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enemybase" sheetId="2" r:id="rId2"/>
    <sheet name="Sheet3" sheetId="5" state="hidden" r:id="rId3"/>
    <sheet name="临时粘贴" sheetId="6" r:id="rId4"/>
  </sheets>
  <calcPr calcId="125725"/>
</workbook>
</file>

<file path=xl/calcChain.xml><?xml version="1.0" encoding="utf-8"?>
<calcChain xmlns="http://schemas.openxmlformats.org/spreadsheetml/2006/main">
  <c r="D2" i="1"/>
  <c r="H2"/>
  <c r="G2"/>
  <c r="F2"/>
  <c r="E2"/>
  <c r="E4" s="1"/>
  <c r="E5" s="1"/>
  <c r="B2"/>
  <c r="E18" s="1"/>
  <c r="E14"/>
  <c r="E20"/>
  <c r="E19"/>
  <c r="E17"/>
  <c r="H4" l="1"/>
  <c r="G4"/>
  <c r="F4"/>
  <c r="D4"/>
  <c r="E8"/>
  <c r="E22" s="1"/>
  <c r="G8" l="1"/>
  <c r="E24" s="1"/>
  <c r="G5"/>
  <c r="F8"/>
  <c r="E23" s="1"/>
  <c r="F5"/>
  <c r="D8"/>
  <c r="E21" s="1"/>
  <c r="D5"/>
  <c r="I2" s="1"/>
  <c r="E26" s="1"/>
  <c r="H8"/>
  <c r="E25" s="1"/>
  <c r="H5"/>
</calcChain>
</file>

<file path=xl/sharedStrings.xml><?xml version="1.0" encoding="utf-8"?>
<sst xmlns="http://schemas.openxmlformats.org/spreadsheetml/2006/main" count="3314" uniqueCount="1214">
  <si>
    <t>体力</t>
    <phoneticPr fontId="1" type="noConversion"/>
  </si>
  <si>
    <t>力量</t>
    <phoneticPr fontId="1" type="noConversion"/>
  </si>
  <si>
    <t>防御</t>
    <phoneticPr fontId="1" type="noConversion"/>
  </si>
  <si>
    <t>敏捷</t>
    <phoneticPr fontId="1" type="noConversion"/>
  </si>
  <si>
    <t>魔法</t>
    <phoneticPr fontId="1" type="noConversion"/>
  </si>
  <si>
    <t>转换数据库数值</t>
    <phoneticPr fontId="1" type="noConversion"/>
  </si>
  <si>
    <t>Putpettime</t>
    <phoneticPr fontId="1" type="noConversion"/>
  </si>
  <si>
    <t>游戏内档位</t>
    <phoneticPr fontId="1" type="noConversion"/>
  </si>
  <si>
    <t>数据库档位值</t>
    <phoneticPr fontId="1" type="noConversion"/>
  </si>
  <si>
    <t xml:space="preserve"> petlevel </t>
    <phoneticPr fontId="1" type="noConversion"/>
  </si>
  <si>
    <t xml:space="preserve"> == 1</t>
    <phoneticPr fontId="1" type="noConversion"/>
  </si>
  <si>
    <t>block</t>
    <phoneticPr fontId="1" type="noConversion"/>
  </si>
  <si>
    <t xml:space="preserve">killitem </t>
    <phoneticPr fontId="1" type="noConversion"/>
  </si>
  <si>
    <t>道具编号</t>
    <phoneticPr fontId="1" type="noConversion"/>
  </si>
  <si>
    <t>,1</t>
    <phoneticPr fontId="1" type="noConversion"/>
  </si>
  <si>
    <t>window"@c/n/n是否使用满档券对</t>
    <phoneticPr fontId="1" type="noConversion"/>
  </si>
  <si>
    <t>宠物名称</t>
    <phoneticPr fontId="1" type="noConversion"/>
  </si>
  <si>
    <t>window_yes</t>
    <phoneticPr fontId="1" type="noConversion"/>
  </si>
  <si>
    <t xml:space="preserve">setpet vital = </t>
    <phoneticPr fontId="1" type="noConversion"/>
  </si>
  <si>
    <t xml:space="preserve">setpet str = </t>
    <phoneticPr fontId="1" type="noConversion"/>
  </si>
  <si>
    <t xml:space="preserve">setpet tough = </t>
    <phoneticPr fontId="1" type="noConversion"/>
  </si>
  <si>
    <t xml:space="preserve">setpet quick = </t>
    <phoneticPr fontId="1" type="noConversion"/>
  </si>
  <si>
    <t xml:space="preserve">setpet magic = </t>
    <phoneticPr fontId="1" type="noConversion"/>
  </si>
  <si>
    <t>进行满档调整？请将要调整的宠物放到第一格",yes,no</t>
    <phoneticPr fontId="1" type="noConversion"/>
  </si>
  <si>
    <t>block petspace != 4</t>
    <phoneticPr fontId="1" type="noConversion"/>
  </si>
  <si>
    <t>endwindow"@c\n\n请将宠物放到第一格,只支持1级宠物,宠物空位保留四个！"</t>
    <phoneticPr fontId="1" type="noConversion"/>
  </si>
  <si>
    <t xml:space="preserve"> &amp;&amp;</t>
    <phoneticPr fontId="1" type="noConversion"/>
  </si>
  <si>
    <t>block</t>
    <phoneticPr fontId="1" type="noConversion"/>
  </si>
  <si>
    <t>endwindow"该宠物不支持满档设置,检查等级,位置或者查看是否遗漏脚本"</t>
    <phoneticPr fontId="1" type="noConversion"/>
  </si>
  <si>
    <t>endwindow"@c\n\n搞定,算档看下档位吧！"</t>
    <phoneticPr fontId="1" type="noConversion"/>
  </si>
  <si>
    <t>输出脚本</t>
    <phoneticPr fontId="1" type="noConversion"/>
  </si>
  <si>
    <t>虎人</t>
  </si>
  <si>
    <t>猫妖</t>
  </si>
  <si>
    <t>罗刹</t>
  </si>
  <si>
    <t>猫人</t>
  </si>
  <si>
    <t>恶魔猫</t>
  </si>
  <si>
    <t>妖狐</t>
  </si>
  <si>
    <t>穴熊</t>
  </si>
  <si>
    <t>赤熊</t>
  </si>
  <si>
    <t>北极熊</t>
  </si>
  <si>
    <t>赤目黑熊</t>
  </si>
  <si>
    <t>猫熊</t>
  </si>
  <si>
    <t>大地鼠</t>
  </si>
  <si>
    <t>恶梦鼠</t>
  </si>
  <si>
    <t>火焰鼠</t>
  </si>
  <si>
    <t>宝石鼠</t>
  </si>
  <si>
    <t>水蓝鼠</t>
  </si>
  <si>
    <t>鼠王</t>
  </si>
  <si>
    <t>地狱看门犬</t>
  </si>
  <si>
    <t>巨狼</t>
  </si>
  <si>
    <t>地狱猎犬</t>
  </si>
  <si>
    <t>地狱妖犬</t>
  </si>
  <si>
    <t>僵尸</t>
  </si>
  <si>
    <t>丧尸</t>
  </si>
  <si>
    <t>食尸鬼</t>
  </si>
  <si>
    <t>腐尸</t>
  </si>
  <si>
    <t>木乃伊</t>
  </si>
  <si>
    <t>骷髅战士</t>
  </si>
  <si>
    <t>血骷髅</t>
  </si>
  <si>
    <t>地狱骷髅</t>
  </si>
  <si>
    <t>武装骷髅</t>
  </si>
  <si>
    <t>骷髅海盗</t>
  </si>
  <si>
    <t>幽灵</t>
  </si>
  <si>
    <t>鬼灵</t>
  </si>
  <si>
    <t>亡灵</t>
  </si>
  <si>
    <t>死灵</t>
  </si>
  <si>
    <t>小石像怪</t>
  </si>
  <si>
    <t>使魔</t>
  </si>
  <si>
    <t>水蓝鸟魔</t>
  </si>
  <si>
    <t>小恶魔</t>
  </si>
  <si>
    <t>迷你石像怪</t>
  </si>
  <si>
    <t>丘比特</t>
  </si>
  <si>
    <t>石像怪</t>
  </si>
  <si>
    <t>血魔</t>
  </si>
  <si>
    <t>堕天使</t>
  </si>
  <si>
    <t>恶魔</t>
  </si>
  <si>
    <t>小蝙蝠</t>
  </si>
  <si>
    <t>扫把蝙蝠</t>
  </si>
  <si>
    <t>迷你蝙蝠</t>
  </si>
  <si>
    <t>水果蝙蝠</t>
  </si>
  <si>
    <t>恶魔蝙蝠</t>
  </si>
  <si>
    <t>天使蝙蝠</t>
  </si>
  <si>
    <t>大蝙蝠</t>
  </si>
  <si>
    <t>巨蝙蝠</t>
  </si>
  <si>
    <t>海蝙蝠</t>
  </si>
  <si>
    <t>胖蝙蝠</t>
  </si>
  <si>
    <t>兔耳蝙蝠</t>
  </si>
  <si>
    <t>蓝蝎</t>
  </si>
  <si>
    <t>红蝎</t>
  </si>
  <si>
    <t>黄蝎</t>
  </si>
  <si>
    <t>杀手蝎</t>
  </si>
  <si>
    <t>杀人蜂</t>
  </si>
  <si>
    <t>异型蜂</t>
  </si>
  <si>
    <t>虎头蜂</t>
  </si>
  <si>
    <t>黄蜂</t>
  </si>
  <si>
    <t>死亡蜂</t>
  </si>
  <si>
    <t>螳螂</t>
  </si>
  <si>
    <t>杀人螳螂</t>
  </si>
  <si>
    <t>赤目螳螂</t>
  </si>
  <si>
    <t>死灰螳螂</t>
  </si>
  <si>
    <t>致命螳螂</t>
  </si>
  <si>
    <t>土蜘蛛</t>
  </si>
  <si>
    <t>水蜘蛛</t>
  </si>
  <si>
    <t>火蜘蛛</t>
  </si>
  <si>
    <t>风蜘蛛</t>
  </si>
  <si>
    <t>树精</t>
  </si>
  <si>
    <t>死亡树精</t>
  </si>
  <si>
    <t>黄金树精</t>
  </si>
  <si>
    <t>惨白树精</t>
  </si>
  <si>
    <t>冰冷树精</t>
  </si>
  <si>
    <t>沼泽树精</t>
  </si>
  <si>
    <t>妖草</t>
  </si>
  <si>
    <t>蔓陀罗草</t>
  </si>
  <si>
    <t>妖花</t>
  </si>
  <si>
    <t>人魔草</t>
  </si>
  <si>
    <t>绿色口臭鬼</t>
  </si>
  <si>
    <t>黄色口臭鬼</t>
  </si>
  <si>
    <t>蓝色口臭鬼</t>
  </si>
  <si>
    <t>红色口臭鬼</t>
  </si>
  <si>
    <t>凶暴仙人掌</t>
  </si>
  <si>
    <t>武术仙人掌</t>
  </si>
  <si>
    <t>兔耳仙人掌</t>
  </si>
  <si>
    <t>印地安仙人掌</t>
  </si>
  <si>
    <t>火焰舞者</t>
  </si>
  <si>
    <t>史莱姆</t>
  </si>
  <si>
    <t>液态史莱姆</t>
  </si>
  <si>
    <t>果冻史莱姆</t>
  </si>
  <si>
    <t>布丁史莱姆</t>
  </si>
  <si>
    <t>火精</t>
  </si>
  <si>
    <t>风精</t>
  </si>
  <si>
    <t>水精</t>
  </si>
  <si>
    <t>地精</t>
  </si>
  <si>
    <t>顽皮炸弹</t>
  </si>
  <si>
    <t>宝贝炸弹</t>
  </si>
  <si>
    <t>大炸弹</t>
  </si>
  <si>
    <t>漂浮炸弹</t>
  </si>
  <si>
    <t>丸子炸弹</t>
  </si>
  <si>
    <t>幻影</t>
  </si>
  <si>
    <t>旋律影子</t>
  </si>
  <si>
    <t>闇影</t>
  </si>
  <si>
    <t>阴影</t>
  </si>
  <si>
    <t>血腥之刃</t>
  </si>
  <si>
    <t>杀龙之刃</t>
  </si>
  <si>
    <t>火焰之刃</t>
  </si>
  <si>
    <t>烈风之刃</t>
  </si>
  <si>
    <t>吓人箱</t>
  </si>
  <si>
    <t>兔耳吓人箱</t>
  </si>
  <si>
    <t>红魔吓人箱</t>
  </si>
  <si>
    <t>蓝魔吓人箱</t>
  </si>
  <si>
    <t>绿蛙吓人箱</t>
  </si>
  <si>
    <t>纯白吓人箱</t>
  </si>
  <si>
    <t>冰怪</t>
  </si>
  <si>
    <t>石怪</t>
  </si>
  <si>
    <t>银怪</t>
  </si>
  <si>
    <t>金怪</t>
  </si>
  <si>
    <t>恶魔螃蟹</t>
  </si>
  <si>
    <t>水晶螃蟹</t>
  </si>
  <si>
    <t>铁剪螃蟹</t>
  </si>
  <si>
    <t>黄金螃蟹</t>
  </si>
  <si>
    <t>蜥蜴战士</t>
  </si>
  <si>
    <t>蜥蜴斗士</t>
  </si>
  <si>
    <t>蜥蜴武士</t>
  </si>
  <si>
    <t>猎豹蜥蜴</t>
  </si>
  <si>
    <t>大地翼龙</t>
  </si>
  <si>
    <t>寒冰翼龙</t>
  </si>
  <si>
    <t>火焰翼龙</t>
  </si>
  <si>
    <t>烈风翼龙</t>
  </si>
  <si>
    <t>翼龙</t>
  </si>
  <si>
    <t>地龙蜥</t>
  </si>
  <si>
    <t>水龙蜥</t>
  </si>
  <si>
    <t>火龙蜥</t>
  </si>
  <si>
    <t>风龙蜥</t>
  </si>
  <si>
    <t>哥布林</t>
  </si>
  <si>
    <t>红帽哥布林</t>
  </si>
  <si>
    <t>火焰哥布林</t>
  </si>
  <si>
    <t>烈风哥布林</t>
  </si>
  <si>
    <t>巨人</t>
  </si>
  <si>
    <t>单眼巨人</t>
  </si>
  <si>
    <t>泰坦巨人</t>
  </si>
  <si>
    <t>亚特拉斯巨神</t>
  </si>
  <si>
    <t>盗贼</t>
  </si>
  <si>
    <t>山贼</t>
  </si>
  <si>
    <t>海盗</t>
  </si>
  <si>
    <t>破坏狂</t>
  </si>
  <si>
    <t>鸟人</t>
  </si>
  <si>
    <t>幻歌妖</t>
  </si>
  <si>
    <t>狠毒鸟人</t>
  </si>
  <si>
    <t>烈风鸟人</t>
  </si>
  <si>
    <t>黑暗鸟人</t>
  </si>
  <si>
    <t>地龙</t>
  </si>
  <si>
    <t>冰龙</t>
  </si>
  <si>
    <t>炎龙</t>
  </si>
  <si>
    <t>风龙</t>
  </si>
  <si>
    <t>圣龙</t>
  </si>
  <si>
    <t>魔龙</t>
  </si>
  <si>
    <t>被诅咒的东西</t>
  </si>
  <si>
    <t>大地牛头怪</t>
  </si>
  <si>
    <t>火焰牛头怪</t>
  </si>
  <si>
    <t>寒冰牛头怪</t>
  </si>
  <si>
    <t>烈风牛头怪</t>
  </si>
  <si>
    <t>无头骑士</t>
  </si>
  <si>
    <t>狂战将军</t>
  </si>
  <si>
    <t>血腥骑士</t>
  </si>
  <si>
    <t>地狱骑士</t>
  </si>
  <si>
    <t>地狱将军</t>
  </si>
  <si>
    <t>死神</t>
  </si>
  <si>
    <t>大型石像怪</t>
  </si>
  <si>
    <t>树精之王</t>
  </si>
  <si>
    <t>老大</t>
  </si>
  <si>
    <t>LV UP用</t>
  </si>
  <si>
    <t>未知</t>
  </si>
  <si>
    <t>圣人</t>
  </si>
  <si>
    <t>牛鬼</t>
  </si>
  <si>
    <t>石熊</t>
  </si>
  <si>
    <t>金熊</t>
  </si>
  <si>
    <t>鬼犬</t>
  </si>
  <si>
    <t>小鬼</t>
  </si>
  <si>
    <t>哥布林枪手</t>
  </si>
  <si>
    <t>改造僵尸</t>
  </si>
  <si>
    <t>杀熊者欧兹那克</t>
  </si>
  <si>
    <t>树精长老</t>
  </si>
  <si>
    <t>亡灵骑士</t>
  </si>
  <si>
    <t>试作型牛鬼</t>
  </si>
  <si>
    <t>试作型腐尸</t>
  </si>
  <si>
    <t>野狼船长</t>
  </si>
  <si>
    <t>热砂的欧兹尼克</t>
  </si>
  <si>
    <t>谜之箱</t>
  </si>
  <si>
    <t>忍猫</t>
  </si>
  <si>
    <t>忍鼠</t>
  </si>
  <si>
    <t>忍犬</t>
  </si>
  <si>
    <t>梅兹</t>
  </si>
  <si>
    <t>艾谢巴特</t>
  </si>
  <si>
    <t>露比</t>
  </si>
  <si>
    <t>黑暗医生阿鲁巴斯</t>
  </si>
  <si>
    <t>绿先生</t>
  </si>
  <si>
    <t>金雄</t>
  </si>
  <si>
    <t>石雄</t>
  </si>
  <si>
    <t>莱欧尼尔</t>
  </si>
  <si>
    <t>伊诺克</t>
  </si>
  <si>
    <t>伍那</t>
  </si>
  <si>
    <t>伊佐塔</t>
  </si>
  <si>
    <t>伊鲁玛</t>
  </si>
  <si>
    <t>巴雷莉</t>
  </si>
  <si>
    <t>吉拉</t>
  </si>
  <si>
    <t>裁判员</t>
  </si>
  <si>
    <t>哥布林挖矿工</t>
  </si>
  <si>
    <t>露比大地鼠．改</t>
  </si>
  <si>
    <t>露比火焰鼠．改</t>
  </si>
  <si>
    <t>回来报仇的熊</t>
  </si>
  <si>
    <t>改造僵尸．改</t>
  </si>
  <si>
    <t>培养型丧尸</t>
  </si>
  <si>
    <t>梅罗耶鲁</t>
  </si>
  <si>
    <t>水之斗神</t>
  </si>
  <si>
    <t>水精温蒂妮</t>
  </si>
  <si>
    <t>土之斗神</t>
  </si>
  <si>
    <t>快枯死的树精</t>
  </si>
  <si>
    <t>李贝留斯</t>
  </si>
  <si>
    <t>佛利波罗</t>
  </si>
  <si>
    <t>阿卡斯</t>
  </si>
  <si>
    <t>巴洛斯</t>
  </si>
  <si>
    <t>守护者</t>
  </si>
  <si>
    <t>渔夫欧姆豪克</t>
  </si>
  <si>
    <t>豪克的爱犬1</t>
  </si>
  <si>
    <t>豪克的爱犬2</t>
  </si>
  <si>
    <t>豪克的爱犬3</t>
  </si>
  <si>
    <t>豪克的爱犬4</t>
  </si>
  <si>
    <t>北方护龙神</t>
  </si>
  <si>
    <t>南方护龙神</t>
  </si>
  <si>
    <t>潘德米尔</t>
  </si>
  <si>
    <t>普留梅尔</t>
  </si>
  <si>
    <t>夫利梅尔</t>
  </si>
  <si>
    <t>尼伯斯</t>
  </si>
  <si>
    <t>普留比欧斯</t>
  </si>
  <si>
    <t>潘特斯</t>
  </si>
  <si>
    <t>杰尔米奈</t>
  </si>
  <si>
    <t>夫洛尔</t>
  </si>
  <si>
    <t>布雷里亚</t>
  </si>
  <si>
    <t>梅希德</t>
  </si>
  <si>
    <t>迪尔米</t>
  </si>
  <si>
    <t>夫留克吉德</t>
  </si>
  <si>
    <t>米诺陶斯</t>
  </si>
  <si>
    <t>改造大地鼠</t>
  </si>
  <si>
    <t>改造火焰鼠</t>
  </si>
  <si>
    <t>改造鸟人</t>
  </si>
  <si>
    <t>改造寒冰翼龙</t>
  </si>
  <si>
    <t>改造旋律影子</t>
  </si>
  <si>
    <t>改造盗贼</t>
  </si>
  <si>
    <t>改造水蜘蛛</t>
  </si>
  <si>
    <t>改造绿色口臭鬼</t>
  </si>
  <si>
    <t>改造阴影</t>
  </si>
  <si>
    <t>露比人偶</t>
  </si>
  <si>
    <t>杰特</t>
  </si>
  <si>
    <t>龙的使者</t>
  </si>
  <si>
    <t>红胄甲</t>
  </si>
  <si>
    <t>炎之斗神</t>
  </si>
  <si>
    <t>改造史莱姆</t>
  </si>
  <si>
    <t>改造蜥蜴战士</t>
  </si>
  <si>
    <t>改造迷你蝙蝠</t>
  </si>
  <si>
    <t>改造烈风哥布林</t>
  </si>
  <si>
    <t>二次改造水蜘蛛</t>
  </si>
  <si>
    <t>改造地狱妖犬</t>
  </si>
  <si>
    <t>大角羊</t>
  </si>
  <si>
    <t>莉迪雅</t>
  </si>
  <si>
    <t>多伦特王</t>
  </si>
  <si>
    <t>魔法树妖</t>
  </si>
  <si>
    <t>风之斗神</t>
  </si>
  <si>
    <t>人类？</t>
  </si>
  <si>
    <t>优奈</t>
  </si>
  <si>
    <t>小可爱优奈</t>
  </si>
  <si>
    <t>英普</t>
  </si>
  <si>
    <t>最终决战型牛鬼</t>
  </si>
  <si>
    <t>法尔肯</t>
  </si>
  <si>
    <t>战猫</t>
  </si>
  <si>
    <t>风精希鲁夫</t>
  </si>
  <si>
    <t>神兽史雷普尼尔</t>
  </si>
  <si>
    <t>头目</t>
  </si>
  <si>
    <t>犹大</t>
  </si>
  <si>
    <t>纳帕</t>
  </si>
  <si>
    <t>德尔麦</t>
  </si>
  <si>
    <t>瑟贝塔</t>
  </si>
  <si>
    <t>亚尔法</t>
  </si>
  <si>
    <t>马帝亚</t>
  </si>
  <si>
    <t>凯法</t>
  </si>
  <si>
    <t>帕布提斯马</t>
  </si>
  <si>
    <t>蜥蜴战士团</t>
  </si>
  <si>
    <t>冰之人魔草</t>
  </si>
  <si>
    <t>变种液态史莱姆</t>
  </si>
  <si>
    <t>依代</t>
  </si>
  <si>
    <t>真红淑女</t>
  </si>
  <si>
    <t>水蓝教练</t>
  </si>
  <si>
    <t>淡黄训练员</t>
  </si>
  <si>
    <t>回来报仇的牛鬼</t>
  </si>
  <si>
    <t>牛鬼公主</t>
  </si>
  <si>
    <t>帝国兵的亡灵</t>
  </si>
  <si>
    <t>地缚灵罗连斯</t>
  </si>
  <si>
    <t>红叶的怨念</t>
  </si>
  <si>
    <t>霸</t>
  </si>
  <si>
    <t>星雄</t>
  </si>
  <si>
    <t>迪次郎</t>
  </si>
  <si>
    <t>改造阿鲁巴斯</t>
  </si>
  <si>
    <t>培养型阿鲁巴斯</t>
  </si>
  <si>
    <t>山飞甲</t>
  </si>
  <si>
    <t>独角兽</t>
  </si>
  <si>
    <t>天马</t>
  </si>
  <si>
    <t>麒麟</t>
  </si>
  <si>
    <t>地底龟</t>
  </si>
  <si>
    <t>海底龟</t>
  </si>
  <si>
    <t>火焰龟</t>
  </si>
  <si>
    <t>硬壳龟</t>
  </si>
  <si>
    <t>镰刀魔</t>
  </si>
  <si>
    <t>暗黑僧侣</t>
  </si>
  <si>
    <t>斩首者</t>
  </si>
  <si>
    <t>冥界死神</t>
  </si>
  <si>
    <t>牙骨</t>
  </si>
  <si>
    <t>颚牙</t>
  </si>
  <si>
    <t>巨牙</t>
  </si>
  <si>
    <t>利牙</t>
  </si>
  <si>
    <t>狮鹫兽</t>
  </si>
  <si>
    <t>变种狮鹫兽</t>
  </si>
  <si>
    <t>布雷欧</t>
  </si>
  <si>
    <t>依格罗斯</t>
  </si>
  <si>
    <t>托罗帝鸟</t>
  </si>
  <si>
    <t>岩地跑者</t>
  </si>
  <si>
    <t>火焰啄木鸟</t>
  </si>
  <si>
    <t>狂奔鸟</t>
  </si>
  <si>
    <t>甲虫</t>
  </si>
  <si>
    <t>堀地虫</t>
  </si>
  <si>
    <t>锹型虫</t>
  </si>
  <si>
    <t>独角仙</t>
  </si>
  <si>
    <t>翠绿菇</t>
  </si>
  <si>
    <t>水蓝菇</t>
  </si>
  <si>
    <t>粉红菇</t>
  </si>
  <si>
    <t>星菇</t>
  </si>
  <si>
    <t>绿烟</t>
  </si>
  <si>
    <t>烟雾</t>
  </si>
  <si>
    <t>烟罗</t>
  </si>
  <si>
    <t>棉球</t>
  </si>
  <si>
    <t>盾</t>
  </si>
  <si>
    <t>潜盾</t>
  </si>
  <si>
    <t>强盾</t>
  </si>
  <si>
    <t>神盾</t>
  </si>
  <si>
    <t>岩怪</t>
  </si>
  <si>
    <t>爆岩</t>
  </si>
  <si>
    <t>熔岩</t>
  </si>
  <si>
    <t>影岩</t>
  </si>
  <si>
    <t>达哈卡</t>
  </si>
  <si>
    <t>蛟龙</t>
  </si>
  <si>
    <t>埃及眼镜蛇</t>
  </si>
  <si>
    <t>八岐大蛇</t>
  </si>
  <si>
    <t>口袋龙</t>
  </si>
  <si>
    <t>迷你龙</t>
  </si>
  <si>
    <t>雏龙</t>
  </si>
  <si>
    <t>穴龙</t>
  </si>
  <si>
    <t>大型半兽人</t>
  </si>
  <si>
    <t>猪鬼</t>
  </si>
  <si>
    <t>钢鬼</t>
  </si>
  <si>
    <t>半兽人</t>
  </si>
  <si>
    <t>欧奴奇美拉</t>
  </si>
  <si>
    <t>艾德奇美拉</t>
  </si>
  <si>
    <t>依鲁特奇美拉</t>
  </si>
  <si>
    <t>欧特奇美拉</t>
  </si>
  <si>
    <t>艾克尼奇美拉</t>
  </si>
  <si>
    <t>苍蝇王</t>
  </si>
  <si>
    <t>地狱大公</t>
  </si>
  <si>
    <t>比利尔</t>
  </si>
  <si>
    <t>路西法</t>
  </si>
  <si>
    <t>撒旦</t>
  </si>
  <si>
    <t>彼特</t>
  </si>
  <si>
    <t>古利</t>
  </si>
  <si>
    <t>古拉</t>
  </si>
  <si>
    <t>蜥蜴斗士团</t>
  </si>
  <si>
    <t>猪老大</t>
  </si>
  <si>
    <t>山桃盗贼团</t>
  </si>
  <si>
    <t>无限刀流的艾吉</t>
  </si>
  <si>
    <t>刃 A</t>
  </si>
  <si>
    <t>刃 B</t>
  </si>
  <si>
    <t>海神</t>
  </si>
  <si>
    <t>祢宜</t>
  </si>
  <si>
    <t>纸垂</t>
  </si>
  <si>
    <t>伊瓦希米滋</t>
  </si>
  <si>
    <t>山贼杨恰那</t>
  </si>
  <si>
    <t>山贼娜娜尔</t>
  </si>
  <si>
    <t>山贼伊欧那</t>
  </si>
  <si>
    <t>阿德基姆</t>
  </si>
  <si>
    <t>海贼德奇</t>
  </si>
  <si>
    <t>手下</t>
  </si>
  <si>
    <t>虚弱的雏鸟</t>
  </si>
  <si>
    <t>小豆</t>
  </si>
  <si>
    <t>小梅</t>
  </si>
  <si>
    <t>小樱</t>
  </si>
  <si>
    <t>山吹</t>
  </si>
  <si>
    <t>喷火兽盖美拉</t>
  </si>
  <si>
    <t>时雨</t>
  </si>
  <si>
    <t>忍者</t>
  </si>
  <si>
    <t>米特拉将军</t>
  </si>
  <si>
    <t>匍匐冒出的阴影</t>
  </si>
  <si>
    <t>小水果蝙蝠</t>
  </si>
  <si>
    <t>阿尔杰斯神的使徒</t>
  </si>
  <si>
    <t>木灵</t>
  </si>
  <si>
    <t>奇美拉</t>
  </si>
  <si>
    <t>中间试验官</t>
  </si>
  <si>
    <t>毕业试验官</t>
  </si>
  <si>
    <t>傲慢的守门者</t>
  </si>
  <si>
    <t>嫉妒的守门者</t>
  </si>
  <si>
    <t>暴食的守门者</t>
  </si>
  <si>
    <t>色欲的守门者</t>
  </si>
  <si>
    <t>怠惰的守门者</t>
  </si>
  <si>
    <t>贪欲的守门者</t>
  </si>
  <si>
    <t>愤怒的守门者</t>
  </si>
  <si>
    <t>阿尔卡迪亚</t>
  </si>
  <si>
    <t>夏拉拉导士</t>
  </si>
  <si>
    <t>托托仙人</t>
  </si>
  <si>
    <t>托托仙入</t>
  </si>
  <si>
    <t>奇奇</t>
  </si>
  <si>
    <t>欧克山贼</t>
  </si>
  <si>
    <t>死亡狮鹫兽</t>
  </si>
  <si>
    <t>帝国兵</t>
  </si>
  <si>
    <t>帝国兵迪普拉</t>
  </si>
  <si>
    <t>少年兵凯拉</t>
  </si>
  <si>
    <t>阿夏芙</t>
  </si>
  <si>
    <t>帕鲁凯斯的亡灵</t>
  </si>
  <si>
    <t>士兵可可贝的亡灵</t>
  </si>
  <si>
    <t>士兵托鲁克的亡灵</t>
  </si>
  <si>
    <t>帕鲁凯斯</t>
  </si>
  <si>
    <t>反抗军之灵</t>
  </si>
  <si>
    <t>百年草？</t>
  </si>
  <si>
    <t>百年草</t>
  </si>
  <si>
    <t>艾儿卡丝</t>
  </si>
  <si>
    <t>艾儿卡丝的手下</t>
  </si>
  <si>
    <t>白银之骑士豪尔</t>
  </si>
  <si>
    <t>魔术师乌莉儿</t>
  </si>
  <si>
    <t>小乌</t>
  </si>
  <si>
    <t>猎人凯杰尔</t>
  </si>
  <si>
    <t>剑士罗严</t>
  </si>
  <si>
    <t>僧侣帕利耶</t>
  </si>
  <si>
    <t>熊美</t>
  </si>
  <si>
    <t>受诅咒者</t>
  </si>
  <si>
    <t>百合之少女薇丝</t>
  </si>
  <si>
    <t>飞马</t>
  </si>
  <si>
    <t>无名者</t>
  </si>
  <si>
    <t>耶卡</t>
  </si>
  <si>
    <t>通灵师</t>
  </si>
  <si>
    <t>希特拉</t>
  </si>
  <si>
    <t>残酷收割者</t>
  </si>
  <si>
    <t>死者之王</t>
  </si>
  <si>
    <t>沉默之龙诺利</t>
  </si>
  <si>
    <t>红翼龙</t>
  </si>
  <si>
    <t>尸妖</t>
  </si>
  <si>
    <t>盲目之龙艾汀</t>
  </si>
  <si>
    <t>海之斗神</t>
  </si>
  <si>
    <t>失翼之龙杜瓦</t>
  </si>
  <si>
    <t>勇者里雍</t>
  </si>
  <si>
    <t>巫医</t>
  </si>
  <si>
    <t>招魂者</t>
  </si>
  <si>
    <t>实朝</t>
  </si>
  <si>
    <t>森国</t>
  </si>
  <si>
    <t>马杜克</t>
  </si>
  <si>
    <t>海贼</t>
  </si>
  <si>
    <t>时赖</t>
  </si>
  <si>
    <t>仲时</t>
  </si>
  <si>
    <t>威雷僵尸</t>
  </si>
  <si>
    <t>花萝僵尸</t>
  </si>
  <si>
    <t>阿陀罗僵尸</t>
  </si>
  <si>
    <t>恩．凯僵尸</t>
  </si>
  <si>
    <t>威雷哥布林</t>
  </si>
  <si>
    <t>花萝歌布林</t>
  </si>
  <si>
    <t>阿陀罗哥布林</t>
  </si>
  <si>
    <t>恩．凯哥布林</t>
  </si>
  <si>
    <t>威雷蝙蝠</t>
  </si>
  <si>
    <t>花萝蝙蝠</t>
  </si>
  <si>
    <t>阿陀罗蝙蝠</t>
  </si>
  <si>
    <t>恩．凯蝙蝠</t>
  </si>
  <si>
    <t>威雷之影</t>
  </si>
  <si>
    <t>花萝之影</t>
  </si>
  <si>
    <t>阿陀罗之影</t>
  </si>
  <si>
    <t>恩．凯之影</t>
  </si>
  <si>
    <t>大公鸡</t>
  </si>
  <si>
    <t>修莫王</t>
  </si>
  <si>
    <t>威雷</t>
  </si>
  <si>
    <t>花萝</t>
  </si>
  <si>
    <t>阿陀罗</t>
  </si>
  <si>
    <t>恩．凯</t>
  </si>
  <si>
    <t>约格</t>
  </si>
  <si>
    <t>大地瓜鼠</t>
  </si>
  <si>
    <t>时空石像怪</t>
  </si>
  <si>
    <t>时空使魔</t>
  </si>
  <si>
    <t>迷惑</t>
  </si>
  <si>
    <t>愤怒</t>
  </si>
  <si>
    <t>小拓</t>
  </si>
  <si>
    <t>魔龙德拉贡</t>
  </si>
  <si>
    <t>研究员</t>
  </si>
  <si>
    <t>哥布林一等兵</t>
  </si>
  <si>
    <t>哥布林伍长</t>
  </si>
  <si>
    <t>哥布林班长</t>
  </si>
  <si>
    <t>军曹少尉</t>
  </si>
  <si>
    <t>军曹上尉</t>
  </si>
  <si>
    <t>巴特温</t>
  </si>
  <si>
    <t>布特拉</t>
  </si>
  <si>
    <t>巴拉斯</t>
  </si>
  <si>
    <t>布拉兹</t>
  </si>
  <si>
    <t>卡斯克</t>
  </si>
  <si>
    <t>卡尔芬</t>
  </si>
  <si>
    <t>卡尔克</t>
  </si>
  <si>
    <t>卡卡特</t>
  </si>
  <si>
    <t>爱心巴特温</t>
  </si>
  <si>
    <t>小白龙</t>
  </si>
  <si>
    <t>地之妖精</t>
  </si>
  <si>
    <t>水之妖精</t>
  </si>
  <si>
    <t>火之妖精</t>
  </si>
  <si>
    <t>风之妖精</t>
  </si>
  <si>
    <t>地兽</t>
  </si>
  <si>
    <t>水兽</t>
  </si>
  <si>
    <t>风兽</t>
  </si>
  <si>
    <t>火兽</t>
  </si>
  <si>
    <t>侯爵花妖</t>
  </si>
  <si>
    <t>佰两招财猫</t>
  </si>
  <si>
    <t>仟两招财猫</t>
  </si>
  <si>
    <t>万两招财猫</t>
  </si>
  <si>
    <t>十万两招财猫</t>
  </si>
  <si>
    <t>亿万两招财猫</t>
  </si>
  <si>
    <t>布丁史莱姆(兄)</t>
  </si>
  <si>
    <t>大刀鸸苗</t>
  </si>
  <si>
    <t>走路花妖</t>
  </si>
  <si>
    <t>跑步花妖</t>
  </si>
  <si>
    <t>大地霸王</t>
  </si>
  <si>
    <t>番茄咩</t>
  </si>
  <si>
    <t>姑婆芋小妖</t>
  </si>
  <si>
    <t>火鹤小妖</t>
  </si>
  <si>
    <t>海芋小妖</t>
  </si>
  <si>
    <t>向日葵小妖</t>
  </si>
  <si>
    <t>灵芝小妖</t>
  </si>
  <si>
    <t>灰兔</t>
  </si>
  <si>
    <t>雪兔</t>
  </si>
  <si>
    <t>红兔</t>
  </si>
  <si>
    <t>黄兔</t>
  </si>
  <si>
    <t>闹钟小滴</t>
  </si>
  <si>
    <t>闹钟小答</t>
  </si>
  <si>
    <t>闹钟小叮</t>
  </si>
  <si>
    <t>闹钟小当</t>
  </si>
  <si>
    <t>飞天兔</t>
  </si>
  <si>
    <t>雪球咩</t>
  </si>
  <si>
    <t>火焰咩</t>
  </si>
  <si>
    <t>黄金龙</t>
  </si>
  <si>
    <t>火柴小精灵</t>
  </si>
  <si>
    <t>绅士兔</t>
  </si>
  <si>
    <t>虎人升级</t>
  </si>
  <si>
    <t>地狱看门犬升级</t>
  </si>
  <si>
    <t>水果蝙蝠升级</t>
  </si>
  <si>
    <t>宝贝炸弹升级</t>
  </si>
  <si>
    <t>古德奈司魔王</t>
  </si>
  <si>
    <t>魔弓巴克达</t>
  </si>
  <si>
    <t>善</t>
  </si>
  <si>
    <t>恶</t>
  </si>
  <si>
    <t>小天使</t>
  </si>
  <si>
    <t>醉汉阿达</t>
  </si>
  <si>
    <t>管家朗费斯</t>
  </si>
  <si>
    <t>小秘石像怪</t>
  </si>
  <si>
    <t>秘石像怪</t>
  </si>
  <si>
    <t>憎恨的杀意</t>
  </si>
  <si>
    <t>贝克</t>
  </si>
  <si>
    <t>哥布林上将</t>
  </si>
  <si>
    <t>镇墓兽</t>
  </si>
  <si>
    <t>守墓龙</t>
  </si>
  <si>
    <t>可丽儿皇后</t>
  </si>
  <si>
    <t>巴克达手下</t>
  </si>
  <si>
    <t>痴心巴克达</t>
  </si>
  <si>
    <t>墓中藤葛</t>
  </si>
  <si>
    <t>莉塔</t>
  </si>
  <si>
    <t>窦梓</t>
  </si>
  <si>
    <t>魔族伍长</t>
  </si>
  <si>
    <t>二等兵小塔</t>
  </si>
  <si>
    <t>二等兵小玛</t>
  </si>
  <si>
    <t>亚丁</t>
  </si>
  <si>
    <t>亚婌</t>
  </si>
  <si>
    <t>修伯特</t>
  </si>
  <si>
    <t>拉杰法尔</t>
  </si>
  <si>
    <t>凡妮莎</t>
  </si>
  <si>
    <t>哈斯</t>
  </si>
  <si>
    <t>史毛格</t>
  </si>
  <si>
    <t>缪丽儿</t>
  </si>
  <si>
    <t>吸毒妖狐</t>
  </si>
  <si>
    <t>史莱姆族长</t>
  </si>
  <si>
    <t>龙蜥族长</t>
  </si>
  <si>
    <t>狮鹫王</t>
  </si>
  <si>
    <t>变种布丁史莱姆</t>
  </si>
  <si>
    <t>守墓花妖</t>
  </si>
  <si>
    <t>护塔龙</t>
  </si>
  <si>
    <t>塔怪</t>
  </si>
  <si>
    <t>守塔龙</t>
  </si>
  <si>
    <t>巨大的花</t>
  </si>
  <si>
    <t>鲁德</t>
  </si>
  <si>
    <t>灾害补助官</t>
  </si>
  <si>
    <t>官员的宠物</t>
  </si>
  <si>
    <t>小凤凰</t>
  </si>
  <si>
    <t>青龙大人</t>
  </si>
  <si>
    <t>白虎大人</t>
  </si>
  <si>
    <t>朱雀大人</t>
  </si>
  <si>
    <t>玄武大人</t>
  </si>
  <si>
    <t>菟丝</t>
  </si>
  <si>
    <t>翔天</t>
  </si>
  <si>
    <t>云天</t>
  </si>
  <si>
    <t>好人</t>
  </si>
  <si>
    <t>驼兽</t>
  </si>
  <si>
    <t>烈焰霸王</t>
  </si>
  <si>
    <t>疾风霸王</t>
  </si>
  <si>
    <t>寒冰霸王</t>
  </si>
  <si>
    <t>研究室主任</t>
  </si>
  <si>
    <t>守护之花</t>
  </si>
  <si>
    <t>湖心守卫</t>
  </si>
  <si>
    <t>近卫女官</t>
  </si>
  <si>
    <t>草药精灵</t>
  </si>
  <si>
    <t>次郎</t>
  </si>
  <si>
    <t>秋风守卫</t>
  </si>
  <si>
    <t>冰原雪女</t>
  </si>
  <si>
    <t>幻影巴克达</t>
  </si>
  <si>
    <t>巴克达本体</t>
  </si>
  <si>
    <t>封印魔龙</t>
  </si>
  <si>
    <t>管称号疯掉的阿蒙</t>
  </si>
  <si>
    <t>不管称号的阿姆</t>
  </si>
  <si>
    <t>GM01</t>
  </si>
  <si>
    <t>GM34</t>
  </si>
  <si>
    <t>GM25</t>
  </si>
  <si>
    <t>GM05</t>
  </si>
  <si>
    <t>GM33</t>
  </si>
  <si>
    <t>来抢头香的香客</t>
  </si>
  <si>
    <t>包游览车来的香客</t>
  </si>
  <si>
    <t>进香团</t>
  </si>
  <si>
    <t>插花的路人甲</t>
  </si>
  <si>
    <t>路人乙</t>
  </si>
  <si>
    <t>卖香肠的小贩</t>
  </si>
  <si>
    <t>被挤进来的路人</t>
  </si>
  <si>
    <t>快乐的香客</t>
  </si>
  <si>
    <t>每年都来的香客</t>
  </si>
  <si>
    <t>故意挤人的香客</t>
  </si>
  <si>
    <t>花店老板小莎</t>
  </si>
  <si>
    <t>礼品店老板老克</t>
  </si>
  <si>
    <t>服饰店老板亚丝</t>
  </si>
  <si>
    <t>餐厅老板兰提</t>
  </si>
  <si>
    <t>首饰店老板芭坦</t>
  </si>
  <si>
    <t>情投</t>
  </si>
  <si>
    <t>意合</t>
  </si>
  <si>
    <t>眉目</t>
  </si>
  <si>
    <t>传情</t>
  </si>
  <si>
    <t>如胶</t>
  </si>
  <si>
    <t>似漆</t>
  </si>
  <si>
    <t>罗曼</t>
  </si>
  <si>
    <t>蒂克</t>
  </si>
  <si>
    <t>海枯</t>
  </si>
  <si>
    <t>石烂</t>
  </si>
  <si>
    <t>你侬</t>
  </si>
  <si>
    <t>我侬</t>
  </si>
  <si>
    <t>天长</t>
  </si>
  <si>
    <t>地久</t>
  </si>
  <si>
    <t>王团长</t>
  </si>
  <si>
    <t>王夫人</t>
  </si>
  <si>
    <t>杀人不眨眼大魔王</t>
  </si>
  <si>
    <t>杀人会眨眼小喽啰</t>
  </si>
  <si>
    <t>去死团员</t>
  </si>
  <si>
    <t>小情人</t>
  </si>
  <si>
    <t>史蒂芬</t>
  </si>
  <si>
    <t>麦安娜</t>
  </si>
  <si>
    <t>中情局探员</t>
  </si>
  <si>
    <t>李美赛</t>
  </si>
  <si>
    <t>印地安仙人掌(公)</t>
  </si>
  <si>
    <t>火焰舞者(母)</t>
  </si>
  <si>
    <t>大地鼠(公)</t>
  </si>
  <si>
    <t>火焰鼠(母)</t>
  </si>
  <si>
    <t>天使蝙蝠(公)</t>
  </si>
  <si>
    <t>邱比特(母)</t>
  </si>
  <si>
    <t>液态史莱母(公)</t>
  </si>
  <si>
    <t>布丁史莱母(母)</t>
  </si>
  <si>
    <t>麦当劳</t>
  </si>
  <si>
    <t>土之阴影</t>
  </si>
  <si>
    <t>冰之阴影</t>
  </si>
  <si>
    <t>火之阴影</t>
  </si>
  <si>
    <t>风之阴影</t>
  </si>
  <si>
    <t>鬼王</t>
  </si>
  <si>
    <t>鬼仆</t>
  </si>
  <si>
    <t>鬼宾客</t>
  </si>
  <si>
    <t>鬼宾客的宠物</t>
  </si>
  <si>
    <t>爱情像幻影</t>
  </si>
  <si>
    <t>小强</t>
  </si>
  <si>
    <t>绿茶宝宝</t>
  </si>
  <si>
    <t>红茶宝宝</t>
  </si>
  <si>
    <t>查理</t>
  </si>
  <si>
    <t>查理大哥</t>
  </si>
  <si>
    <t>查理二哥</t>
  </si>
  <si>
    <t>查理小弟</t>
  </si>
  <si>
    <t>劳动哥布林</t>
  </si>
  <si>
    <t>劳动蜥蜴战士</t>
  </si>
  <si>
    <t>爱丝波波</t>
  </si>
  <si>
    <t>雪樱娘</t>
  </si>
  <si>
    <t>奈力王</t>
  </si>
  <si>
    <t xml:space="preserve"> </t>
  </si>
  <si>
    <t>海贼王</t>
  </si>
  <si>
    <t>强化熊弟弟</t>
  </si>
  <si>
    <t>熊宠物</t>
  </si>
  <si>
    <t>强化熊妹妹</t>
  </si>
  <si>
    <t>强化黑熊</t>
  </si>
  <si>
    <t>强化熊猫</t>
  </si>
  <si>
    <t>强化赤熊</t>
  </si>
  <si>
    <t>强化熊大哥</t>
  </si>
  <si>
    <t>强化熊二哥</t>
  </si>
  <si>
    <t>强化熊三哥</t>
  </si>
  <si>
    <t>强化熊四哥</t>
  </si>
  <si>
    <t>法师熊</t>
  </si>
  <si>
    <t>传教熊</t>
  </si>
  <si>
    <t>武斗熊</t>
  </si>
  <si>
    <t>铁熊</t>
  </si>
  <si>
    <t>灰熊厉害</t>
  </si>
  <si>
    <t>改造黄蜂</t>
  </si>
  <si>
    <t>改造水龙蜥</t>
  </si>
  <si>
    <t>改造螳螂</t>
  </si>
  <si>
    <t>宠物幽灵</t>
  </si>
  <si>
    <t>宠物鬼灵</t>
  </si>
  <si>
    <t>鬼族鼠王</t>
  </si>
  <si>
    <t>鬼族恶梦鼠</t>
  </si>
  <si>
    <t>鬼族水蓝鼠</t>
  </si>
  <si>
    <t>鬼族大地鼠</t>
  </si>
  <si>
    <t>鬼族火焰鼠</t>
  </si>
  <si>
    <t>鬼族宝石鼠</t>
  </si>
  <si>
    <t>地狱护士</t>
  </si>
  <si>
    <t>地狱螳螂</t>
  </si>
  <si>
    <t>地狱猪鬼</t>
  </si>
  <si>
    <t>地狱钢鬼</t>
  </si>
  <si>
    <t>发霉的熊弟</t>
  </si>
  <si>
    <t>疯掉的阿蒙</t>
  </si>
  <si>
    <t>愤怒的阿梅</t>
  </si>
  <si>
    <t>复仇的心美</t>
  </si>
  <si>
    <t>红伤的穴熊</t>
  </si>
  <si>
    <t>掉魂的穴熊</t>
  </si>
  <si>
    <t>近卫队长凯鲁</t>
  </si>
  <si>
    <t>小朱</t>
  </si>
  <si>
    <t>小元</t>
  </si>
  <si>
    <t>小章</t>
  </si>
  <si>
    <t>朱元章</t>
  </si>
  <si>
    <t>改造黄金树精</t>
  </si>
  <si>
    <t>改造哥布林</t>
  </si>
  <si>
    <t>改造漂浮炸弹</t>
  </si>
  <si>
    <t>梅莉珊诺</t>
  </si>
  <si>
    <t>利维坦</t>
  </si>
  <si>
    <t>瓦杰特</t>
  </si>
  <si>
    <t>堤风</t>
  </si>
  <si>
    <t>弗里多</t>
  </si>
  <si>
    <t>天使GM</t>
  </si>
  <si>
    <t>恶魔GM</t>
  </si>
  <si>
    <t>MachiQ特派员</t>
  </si>
  <si>
    <t>南瓜人</t>
  </si>
  <si>
    <t>新手白白</t>
  </si>
  <si>
    <t>丝诺波波</t>
  </si>
  <si>
    <t>圣诞波波</t>
  </si>
  <si>
    <t>雪儿波波</t>
  </si>
  <si>
    <t>雪蕾洁</t>
  </si>
  <si>
    <t>角龙</t>
  </si>
  <si>
    <t>亢龙</t>
  </si>
  <si>
    <t>氐龙</t>
  </si>
  <si>
    <t>箕龙</t>
  </si>
  <si>
    <t>心龙</t>
  </si>
  <si>
    <t>天使之龙</t>
  </si>
  <si>
    <t>地之小妖精</t>
  </si>
  <si>
    <t>耶诞靴怪</t>
  </si>
  <si>
    <t>进化地之妖精</t>
  </si>
  <si>
    <t>进化风之妖精</t>
  </si>
  <si>
    <t>西罗尔</t>
  </si>
  <si>
    <t>修美亚雷</t>
  </si>
  <si>
    <t>钢人77号</t>
  </si>
  <si>
    <t>飞空艇玄武号</t>
  </si>
  <si>
    <t>飞空艇青龙号</t>
  </si>
  <si>
    <t>飞空艇白虎号</t>
  </si>
  <si>
    <t>飞空艇朱雀号</t>
  </si>
  <si>
    <t>飞空艇麒麟号</t>
  </si>
  <si>
    <t>飞空艇海洋号</t>
  </si>
  <si>
    <t>达斯公鸡</t>
  </si>
  <si>
    <t>陆行鲨</t>
  </si>
  <si>
    <t>陆行鲨后期型</t>
  </si>
  <si>
    <t>沙地鲨</t>
  </si>
  <si>
    <t>丘陵鲨</t>
  </si>
  <si>
    <t>岩石鲨</t>
  </si>
  <si>
    <t>雏鸟</t>
  </si>
  <si>
    <t>鸭嘴兽</t>
  </si>
  <si>
    <t>小鸭子</t>
  </si>
  <si>
    <t>小兔子</t>
  </si>
  <si>
    <t>蛋白石怪</t>
  </si>
  <si>
    <t>红宝石怪</t>
  </si>
  <si>
    <t>钻石怪</t>
  </si>
  <si>
    <t>水晶怪</t>
  </si>
  <si>
    <t>刀鸡</t>
  </si>
  <si>
    <t>剑鸵鸟</t>
  </si>
  <si>
    <t>刀锋阿姆鸟</t>
  </si>
  <si>
    <t>火蜥蜴</t>
  </si>
  <si>
    <t>毒蜥蜴</t>
  </si>
  <si>
    <t>冰蜥蜴</t>
  </si>
  <si>
    <t>金属蜥蜴</t>
  </si>
  <si>
    <t>戴靴怪</t>
  </si>
  <si>
    <t>舞靴怪</t>
  </si>
  <si>
    <t>潜靴怪</t>
  </si>
  <si>
    <t>咚咚靴怪</t>
  </si>
  <si>
    <t>耶诞帽怪</t>
  </si>
  <si>
    <t>白色耶诞怪</t>
  </si>
  <si>
    <t>岩虫</t>
  </si>
  <si>
    <t>黄鼠狼</t>
  </si>
  <si>
    <t>突击神官</t>
  </si>
  <si>
    <t>机甲神官</t>
  </si>
  <si>
    <t>跳跳地雷</t>
  </si>
  <si>
    <t>碎碎地雷</t>
  </si>
  <si>
    <t>皮皮地雷</t>
  </si>
  <si>
    <t>萨普地雷</t>
  </si>
  <si>
    <t>银狮</t>
  </si>
  <si>
    <t>黄铜怪</t>
  </si>
  <si>
    <t>铁狮</t>
  </si>
  <si>
    <t>红铜怪</t>
  </si>
  <si>
    <t>舞蹈花妖</t>
  </si>
  <si>
    <t>玛莉花</t>
  </si>
  <si>
    <t>神兽茱丽叶</t>
  </si>
  <si>
    <t>玄武</t>
  </si>
  <si>
    <t>神官高千穗</t>
  </si>
  <si>
    <t>神官富岳</t>
  </si>
  <si>
    <t>黑色护卫</t>
  </si>
  <si>
    <t>冰龙骨</t>
  </si>
  <si>
    <t>驱逐者</t>
  </si>
  <si>
    <t>封印者</t>
  </si>
  <si>
    <t>愤怒使者</t>
  </si>
  <si>
    <t>勇气使者</t>
  </si>
  <si>
    <t>荣耀使者</t>
  </si>
  <si>
    <t>耶鲁克</t>
  </si>
  <si>
    <t>维尔斯</t>
  </si>
  <si>
    <t>哈乌</t>
  </si>
  <si>
    <t>安森</t>
  </si>
  <si>
    <t>盖欧鲁格</t>
  </si>
  <si>
    <t>巨花蛇怪</t>
  </si>
  <si>
    <t>哥布林士官</t>
  </si>
  <si>
    <t>军曹少校</t>
  </si>
  <si>
    <t>军曹上校</t>
  </si>
  <si>
    <t>安洁可</t>
  </si>
  <si>
    <t>伊格萨姆</t>
  </si>
  <si>
    <t>马汀斯</t>
  </si>
  <si>
    <t>双髻鲨士兵</t>
  </si>
  <si>
    <t>双髻鲨女王</t>
  </si>
  <si>
    <t>幽灵守卫</t>
  </si>
  <si>
    <t>阻挡者</t>
  </si>
  <si>
    <t>龙骨</t>
  </si>
  <si>
    <t>昏神祭司</t>
  </si>
  <si>
    <t>灼热龙骨</t>
  </si>
  <si>
    <t>冰冻龙骨</t>
  </si>
  <si>
    <t>地之精灵</t>
  </si>
  <si>
    <t>水之精灵</t>
  </si>
  <si>
    <t>火之精灵</t>
  </si>
  <si>
    <t>风之精灵</t>
  </si>
  <si>
    <t>地使者</t>
  </si>
  <si>
    <t>水使者</t>
  </si>
  <si>
    <t>火使者</t>
  </si>
  <si>
    <t>风使者</t>
  </si>
  <si>
    <t>地的葛拉奇</t>
  </si>
  <si>
    <t>水的克塔多</t>
  </si>
  <si>
    <t>火的库特嘉</t>
  </si>
  <si>
    <t>风的哈斯塔</t>
  </si>
  <si>
    <t>疯狂状态的葛拉奇</t>
  </si>
  <si>
    <t>疯狂状态的的克塔多</t>
  </si>
  <si>
    <t>疯狂状态的的库特嘉</t>
  </si>
  <si>
    <t>疯狂状态的的哈斯塔</t>
  </si>
  <si>
    <t>黑色守护者</t>
  </si>
  <si>
    <t>针山教官</t>
  </si>
  <si>
    <t>爱里西雅</t>
  </si>
  <si>
    <t>弗雷德利卡</t>
  </si>
  <si>
    <t>乔治安娜</t>
  </si>
  <si>
    <t>哈利耶特</t>
  </si>
  <si>
    <t>伊莎贝尔</t>
  </si>
  <si>
    <t>鲁奇阿诺</t>
  </si>
  <si>
    <t>由良之介</t>
  </si>
  <si>
    <t>帕特里西亚</t>
  </si>
  <si>
    <t>莱佐</t>
  </si>
  <si>
    <t>哥布林香椿</t>
  </si>
  <si>
    <t>家族宠物中型鱼１</t>
  </si>
  <si>
    <t>家族宠物中型鱼２</t>
  </si>
  <si>
    <t>家族宠物中型鱼３</t>
  </si>
  <si>
    <t>家族宠物中型鱼４</t>
  </si>
  <si>
    <t>家族宠物中型龟１</t>
  </si>
  <si>
    <t>家族宠物中型龟２</t>
  </si>
  <si>
    <t>家族宠物中型龟３</t>
  </si>
  <si>
    <t>家族宠物中型龟４</t>
  </si>
  <si>
    <t>家族宠物中型兽１</t>
  </si>
  <si>
    <t>家族宠物中型兽２</t>
  </si>
  <si>
    <t>家族宠物中型兽３</t>
  </si>
  <si>
    <t>家族宠物中型兽４</t>
  </si>
  <si>
    <t>家族宠物中型鸟１</t>
  </si>
  <si>
    <t>家族宠物中型鸟２</t>
  </si>
  <si>
    <t>家族宠物中型鸟３</t>
  </si>
  <si>
    <t>家族宠物中型鸟４</t>
  </si>
  <si>
    <t>家族宠物大型鱼１</t>
  </si>
  <si>
    <t>家族宠物大型鱼２</t>
  </si>
  <si>
    <t>家族宠物大型鱼３</t>
  </si>
  <si>
    <t>家族宠物大型鱼４</t>
  </si>
  <si>
    <t>家族宠物大型龟１</t>
  </si>
  <si>
    <t>家族宠物大型龟２</t>
  </si>
  <si>
    <t>家族宠物大型龟３</t>
  </si>
  <si>
    <t>家族宠物大型龟４</t>
  </si>
  <si>
    <t>家族宠物大型兽１</t>
  </si>
  <si>
    <t>家族宠物大型兽２</t>
  </si>
  <si>
    <t>家族宠物大型兽３</t>
  </si>
  <si>
    <t>家族宠物大型兽４</t>
  </si>
  <si>
    <t>家族宠物大型鸟１</t>
  </si>
  <si>
    <t>家族宠物大型鸟２</t>
  </si>
  <si>
    <t>家族宠物大型鸟３</t>
  </si>
  <si>
    <t>家族宠物大型鸟４</t>
  </si>
  <si>
    <t>试力将达夫玛</t>
  </si>
  <si>
    <t>守卫针山</t>
  </si>
  <si>
    <t>强化兵海德拉</t>
  </si>
  <si>
    <t>暴龙威特</t>
  </si>
  <si>
    <t>暗黑龙骨</t>
  </si>
  <si>
    <t>黄金龙骨</t>
  </si>
  <si>
    <t>毒龙骨</t>
  </si>
  <si>
    <t>魟怪</t>
  </si>
  <si>
    <t>罗亨魟怪</t>
  </si>
  <si>
    <t>拉札魟怪</t>
  </si>
  <si>
    <t>拉贾魟怪</t>
  </si>
  <si>
    <t>莱亚魟怪</t>
  </si>
  <si>
    <t>拉亚魟怪</t>
  </si>
  <si>
    <t>乌贼怪</t>
  </si>
  <si>
    <t>亭登乌贼</t>
  </si>
  <si>
    <t>赛修乌贼</t>
  </si>
  <si>
    <t>西比亚乌贼</t>
  </si>
  <si>
    <t>赛比亚乌贼</t>
  </si>
  <si>
    <t>克拉卡乌贼</t>
  </si>
  <si>
    <t>魔术机甲</t>
  </si>
  <si>
    <t>魔术机乙</t>
  </si>
  <si>
    <t>魔术机丙</t>
  </si>
  <si>
    <t>魔术机丁</t>
  </si>
  <si>
    <t>魔术机戊</t>
  </si>
  <si>
    <t>魔术机己</t>
  </si>
  <si>
    <t>罗修</t>
  </si>
  <si>
    <t>罗查</t>
  </si>
  <si>
    <t>西留耶尔</t>
  </si>
  <si>
    <t>狮面女神</t>
  </si>
  <si>
    <t>猫脸女神</t>
  </si>
  <si>
    <t>猫队长</t>
  </si>
  <si>
    <t>福尔菲斯</t>
  </si>
  <si>
    <t>修雷丁格</t>
  </si>
  <si>
    <t>恶梦猫</t>
  </si>
  <si>
    <t>板龙</t>
  </si>
  <si>
    <t>棱背龙</t>
  </si>
  <si>
    <t>篮尾龙</t>
  </si>
  <si>
    <t>潜地龙</t>
  </si>
  <si>
    <t>钢头龙</t>
  </si>
  <si>
    <t>厚头龙</t>
  </si>
  <si>
    <t>布卡</t>
  </si>
  <si>
    <t>寄生布卡</t>
  </si>
  <si>
    <t>树精布卡</t>
  </si>
  <si>
    <t>妖化布卡</t>
  </si>
  <si>
    <t>恶作剧布卡</t>
  </si>
  <si>
    <t>毛怪布卡</t>
  </si>
  <si>
    <t>布卡四重奏</t>
  </si>
  <si>
    <t>阵</t>
  </si>
  <si>
    <t>连</t>
  </si>
  <si>
    <t>军</t>
  </si>
  <si>
    <t>群</t>
  </si>
  <si>
    <t>组</t>
  </si>
  <si>
    <t>玫瑰粉怪</t>
  </si>
  <si>
    <t>牛奶粉怪</t>
  </si>
  <si>
    <t>葡萄酒粉怪</t>
  </si>
  <si>
    <t>马卡来粉怪</t>
  </si>
  <si>
    <t>银色粉怪</t>
  </si>
  <si>
    <t>蜂蜜粉怪</t>
  </si>
  <si>
    <t>鲁帕斯</t>
  </si>
  <si>
    <t>第七星阿尔多拉</t>
  </si>
  <si>
    <t>大犬座</t>
  </si>
  <si>
    <t>马优尔</t>
  </si>
  <si>
    <t>豺狼座</t>
  </si>
  <si>
    <t>第六星富尔德</t>
  </si>
  <si>
    <t>第三星穆里非</t>
  </si>
  <si>
    <t>雷拉普斯</t>
  </si>
  <si>
    <t>第五星阿达拉</t>
  </si>
  <si>
    <t>第四星威森</t>
  </si>
  <si>
    <t>第二星米尔萨姆</t>
  </si>
  <si>
    <t>天狼星</t>
  </si>
  <si>
    <t>魔法师之鬼</t>
  </si>
  <si>
    <t>德鲁依之鬼</t>
  </si>
  <si>
    <t>红鬼</t>
  </si>
  <si>
    <t>巫师之鬼</t>
  </si>
  <si>
    <t>尤拉蝙蝠</t>
  </si>
  <si>
    <t>欧比尔蝙蝠</t>
  </si>
  <si>
    <t>韦伯蝙蝠</t>
  </si>
  <si>
    <t>欧图蝙蝠</t>
  </si>
  <si>
    <t>米歇尔蝙蝠</t>
  </si>
  <si>
    <t>爱丁奴蝙蝠</t>
  </si>
  <si>
    <t>异界之神</t>
  </si>
  <si>
    <t>九头龙</t>
  </si>
  <si>
    <t>迪太</t>
  </si>
  <si>
    <t>迪美</t>
  </si>
  <si>
    <t>回来的迪太</t>
  </si>
  <si>
    <t>娜诺蕾西亚</t>
  </si>
  <si>
    <t>琪琪</t>
  </si>
  <si>
    <t>巨大玛莉花</t>
  </si>
  <si>
    <t>牺牲者的灵魂</t>
  </si>
  <si>
    <t>未净化的怨念</t>
  </si>
  <si>
    <t>苍龙</t>
  </si>
  <si>
    <t>红龙</t>
  </si>
  <si>
    <t>角宿一</t>
  </si>
  <si>
    <t>牛郎星</t>
  </si>
  <si>
    <t>北落师门</t>
  </si>
  <si>
    <t>五车二</t>
  </si>
  <si>
    <t>红星</t>
  </si>
  <si>
    <t>蓝星</t>
  </si>
  <si>
    <t>飞龙骨</t>
  </si>
  <si>
    <t>黑龙</t>
  </si>
  <si>
    <t>自噬自生怪</t>
  </si>
  <si>
    <t>蛇女妖</t>
  </si>
  <si>
    <t>海蛇怪</t>
  </si>
  <si>
    <t>恶龙母神</t>
  </si>
  <si>
    <t>摩羯鱼怪</t>
  </si>
  <si>
    <t>中土巨蟒</t>
  </si>
  <si>
    <t>R锹型虫</t>
  </si>
  <si>
    <t>R水蓝菇</t>
  </si>
  <si>
    <t>R影岩</t>
  </si>
  <si>
    <t>R烟罗</t>
  </si>
  <si>
    <t>改造扫把蝙蝠</t>
  </si>
  <si>
    <t>改造黄蝎</t>
  </si>
  <si>
    <t>改造树精</t>
  </si>
  <si>
    <t>磊磊布</t>
  </si>
  <si>
    <t>巨大蜥蜴</t>
  </si>
  <si>
    <t>死神蜥蜴</t>
  </si>
  <si>
    <t>汉辛</t>
  </si>
  <si>
    <t>组员</t>
  </si>
  <si>
    <t>湿气小队</t>
  </si>
  <si>
    <t>威顿</t>
  </si>
  <si>
    <t>蕾茵</t>
  </si>
  <si>
    <t>桑达</t>
  </si>
  <si>
    <t>战鼓半兽人</t>
  </si>
  <si>
    <t>闇夜暴君</t>
  </si>
  <si>
    <t>铁十字</t>
  </si>
  <si>
    <t>暗杀螳螂</t>
  </si>
  <si>
    <t>强化鸡</t>
  </si>
  <si>
    <t>神秘黏液</t>
  </si>
  <si>
    <t>毒刺怪</t>
  </si>
  <si>
    <t>冲击者</t>
  </si>
  <si>
    <t>爆发弹</t>
  </si>
  <si>
    <t>白色子弹</t>
  </si>
  <si>
    <t>痛击者</t>
  </si>
  <si>
    <t>冰霜巨人</t>
  </si>
  <si>
    <t>陨石岩怪</t>
  </si>
  <si>
    <t>金属之魂</t>
  </si>
  <si>
    <t>破坏兽</t>
  </si>
  <si>
    <t>希尔弗</t>
  </si>
  <si>
    <t>席巴塔</t>
  </si>
  <si>
    <t>钢人26号</t>
  </si>
  <si>
    <t>钢人31号</t>
  </si>
  <si>
    <t>钢人50号</t>
  </si>
  <si>
    <t>纳塞</t>
  </si>
  <si>
    <t>幼体</t>
  </si>
  <si>
    <t>阿尔凯布</t>
  </si>
  <si>
    <t>巴罗尔</t>
  </si>
  <si>
    <t>神官</t>
  </si>
  <si>
    <t>真?青龙</t>
  </si>
  <si>
    <t>真?白虎</t>
  </si>
  <si>
    <t>真?朱雀</t>
  </si>
  <si>
    <t>真?玄武</t>
  </si>
  <si>
    <t>布欧</t>
  </si>
  <si>
    <t>阿堤斯</t>
  </si>
  <si>
    <t>汤玛修</t>
  </si>
  <si>
    <t>德利耶普</t>
  </si>
  <si>
    <t>异界怪物</t>
  </si>
  <si>
    <t>荷特普</t>
  </si>
  <si>
    <t>半神约尔克</t>
  </si>
  <si>
    <t>恶梦使者</t>
  </si>
  <si>
    <t>佛鲁斯奇美拉</t>
  </si>
  <si>
    <t>巨大金属怪</t>
  </si>
  <si>
    <t>南河三</t>
  </si>
  <si>
    <t>#</t>
  </si>
  <si>
    <t>WhichType</t>
  </si>
  <si>
    <t>BaseImageNumber</t>
  </si>
  <si>
    <t>BaseBaseImageNumber</t>
  </si>
  <si>
    <t>MapId</t>
  </si>
  <si>
    <t>Floor</t>
  </si>
  <si>
    <t>X</t>
  </si>
  <si>
    <t>Y</t>
  </si>
  <si>
    <t>Dir</t>
  </si>
  <si>
    <t>Lv</t>
  </si>
  <si>
    <t>Hp</t>
  </si>
  <si>
    <t>ForcePoint</t>
  </si>
  <si>
    <t>Vital</t>
  </si>
  <si>
    <t>Str</t>
  </si>
  <si>
    <t>Tough</t>
  </si>
  <si>
    <t>Dex</t>
  </si>
  <si>
    <t>Magic</t>
  </si>
  <si>
    <t>Luck</t>
  </si>
  <si>
    <t>Tribe</t>
  </si>
  <si>
    <t>Attrib_Earth</t>
  </si>
  <si>
    <t>Attrib_Water</t>
  </si>
  <si>
    <t>Attrib_Fire</t>
  </si>
  <si>
    <t>Attrib_Wind</t>
  </si>
  <si>
    <t>Poison</t>
  </si>
  <si>
    <t>Sleep</t>
  </si>
  <si>
    <t>Stone</t>
  </si>
  <si>
    <t>Drunk</t>
  </si>
  <si>
    <t>Confusion</t>
  </si>
  <si>
    <t>Amnesia</t>
  </si>
  <si>
    <t>Critical</t>
  </si>
  <si>
    <t>Counter</t>
  </si>
  <si>
    <t>HitRate</t>
  </si>
  <si>
    <t>Avoid</t>
  </si>
  <si>
    <t>ItemLimit</t>
  </si>
  <si>
    <t>HaveSkillLimit</t>
  </si>
  <si>
    <t>DeadCount</t>
  </si>
  <si>
    <t>DamageCount</t>
  </si>
  <si>
    <t>KillPetCount</t>
  </si>
  <si>
    <t>LastTimeSetLuck</t>
  </si>
  <si>
    <t>Injury</t>
  </si>
  <si>
    <t>WalkInterval</t>
  </si>
  <si>
    <t>LoopInterval</t>
  </si>
  <si>
    <t>Exp</t>
  </si>
  <si>
    <t>LevelUpPoint</t>
  </si>
  <si>
    <t>ImageType</t>
  </si>
  <si>
    <t>NameColor</t>
  </si>
  <si>
    <t>EatTime</t>
  </si>
  <si>
    <t>ThankFlower</t>
  </si>
  <si>
    <t>OwnerRegistNumber</t>
  </si>
  <si>
    <t>Size</t>
  </si>
  <si>
    <t>ModLoyalty</t>
  </si>
  <si>
    <t>VariableLoyalty</t>
  </si>
  <si>
    <t>Slot</t>
  </si>
  <si>
    <t>PetGetLv</t>
  </si>
  <si>
    <t>Rare</t>
  </si>
  <si>
    <t>PutPetTime</t>
  </si>
  <si>
    <t>MailMode</t>
  </si>
  <si>
    <t>PetMailBufIndex</t>
  </si>
  <si>
    <t>PetMailIdleTime</t>
  </si>
  <si>
    <t>PetMailFromMapId</t>
  </si>
  <si>
    <t>PetMailFromFloor</t>
  </si>
  <si>
    <t>PetMailFromX</t>
  </si>
  <si>
    <t>PetMailFromY</t>
  </si>
  <si>
    <t>PetMailEffect</t>
  </si>
  <si>
    <t>PetSendMailCount</t>
  </si>
  <si>
    <t>PetMailDropItemFlg</t>
  </si>
  <si>
    <t>ResurrectedCount</t>
  </si>
  <si>
    <t>PetRank</t>
  </si>
  <si>
    <t>LevelupRandomPattern</t>
  </si>
  <si>
    <t>PetId</t>
  </si>
  <si>
    <t>DepartureBattleStatus</t>
  </si>
  <si>
    <t>RoomX</t>
  </si>
  <si>
    <t>RoomY</t>
  </si>
  <si>
    <t>PetSkill1</t>
  </si>
  <si>
    <t>PetSkill2</t>
  </si>
  <si>
    <t>PetSkill3</t>
  </si>
  <si>
    <t>PetSkill4</t>
  </si>
  <si>
    <t>PetSkill5</t>
  </si>
  <si>
    <t>PetSkill6</t>
  </si>
  <si>
    <t>PetSkill7</t>
  </si>
  <si>
    <t>PetSkill8</t>
  </si>
  <si>
    <t>PetSkill9</t>
  </si>
  <si>
    <t>PetSkill10</t>
  </si>
  <si>
    <t>PetSkillSeqNo1</t>
  </si>
  <si>
    <t>PetSkillSeqNo2</t>
  </si>
  <si>
    <t>PetSkillSeqNo3</t>
  </si>
  <si>
    <t>PetSkillSeqNo4</t>
  </si>
  <si>
    <t>PetSkillSeqNo5</t>
  </si>
  <si>
    <t>PetSkillSeqNo6</t>
  </si>
  <si>
    <t>PetSkillSeqNo7</t>
  </si>
  <si>
    <t>PetSkillSeqNo8</t>
  </si>
  <si>
    <t>PetSkillSeqNo9</t>
  </si>
  <si>
    <t>PetSkillSeqNo10</t>
  </si>
  <si>
    <t>Name</t>
  </si>
  <si>
    <t>UserPetName</t>
  </si>
  <si>
    <t>NamedCdKey</t>
  </si>
  <si>
    <t>OwnerCdKey</t>
  </si>
  <si>
    <t>OwnerCharName</t>
  </si>
  <si>
    <t>IsPoolPet</t>
  </si>
  <si>
    <t>CdKey</t>
  </si>
  <si>
    <t>RegistNumber</t>
  </si>
  <si>
    <t>PetDataPlaceNumber</t>
  </si>
  <si>
    <t>DataFlg1</t>
  </si>
  <si>
    <t>AllocPoint</t>
    <phoneticPr fontId="1" type="noConversion"/>
  </si>
  <si>
    <t xml:space="preserve">setpet AllocPoint = </t>
    <phoneticPr fontId="1" type="noConversion"/>
  </si>
  <si>
    <t>宠物编号</t>
    <phoneticPr fontId="1" type="noConversion"/>
  </si>
  <si>
    <t>适用于base编号和enemy编号相同的宠物,如有不同(库岛)手动改一下txt里面的脚本吧,批量不会弄..笨办法挨个输入宠物编号往同一个脚本里粘贴吧..能力有限,东西简陋,请勿嫌弃</t>
    <phoneticPr fontId="1" type="noConversion"/>
  </si>
  <si>
    <t>将enemybase文档全选,粘贴到临时粘贴工作表,第二列剪切,插入到第一列前面,再全选复制,粘贴到enemybase工作表,输入base编号和道具编号即可生成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</si>
</sst>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31"/>
  <sheetViews>
    <sheetView tabSelected="1" workbookViewId="0">
      <selection activeCell="D16" sqref="D16"/>
    </sheetView>
  </sheetViews>
  <sheetFormatPr defaultColWidth="0" defaultRowHeight="13.5" zeroHeight="1"/>
  <cols>
    <col min="1" max="1" width="16.75" customWidth="1"/>
    <col min="2" max="3" width="9" bestFit="1" customWidth="1"/>
    <col min="4" max="4" width="10.5" style="1" bestFit="1" customWidth="1"/>
    <col min="5" max="5" width="9.75" style="1" bestFit="1" customWidth="1"/>
    <col min="6" max="6" width="6.5" style="1" bestFit="1" customWidth="1"/>
    <col min="7" max="7" width="5.5" style="1" bestFit="1" customWidth="1"/>
    <col min="8" max="8" width="5.25" style="1" bestFit="1" customWidth="1"/>
    <col min="9" max="9" width="23.375" customWidth="1"/>
    <col min="10" max="11" width="0" hidden="1" customWidth="1"/>
    <col min="12" max="16384" width="9" hidden="1"/>
  </cols>
  <sheetData>
    <row r="1" spans="1:9">
      <c r="A1" s="1" t="s">
        <v>1211</v>
      </c>
      <c r="B1" t="s">
        <v>16</v>
      </c>
      <c r="C1" t="s">
        <v>13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6</v>
      </c>
    </row>
    <row r="2" spans="1:9">
      <c r="A2" s="2">
        <v>321</v>
      </c>
      <c r="B2" s="3" t="str">
        <f>VLOOKUP($A$2,enemybase!$A:$J,2,0)</f>
        <v>螳螂</v>
      </c>
      <c r="C2" s="2">
        <v>10000</v>
      </c>
      <c r="D2" s="3">
        <f>VLOOKUP($A$2,enemybase!$A:$J,6,0)</f>
        <v>14</v>
      </c>
      <c r="E2" s="3">
        <f>VLOOKUP($A$2,enemybase!$A:$J,7,0)</f>
        <v>42</v>
      </c>
      <c r="F2" s="3">
        <f>VLOOKUP($A$2,enemybase!$A:$J,8,0)</f>
        <v>20</v>
      </c>
      <c r="G2" s="3">
        <f>VLOOKUP($A$2,enemybase!$A:$J,9,0)</f>
        <v>25</v>
      </c>
      <c r="H2" s="3">
        <f>VLOOKUP($A$2,enemybase!$A:$J,10,0)</f>
        <v>9</v>
      </c>
      <c r="I2" s="1">
        <f>D5+E5+F5+G5+H5</f>
        <v>280061643</v>
      </c>
    </row>
    <row r="3" spans="1:9"/>
    <row r="4" spans="1:9">
      <c r="A4" t="s">
        <v>7</v>
      </c>
      <c r="D4" s="1">
        <f>D2+2</f>
        <v>16</v>
      </c>
      <c r="E4" s="1">
        <f t="shared" ref="E4:H4" si="0">E2+2</f>
        <v>44</v>
      </c>
      <c r="F4" s="1">
        <f t="shared" si="0"/>
        <v>22</v>
      </c>
      <c r="G4" s="1">
        <f t="shared" si="0"/>
        <v>27</v>
      </c>
      <c r="H4" s="1">
        <f t="shared" si="0"/>
        <v>11</v>
      </c>
    </row>
    <row r="5" spans="1:9">
      <c r="A5" t="s">
        <v>5</v>
      </c>
      <c r="D5" s="1">
        <f>D4*64*64*64*64</f>
        <v>268435456</v>
      </c>
      <c r="E5" s="1">
        <f>E4*64*64*64</f>
        <v>11534336</v>
      </c>
      <c r="F5" s="1">
        <f>F4*64*64</f>
        <v>90112</v>
      </c>
      <c r="G5" s="1">
        <f>G4*64</f>
        <v>1728</v>
      </c>
      <c r="H5" s="1">
        <f>H4</f>
        <v>11</v>
      </c>
    </row>
    <row r="6" spans="1:9"/>
    <row r="7" spans="1:9"/>
    <row r="8" spans="1:9">
      <c r="A8" t="s">
        <v>8</v>
      </c>
      <c r="D8" s="1">
        <f>D4*20</f>
        <v>320</v>
      </c>
      <c r="E8" s="1">
        <f t="shared" ref="E8:H8" si="1">E4*20</f>
        <v>880</v>
      </c>
      <c r="F8" s="1">
        <f t="shared" si="1"/>
        <v>440</v>
      </c>
      <c r="G8" s="1">
        <f t="shared" si="1"/>
        <v>540</v>
      </c>
      <c r="H8" s="1">
        <f t="shared" si="1"/>
        <v>220</v>
      </c>
    </row>
    <row r="9" spans="1:9"/>
    <row r="10" spans="1:9"/>
    <row r="11" spans="1:9"/>
    <row r="12" spans="1:9" ht="53.25" customHeight="1">
      <c r="A12" s="26" t="s">
        <v>1213</v>
      </c>
      <c r="B12" s="26"/>
      <c r="C12" s="26"/>
      <c r="E12" s="26" t="s">
        <v>1212</v>
      </c>
      <c r="F12" s="26"/>
      <c r="G12" s="26"/>
      <c r="H12" s="26"/>
      <c r="I12" s="26"/>
    </row>
    <row r="13" spans="1:9" ht="14.25" thickBot="1">
      <c r="E13" s="4" t="s">
        <v>30</v>
      </c>
    </row>
    <row r="14" spans="1:9">
      <c r="A14" t="s">
        <v>11</v>
      </c>
      <c r="E14" s="27" t="str">
        <f>A28&amp;A29&amp;A21&amp;A2&amp;A22</f>
        <v>block petspace != 4 &amp;&amp; petlevel 321 == 1</v>
      </c>
      <c r="F14" s="28"/>
      <c r="G14" s="28"/>
      <c r="H14" s="28"/>
      <c r="I14" s="29"/>
    </row>
    <row r="15" spans="1:9">
      <c r="A15" t="s">
        <v>18</v>
      </c>
      <c r="E15" s="20" t="s">
        <v>25</v>
      </c>
      <c r="F15" s="21"/>
      <c r="G15" s="21"/>
      <c r="H15" s="21"/>
      <c r="I15" s="22"/>
    </row>
    <row r="16" spans="1:9">
      <c r="A16" t="s">
        <v>19</v>
      </c>
      <c r="E16" s="23"/>
      <c r="F16" s="24"/>
      <c r="G16" s="24"/>
      <c r="H16" s="24"/>
      <c r="I16" s="25"/>
    </row>
    <row r="17" spans="1:9" ht="13.5" customHeight="1">
      <c r="A17" t="s">
        <v>20</v>
      </c>
      <c r="E17" s="20" t="str">
        <f>A14&amp;A21&amp;A2&amp;A22</f>
        <v>block petlevel 321 == 1</v>
      </c>
      <c r="F17" s="21"/>
      <c r="G17" s="21"/>
      <c r="H17" s="21"/>
      <c r="I17" s="22"/>
    </row>
    <row r="18" spans="1:9">
      <c r="A18" t="s">
        <v>21</v>
      </c>
      <c r="E18" s="17" t="str">
        <f>A25&amp;B2&amp;A26</f>
        <v>window"@c/n/n是否使用满档券对螳螂进行满档调整？请将要调整的宠物放到第一格",yes,no</v>
      </c>
      <c r="F18" s="18"/>
      <c r="G18" s="18"/>
      <c r="H18" s="18"/>
      <c r="I18" s="19"/>
    </row>
    <row r="19" spans="1:9">
      <c r="A19" t="s">
        <v>22</v>
      </c>
      <c r="E19" s="5" t="str">
        <f>A27</f>
        <v>window_yes</v>
      </c>
      <c r="F19" s="6"/>
      <c r="G19" s="6"/>
      <c r="H19" s="6"/>
      <c r="I19" s="7"/>
    </row>
    <row r="20" spans="1:9">
      <c r="A20" t="s">
        <v>1210</v>
      </c>
      <c r="E20" s="5" t="str">
        <f>A23&amp;C2&amp;A24</f>
        <v>killitem 10000,1</v>
      </c>
      <c r="F20" s="6"/>
      <c r="G20" s="6"/>
      <c r="H20" s="6"/>
      <c r="I20" s="7"/>
    </row>
    <row r="21" spans="1:9">
      <c r="A21" t="s">
        <v>9</v>
      </c>
      <c r="E21" s="5" t="str">
        <f>A15&amp;D8</f>
        <v>setpet vital = 320</v>
      </c>
      <c r="F21" s="6"/>
      <c r="G21" s="6"/>
      <c r="H21" s="6"/>
      <c r="I21" s="7"/>
    </row>
    <row r="22" spans="1:9">
      <c r="A22" t="s">
        <v>10</v>
      </c>
      <c r="E22" s="5" t="str">
        <f>A16&amp;E8</f>
        <v>setpet str = 880</v>
      </c>
      <c r="F22" s="6"/>
      <c r="G22" s="6"/>
      <c r="H22" s="6"/>
      <c r="I22" s="7"/>
    </row>
    <row r="23" spans="1:9">
      <c r="A23" t="s">
        <v>12</v>
      </c>
      <c r="E23" s="5" t="str">
        <f>A17&amp;F8</f>
        <v>setpet tough = 440</v>
      </c>
      <c r="F23" s="6"/>
      <c r="G23" s="6"/>
      <c r="H23" s="6"/>
      <c r="I23" s="7"/>
    </row>
    <row r="24" spans="1:9">
      <c r="A24" t="s">
        <v>14</v>
      </c>
      <c r="E24" s="5" t="str">
        <f>A18&amp;G8</f>
        <v>setpet quick = 540</v>
      </c>
      <c r="F24" s="6"/>
      <c r="G24" s="6"/>
      <c r="H24" s="6"/>
      <c r="I24" s="7"/>
    </row>
    <row r="25" spans="1:9">
      <c r="A25" t="s">
        <v>15</v>
      </c>
      <c r="E25" s="5" t="str">
        <f>A19&amp;H8</f>
        <v>setpet magic = 220</v>
      </c>
      <c r="F25" s="6"/>
      <c r="G25" s="6"/>
      <c r="H25" s="6"/>
      <c r="I25" s="7"/>
    </row>
    <row r="26" spans="1:9">
      <c r="A26" t="s">
        <v>23</v>
      </c>
      <c r="E26" s="5" t="str">
        <f>A20&amp;I2</f>
        <v>setpet AllocPoint = 280061643</v>
      </c>
      <c r="F26" s="6"/>
      <c r="G26" s="6"/>
      <c r="H26" s="6"/>
      <c r="I26" s="7"/>
    </row>
    <row r="27" spans="1:9">
      <c r="A27" t="s">
        <v>17</v>
      </c>
      <c r="E27" s="11" t="s">
        <v>29</v>
      </c>
      <c r="F27" s="12"/>
      <c r="G27" s="12"/>
      <c r="H27" s="12"/>
      <c r="I27" s="13"/>
    </row>
    <row r="28" spans="1:9">
      <c r="A28" t="s">
        <v>24</v>
      </c>
      <c r="E28" s="14"/>
      <c r="F28" s="15"/>
      <c r="G28" s="15"/>
      <c r="H28" s="15"/>
      <c r="I28" s="16"/>
    </row>
    <row r="29" spans="1:9">
      <c r="A29" t="s">
        <v>26</v>
      </c>
      <c r="E29" s="11" t="s">
        <v>27</v>
      </c>
      <c r="F29" s="12"/>
      <c r="G29" s="12"/>
      <c r="H29" s="12"/>
      <c r="I29" s="13"/>
    </row>
    <row r="30" spans="1:9" ht="14.25" thickBot="1">
      <c r="E30" s="8" t="s">
        <v>28</v>
      </c>
      <c r="F30" s="9"/>
      <c r="G30" s="9"/>
      <c r="H30" s="9"/>
      <c r="I30" s="10"/>
    </row>
    <row r="31" spans="1:9"/>
  </sheetData>
  <mergeCells count="10">
    <mergeCell ref="A12:C12"/>
    <mergeCell ref="E12:I12"/>
    <mergeCell ref="E14:I14"/>
    <mergeCell ref="E15:I15"/>
    <mergeCell ref="E27:I27"/>
    <mergeCell ref="E29:I29"/>
    <mergeCell ref="E28:I28"/>
    <mergeCell ref="E18:I18"/>
    <mergeCell ref="E17:I17"/>
    <mergeCell ref="E16:I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AT1588"/>
  <sheetViews>
    <sheetView workbookViewId="0">
      <selection activeCell="F31" sqref="F31"/>
    </sheetView>
  </sheetViews>
  <sheetFormatPr defaultRowHeight="13.5"/>
  <sheetData>
    <row r="1" spans="1:39">
      <c r="A1">
        <v>1</v>
      </c>
      <c r="B1" t="s">
        <v>31</v>
      </c>
      <c r="C1">
        <v>20</v>
      </c>
      <c r="D1">
        <v>5</v>
      </c>
      <c r="E1">
        <v>6</v>
      </c>
      <c r="F1">
        <v>20</v>
      </c>
      <c r="G1">
        <v>24</v>
      </c>
      <c r="H1">
        <v>15</v>
      </c>
      <c r="I1">
        <v>17</v>
      </c>
      <c r="J1">
        <v>14</v>
      </c>
      <c r="K1">
        <v>100</v>
      </c>
      <c r="L1">
        <v>2</v>
      </c>
      <c r="M1">
        <v>30</v>
      </c>
      <c r="N1">
        <v>0</v>
      </c>
      <c r="O1">
        <v>0</v>
      </c>
      <c r="P1">
        <v>30</v>
      </c>
      <c r="Q1">
        <v>0</v>
      </c>
      <c r="R1">
        <v>0</v>
      </c>
      <c r="S1">
        <v>70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</v>
      </c>
      <c r="AB1">
        <v>0</v>
      </c>
      <c r="AC1">
        <v>0</v>
      </c>
      <c r="AD1">
        <v>8</v>
      </c>
      <c r="AE1">
        <v>101000</v>
      </c>
      <c r="AF1">
        <v>100</v>
      </c>
      <c r="AG1">
        <v>0</v>
      </c>
      <c r="AH1">
        <v>1</v>
      </c>
      <c r="AJ1">
        <v>1</v>
      </c>
      <c r="AK1">
        <v>7300</v>
      </c>
      <c r="AL1">
        <v>7400</v>
      </c>
    </row>
    <row r="2" spans="1:39">
      <c r="A2">
        <v>2</v>
      </c>
      <c r="B2" t="s">
        <v>32</v>
      </c>
      <c r="C2">
        <v>20</v>
      </c>
      <c r="D2">
        <v>5</v>
      </c>
      <c r="E2">
        <v>6</v>
      </c>
      <c r="F2">
        <v>17</v>
      </c>
      <c r="G2">
        <v>22</v>
      </c>
      <c r="H2">
        <v>15</v>
      </c>
      <c r="I2">
        <v>26</v>
      </c>
      <c r="J2">
        <v>15</v>
      </c>
      <c r="K2">
        <v>100</v>
      </c>
      <c r="L2">
        <v>2</v>
      </c>
      <c r="M2">
        <v>30</v>
      </c>
      <c r="N2">
        <v>0</v>
      </c>
      <c r="O2">
        <v>0</v>
      </c>
      <c r="P2">
        <v>0</v>
      </c>
      <c r="Q2">
        <v>70</v>
      </c>
      <c r="R2">
        <v>30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3</v>
      </c>
      <c r="AB2">
        <v>0</v>
      </c>
      <c r="AC2">
        <v>0</v>
      </c>
      <c r="AD2">
        <v>9</v>
      </c>
      <c r="AE2">
        <v>101001</v>
      </c>
      <c r="AF2">
        <v>100</v>
      </c>
      <c r="AG2">
        <v>0</v>
      </c>
      <c r="AH2">
        <v>2</v>
      </c>
      <c r="AJ2">
        <v>1</v>
      </c>
      <c r="AK2">
        <v>7300</v>
      </c>
      <c r="AL2">
        <v>7400</v>
      </c>
    </row>
    <row r="3" spans="1:39">
      <c r="A3">
        <v>3</v>
      </c>
      <c r="B3" t="s">
        <v>33</v>
      </c>
      <c r="C3">
        <v>20</v>
      </c>
      <c r="D3">
        <v>5</v>
      </c>
      <c r="E3">
        <v>6</v>
      </c>
      <c r="F3">
        <v>22</v>
      </c>
      <c r="G3">
        <v>23</v>
      </c>
      <c r="H3">
        <v>12</v>
      </c>
      <c r="I3">
        <v>20</v>
      </c>
      <c r="J3">
        <v>18</v>
      </c>
      <c r="K3">
        <v>100</v>
      </c>
      <c r="L3">
        <v>2</v>
      </c>
      <c r="M3">
        <v>30</v>
      </c>
      <c r="N3">
        <v>0</v>
      </c>
      <c r="O3">
        <v>0</v>
      </c>
      <c r="P3">
        <v>0</v>
      </c>
      <c r="Q3">
        <v>30</v>
      </c>
      <c r="R3">
        <v>70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3</v>
      </c>
      <c r="AB3">
        <v>0</v>
      </c>
      <c r="AC3">
        <v>0</v>
      </c>
      <c r="AD3">
        <v>9</v>
      </c>
      <c r="AE3">
        <v>101002</v>
      </c>
      <c r="AF3">
        <v>100</v>
      </c>
      <c r="AG3">
        <v>0</v>
      </c>
      <c r="AH3">
        <v>3</v>
      </c>
      <c r="AJ3">
        <v>1</v>
      </c>
      <c r="AK3">
        <v>7300</v>
      </c>
      <c r="AL3">
        <v>7400</v>
      </c>
      <c r="AM3">
        <v>2530</v>
      </c>
    </row>
    <row r="4" spans="1:39">
      <c r="A4">
        <v>4</v>
      </c>
      <c r="B4" t="s">
        <v>34</v>
      </c>
      <c r="C4">
        <v>20</v>
      </c>
      <c r="D4">
        <v>5</v>
      </c>
      <c r="E4">
        <v>6</v>
      </c>
      <c r="F4">
        <v>21</v>
      </c>
      <c r="G4">
        <v>25</v>
      </c>
      <c r="H4">
        <v>13</v>
      </c>
      <c r="I4">
        <v>24</v>
      </c>
      <c r="J4">
        <v>12</v>
      </c>
      <c r="K4">
        <v>100</v>
      </c>
      <c r="L4">
        <v>2</v>
      </c>
      <c r="M4">
        <v>30</v>
      </c>
      <c r="N4">
        <v>0</v>
      </c>
      <c r="O4">
        <v>0</v>
      </c>
      <c r="P4">
        <v>50</v>
      </c>
      <c r="Q4">
        <v>0</v>
      </c>
      <c r="R4">
        <v>0</v>
      </c>
      <c r="S4">
        <v>50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3</v>
      </c>
      <c r="AB4">
        <v>0</v>
      </c>
      <c r="AC4">
        <v>0</v>
      </c>
      <c r="AD4">
        <v>9</v>
      </c>
      <c r="AE4">
        <v>101003</v>
      </c>
      <c r="AF4">
        <v>100</v>
      </c>
      <c r="AG4">
        <v>0</v>
      </c>
      <c r="AH4">
        <v>4</v>
      </c>
      <c r="AJ4">
        <v>1</v>
      </c>
      <c r="AK4">
        <v>7300</v>
      </c>
      <c r="AL4">
        <v>7400</v>
      </c>
      <c r="AM4">
        <v>930</v>
      </c>
    </row>
    <row r="5" spans="1:39">
      <c r="A5">
        <v>5</v>
      </c>
      <c r="B5" t="s">
        <v>35</v>
      </c>
      <c r="C5">
        <v>20</v>
      </c>
      <c r="D5">
        <v>5</v>
      </c>
      <c r="E5">
        <v>6</v>
      </c>
      <c r="F5">
        <v>19</v>
      </c>
      <c r="G5">
        <v>21</v>
      </c>
      <c r="H5">
        <v>10</v>
      </c>
      <c r="I5">
        <v>25</v>
      </c>
      <c r="J5">
        <v>20</v>
      </c>
      <c r="K5">
        <v>100</v>
      </c>
      <c r="L5">
        <v>2</v>
      </c>
      <c r="M5">
        <v>30</v>
      </c>
      <c r="N5">
        <v>0</v>
      </c>
      <c r="O5">
        <v>0</v>
      </c>
      <c r="P5">
        <v>70</v>
      </c>
      <c r="Q5">
        <v>0</v>
      </c>
      <c r="R5">
        <v>0</v>
      </c>
      <c r="S5">
        <v>30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3</v>
      </c>
      <c r="AB5">
        <v>0</v>
      </c>
      <c r="AC5">
        <v>0</v>
      </c>
      <c r="AD5">
        <v>9</v>
      </c>
      <c r="AE5">
        <v>101004</v>
      </c>
      <c r="AF5">
        <v>100</v>
      </c>
      <c r="AG5">
        <v>0</v>
      </c>
      <c r="AH5">
        <v>5</v>
      </c>
      <c r="AJ5">
        <v>1</v>
      </c>
      <c r="AK5">
        <v>7300</v>
      </c>
      <c r="AL5">
        <v>7400</v>
      </c>
      <c r="AM5">
        <v>2330</v>
      </c>
    </row>
    <row r="6" spans="1:39">
      <c r="A6">
        <v>6</v>
      </c>
      <c r="B6" t="s">
        <v>36</v>
      </c>
      <c r="C6">
        <v>20</v>
      </c>
      <c r="D6">
        <v>5</v>
      </c>
      <c r="E6">
        <v>6</v>
      </c>
      <c r="F6">
        <v>16</v>
      </c>
      <c r="G6">
        <v>28</v>
      </c>
      <c r="H6">
        <v>9</v>
      </c>
      <c r="I6">
        <v>23</v>
      </c>
      <c r="J6">
        <v>24</v>
      </c>
      <c r="K6">
        <v>150</v>
      </c>
      <c r="L6">
        <v>3</v>
      </c>
      <c r="M6">
        <v>20</v>
      </c>
      <c r="N6">
        <v>0</v>
      </c>
      <c r="O6">
        <v>0</v>
      </c>
      <c r="P6">
        <v>0</v>
      </c>
      <c r="Q6">
        <v>50</v>
      </c>
      <c r="R6">
        <v>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4</v>
      </c>
      <c r="AB6">
        <v>0</v>
      </c>
      <c r="AC6">
        <v>0</v>
      </c>
      <c r="AD6">
        <v>8</v>
      </c>
      <c r="AE6">
        <v>101005</v>
      </c>
      <c r="AF6">
        <v>100</v>
      </c>
      <c r="AG6">
        <v>0</v>
      </c>
      <c r="AH6">
        <v>6</v>
      </c>
      <c r="AJ6">
        <v>1</v>
      </c>
      <c r="AK6">
        <v>7300</v>
      </c>
      <c r="AL6">
        <v>7400</v>
      </c>
      <c r="AM6">
        <v>8130</v>
      </c>
    </row>
    <row r="7" spans="1:39">
      <c r="A7">
        <v>11</v>
      </c>
      <c r="B7" t="s">
        <v>37</v>
      </c>
      <c r="C7">
        <v>20</v>
      </c>
      <c r="D7">
        <v>5</v>
      </c>
      <c r="E7">
        <v>6</v>
      </c>
      <c r="F7">
        <v>32</v>
      </c>
      <c r="G7">
        <v>32</v>
      </c>
      <c r="H7">
        <v>17</v>
      </c>
      <c r="I7">
        <v>17</v>
      </c>
      <c r="J7">
        <v>12</v>
      </c>
      <c r="K7">
        <v>250</v>
      </c>
      <c r="L7">
        <v>5</v>
      </c>
      <c r="M7">
        <v>0</v>
      </c>
      <c r="N7">
        <v>0</v>
      </c>
      <c r="O7">
        <v>0</v>
      </c>
      <c r="P7">
        <v>80</v>
      </c>
      <c r="Q7">
        <v>20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6</v>
      </c>
      <c r="AE7">
        <v>101010</v>
      </c>
      <c r="AF7">
        <v>100</v>
      </c>
      <c r="AG7">
        <v>0</v>
      </c>
      <c r="AH7">
        <v>7</v>
      </c>
      <c r="AJ7">
        <v>1</v>
      </c>
      <c r="AK7">
        <v>7300</v>
      </c>
      <c r="AL7">
        <v>7400</v>
      </c>
      <c r="AM7">
        <v>530</v>
      </c>
    </row>
    <row r="8" spans="1:39">
      <c r="A8">
        <v>12</v>
      </c>
      <c r="B8" t="s">
        <v>38</v>
      </c>
      <c r="C8">
        <v>20</v>
      </c>
      <c r="D8">
        <v>5</v>
      </c>
      <c r="E8">
        <v>6</v>
      </c>
      <c r="F8">
        <v>33</v>
      </c>
      <c r="G8">
        <v>34</v>
      </c>
      <c r="H8">
        <v>13</v>
      </c>
      <c r="I8">
        <v>18</v>
      </c>
      <c r="J8">
        <v>12</v>
      </c>
      <c r="K8">
        <v>250</v>
      </c>
      <c r="L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80</v>
      </c>
      <c r="S8">
        <v>20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6</v>
      </c>
      <c r="AE8">
        <v>101011</v>
      </c>
      <c r="AF8">
        <v>100</v>
      </c>
      <c r="AG8">
        <v>0</v>
      </c>
      <c r="AH8">
        <v>8</v>
      </c>
      <c r="AJ8">
        <v>1</v>
      </c>
      <c r="AK8">
        <v>7300</v>
      </c>
      <c r="AL8">
        <v>7400</v>
      </c>
    </row>
    <row r="9" spans="1:39">
      <c r="A9">
        <v>13</v>
      </c>
      <c r="B9" t="s">
        <v>39</v>
      </c>
      <c r="C9">
        <v>20</v>
      </c>
      <c r="D9">
        <v>5</v>
      </c>
      <c r="E9">
        <v>6</v>
      </c>
      <c r="F9">
        <v>34</v>
      </c>
      <c r="G9">
        <v>31</v>
      </c>
      <c r="H9">
        <v>20</v>
      </c>
      <c r="I9">
        <v>16</v>
      </c>
      <c r="J9">
        <v>9</v>
      </c>
      <c r="K9">
        <v>250</v>
      </c>
      <c r="L9">
        <v>5</v>
      </c>
      <c r="M9">
        <v>0</v>
      </c>
      <c r="N9">
        <v>0</v>
      </c>
      <c r="O9">
        <v>0</v>
      </c>
      <c r="P9">
        <v>20</v>
      </c>
      <c r="Q9">
        <v>80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</v>
      </c>
      <c r="AE9">
        <v>101012</v>
      </c>
      <c r="AF9">
        <v>100</v>
      </c>
      <c r="AG9">
        <v>0</v>
      </c>
      <c r="AH9">
        <v>9</v>
      </c>
      <c r="AJ9">
        <v>1</v>
      </c>
      <c r="AK9">
        <v>7300</v>
      </c>
      <c r="AL9">
        <v>7400</v>
      </c>
      <c r="AM9">
        <v>330</v>
      </c>
    </row>
    <row r="10" spans="1:39">
      <c r="A10">
        <v>14</v>
      </c>
      <c r="B10" t="s">
        <v>40</v>
      </c>
      <c r="C10">
        <v>20</v>
      </c>
      <c r="D10">
        <v>5</v>
      </c>
      <c r="E10">
        <v>6</v>
      </c>
      <c r="F10">
        <v>31</v>
      </c>
      <c r="G10">
        <v>33</v>
      </c>
      <c r="H10">
        <v>12</v>
      </c>
      <c r="I10">
        <v>20</v>
      </c>
      <c r="J10">
        <v>14</v>
      </c>
      <c r="K10">
        <v>250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  <c r="R10">
        <v>20</v>
      </c>
      <c r="S10">
        <v>80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6</v>
      </c>
      <c r="AE10">
        <v>101013</v>
      </c>
      <c r="AF10">
        <v>100</v>
      </c>
      <c r="AG10">
        <v>0</v>
      </c>
      <c r="AH10">
        <v>10</v>
      </c>
      <c r="AJ10">
        <v>1</v>
      </c>
      <c r="AK10">
        <v>7300</v>
      </c>
      <c r="AL10">
        <v>130</v>
      </c>
    </row>
    <row r="11" spans="1:39">
      <c r="A11">
        <v>15</v>
      </c>
      <c r="B11" t="s">
        <v>41</v>
      </c>
      <c r="C11">
        <v>20</v>
      </c>
      <c r="D11">
        <v>5</v>
      </c>
      <c r="E11">
        <v>6</v>
      </c>
      <c r="F11">
        <v>30</v>
      </c>
      <c r="G11">
        <v>38</v>
      </c>
      <c r="H11">
        <v>16</v>
      </c>
      <c r="I11">
        <v>15</v>
      </c>
      <c r="J11">
        <v>16</v>
      </c>
      <c r="K11">
        <v>300</v>
      </c>
      <c r="L11">
        <v>6</v>
      </c>
      <c r="M11">
        <v>50</v>
      </c>
      <c r="N11">
        <v>0</v>
      </c>
      <c r="O11">
        <v>0</v>
      </c>
      <c r="P11">
        <v>0</v>
      </c>
      <c r="Q11">
        <v>50</v>
      </c>
      <c r="R11">
        <v>50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</v>
      </c>
      <c r="AA11">
        <v>4</v>
      </c>
      <c r="AB11">
        <v>0</v>
      </c>
      <c r="AC11">
        <v>0</v>
      </c>
      <c r="AD11">
        <v>7</v>
      </c>
      <c r="AE11">
        <v>101014</v>
      </c>
      <c r="AF11">
        <v>100</v>
      </c>
      <c r="AG11">
        <v>0</v>
      </c>
      <c r="AH11">
        <v>11</v>
      </c>
      <c r="AJ11">
        <v>1</v>
      </c>
      <c r="AK11">
        <v>7300</v>
      </c>
      <c r="AL11">
        <v>7400</v>
      </c>
    </row>
    <row r="12" spans="1:39">
      <c r="A12">
        <v>21</v>
      </c>
      <c r="B12" t="s">
        <v>42</v>
      </c>
      <c r="C12">
        <v>20</v>
      </c>
      <c r="D12">
        <v>5</v>
      </c>
      <c r="E12">
        <v>6</v>
      </c>
      <c r="F12">
        <v>4</v>
      </c>
      <c r="G12">
        <v>11</v>
      </c>
      <c r="H12">
        <v>18</v>
      </c>
      <c r="I12">
        <v>24</v>
      </c>
      <c r="J12">
        <v>33</v>
      </c>
      <c r="K12">
        <v>50</v>
      </c>
      <c r="L12">
        <v>1</v>
      </c>
      <c r="M12">
        <v>40</v>
      </c>
      <c r="N12">
        <v>0</v>
      </c>
      <c r="O12">
        <v>0</v>
      </c>
      <c r="P12">
        <v>100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10</v>
      </c>
      <c r="AE12">
        <v>101020</v>
      </c>
      <c r="AF12">
        <v>100</v>
      </c>
      <c r="AG12">
        <v>0</v>
      </c>
      <c r="AH12">
        <v>12</v>
      </c>
      <c r="AJ12">
        <v>1</v>
      </c>
      <c r="AK12">
        <v>7300</v>
      </c>
      <c r="AL12">
        <v>1930</v>
      </c>
    </row>
    <row r="13" spans="1:39">
      <c r="A13">
        <v>22</v>
      </c>
      <c r="B13" t="s">
        <v>43</v>
      </c>
      <c r="C13">
        <v>20</v>
      </c>
      <c r="D13">
        <v>5</v>
      </c>
      <c r="E13">
        <v>6</v>
      </c>
      <c r="F13">
        <v>2</v>
      </c>
      <c r="G13">
        <v>6</v>
      </c>
      <c r="H13">
        <v>16</v>
      </c>
      <c r="I13">
        <v>31</v>
      </c>
      <c r="J13">
        <v>35</v>
      </c>
      <c r="K13">
        <v>50</v>
      </c>
      <c r="L13">
        <v>1</v>
      </c>
      <c r="M13">
        <v>40</v>
      </c>
      <c r="N13">
        <v>0</v>
      </c>
      <c r="O13">
        <v>0</v>
      </c>
      <c r="P13">
        <v>0</v>
      </c>
      <c r="Q13">
        <v>100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4</v>
      </c>
      <c r="AB13">
        <v>0</v>
      </c>
      <c r="AC13">
        <v>0</v>
      </c>
      <c r="AD13">
        <v>10</v>
      </c>
      <c r="AE13">
        <v>101021</v>
      </c>
      <c r="AF13">
        <v>100</v>
      </c>
      <c r="AG13">
        <v>0</v>
      </c>
      <c r="AH13">
        <v>13</v>
      </c>
      <c r="AJ13">
        <v>1</v>
      </c>
      <c r="AK13">
        <v>7300</v>
      </c>
      <c r="AL13">
        <v>7400</v>
      </c>
      <c r="AM13">
        <v>2030</v>
      </c>
    </row>
    <row r="14" spans="1:39">
      <c r="A14">
        <v>23</v>
      </c>
      <c r="B14" t="s">
        <v>44</v>
      </c>
      <c r="C14">
        <v>20</v>
      </c>
      <c r="D14">
        <v>5</v>
      </c>
      <c r="E14">
        <v>6</v>
      </c>
      <c r="F14">
        <v>5</v>
      </c>
      <c r="G14">
        <v>10</v>
      </c>
      <c r="H14">
        <v>13</v>
      </c>
      <c r="I14">
        <v>32</v>
      </c>
      <c r="J14">
        <v>30</v>
      </c>
      <c r="K14">
        <v>50</v>
      </c>
      <c r="L14">
        <v>1</v>
      </c>
      <c r="M14">
        <v>40</v>
      </c>
      <c r="N14">
        <v>0</v>
      </c>
      <c r="O14">
        <v>0</v>
      </c>
      <c r="P14">
        <v>0</v>
      </c>
      <c r="Q14">
        <v>0</v>
      </c>
      <c r="R14">
        <v>100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10</v>
      </c>
      <c r="AE14">
        <v>101022</v>
      </c>
      <c r="AF14">
        <v>100</v>
      </c>
      <c r="AG14">
        <v>0</v>
      </c>
      <c r="AH14">
        <v>14</v>
      </c>
      <c r="AJ14">
        <v>1</v>
      </c>
      <c r="AK14">
        <v>7300</v>
      </c>
      <c r="AL14">
        <v>2130</v>
      </c>
    </row>
    <row r="15" spans="1:39">
      <c r="A15">
        <v>24</v>
      </c>
      <c r="B15" t="s">
        <v>45</v>
      </c>
      <c r="C15">
        <v>20</v>
      </c>
      <c r="D15">
        <v>5</v>
      </c>
      <c r="E15">
        <v>6</v>
      </c>
      <c r="F15">
        <v>5</v>
      </c>
      <c r="G15">
        <v>5</v>
      </c>
      <c r="H15">
        <v>20</v>
      </c>
      <c r="I15">
        <v>25</v>
      </c>
      <c r="J15">
        <v>35</v>
      </c>
      <c r="K15">
        <v>50</v>
      </c>
      <c r="L15">
        <v>1</v>
      </c>
      <c r="M15">
        <v>40</v>
      </c>
      <c r="N15">
        <v>0</v>
      </c>
      <c r="O15">
        <v>0</v>
      </c>
      <c r="P15">
        <v>0</v>
      </c>
      <c r="Q15">
        <v>0</v>
      </c>
      <c r="R15">
        <v>0</v>
      </c>
      <c r="S15">
        <v>100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4</v>
      </c>
      <c r="AB15">
        <v>0</v>
      </c>
      <c r="AC15">
        <v>0</v>
      </c>
      <c r="AD15">
        <v>10</v>
      </c>
      <c r="AE15">
        <v>101023</v>
      </c>
      <c r="AF15">
        <v>100</v>
      </c>
      <c r="AG15">
        <v>0</v>
      </c>
      <c r="AH15">
        <v>15</v>
      </c>
      <c r="AJ15">
        <v>1</v>
      </c>
      <c r="AK15">
        <v>7300</v>
      </c>
      <c r="AL15">
        <v>2230</v>
      </c>
      <c r="AM15">
        <v>2630</v>
      </c>
    </row>
    <row r="16" spans="1:39">
      <c r="A16">
        <v>25</v>
      </c>
      <c r="B16" t="s">
        <v>46</v>
      </c>
      <c r="C16">
        <v>20</v>
      </c>
      <c r="D16">
        <v>5</v>
      </c>
      <c r="E16">
        <v>6</v>
      </c>
      <c r="F16">
        <v>9</v>
      </c>
      <c r="G16">
        <v>13</v>
      </c>
      <c r="H16">
        <v>26</v>
      </c>
      <c r="I16">
        <v>26</v>
      </c>
      <c r="J16">
        <v>31</v>
      </c>
      <c r="K16">
        <v>300</v>
      </c>
      <c r="L16">
        <v>6</v>
      </c>
      <c r="M16">
        <v>50</v>
      </c>
      <c r="N16">
        <v>0</v>
      </c>
      <c r="O16">
        <v>0</v>
      </c>
      <c r="P16">
        <v>50</v>
      </c>
      <c r="Q16">
        <v>50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</v>
      </c>
      <c r="AA16">
        <v>4</v>
      </c>
      <c r="AB16">
        <v>0</v>
      </c>
      <c r="AC16">
        <v>0</v>
      </c>
      <c r="AD16">
        <v>10</v>
      </c>
      <c r="AE16">
        <v>101024</v>
      </c>
      <c r="AF16">
        <v>100</v>
      </c>
      <c r="AG16">
        <v>0</v>
      </c>
      <c r="AH16">
        <v>16</v>
      </c>
      <c r="AJ16">
        <v>1</v>
      </c>
      <c r="AK16">
        <v>7300</v>
      </c>
      <c r="AL16">
        <v>7400</v>
      </c>
    </row>
    <row r="17" spans="1:39">
      <c r="A17">
        <v>26</v>
      </c>
      <c r="B17" t="s">
        <v>47</v>
      </c>
      <c r="C17">
        <v>20</v>
      </c>
      <c r="D17">
        <v>5</v>
      </c>
      <c r="E17">
        <v>6</v>
      </c>
      <c r="F17">
        <v>13</v>
      </c>
      <c r="G17">
        <v>5</v>
      </c>
      <c r="H17">
        <v>17</v>
      </c>
      <c r="I17">
        <v>30</v>
      </c>
      <c r="J17">
        <v>40</v>
      </c>
      <c r="K17">
        <v>350</v>
      </c>
      <c r="L17">
        <v>7</v>
      </c>
      <c r="M17">
        <v>60</v>
      </c>
      <c r="N17">
        <v>0</v>
      </c>
      <c r="O17">
        <v>0</v>
      </c>
      <c r="P17">
        <v>0</v>
      </c>
      <c r="Q17">
        <v>0</v>
      </c>
      <c r="R17">
        <v>50</v>
      </c>
      <c r="S17">
        <v>50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2</v>
      </c>
      <c r="AA17">
        <v>4</v>
      </c>
      <c r="AB17">
        <v>0</v>
      </c>
      <c r="AC17">
        <v>0</v>
      </c>
      <c r="AD17">
        <v>10</v>
      </c>
      <c r="AE17">
        <v>101025</v>
      </c>
      <c r="AF17">
        <v>100</v>
      </c>
      <c r="AG17">
        <v>0</v>
      </c>
      <c r="AH17">
        <v>17</v>
      </c>
      <c r="AJ17">
        <v>1</v>
      </c>
      <c r="AK17">
        <v>7300</v>
      </c>
      <c r="AL17">
        <v>7400</v>
      </c>
    </row>
    <row r="18" spans="1:39">
      <c r="A18">
        <v>31</v>
      </c>
      <c r="B18" t="s">
        <v>48</v>
      </c>
      <c r="C18">
        <v>20</v>
      </c>
      <c r="D18">
        <v>5</v>
      </c>
      <c r="E18">
        <v>6</v>
      </c>
      <c r="F18">
        <v>24</v>
      </c>
      <c r="G18">
        <v>34</v>
      </c>
      <c r="H18">
        <v>10</v>
      </c>
      <c r="I18">
        <v>21</v>
      </c>
      <c r="J18">
        <v>16</v>
      </c>
      <c r="K18">
        <v>200</v>
      </c>
      <c r="L18">
        <v>4</v>
      </c>
      <c r="M18">
        <v>10</v>
      </c>
      <c r="N18">
        <v>0</v>
      </c>
      <c r="O18">
        <v>0</v>
      </c>
      <c r="P18">
        <v>0</v>
      </c>
      <c r="Q18">
        <v>60</v>
      </c>
      <c r="R18">
        <v>40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0</v>
      </c>
      <c r="AC18">
        <v>0</v>
      </c>
      <c r="AD18">
        <v>7</v>
      </c>
      <c r="AE18">
        <v>101030</v>
      </c>
      <c r="AF18">
        <v>100</v>
      </c>
      <c r="AG18">
        <v>0</v>
      </c>
      <c r="AH18">
        <v>18</v>
      </c>
      <c r="AJ18">
        <v>1</v>
      </c>
      <c r="AK18">
        <v>7300</v>
      </c>
      <c r="AL18">
        <v>7400</v>
      </c>
      <c r="AM18">
        <v>30</v>
      </c>
    </row>
    <row r="19" spans="1:39">
      <c r="A19">
        <v>32</v>
      </c>
      <c r="B19" t="s">
        <v>49</v>
      </c>
      <c r="C19">
        <v>20</v>
      </c>
      <c r="D19">
        <v>5</v>
      </c>
      <c r="E19">
        <v>6</v>
      </c>
      <c r="F19">
        <v>20</v>
      </c>
      <c r="G19">
        <v>35</v>
      </c>
      <c r="H19">
        <v>9</v>
      </c>
      <c r="I19">
        <v>23</v>
      </c>
      <c r="J19">
        <v>18</v>
      </c>
      <c r="K19">
        <v>200</v>
      </c>
      <c r="L19">
        <v>4</v>
      </c>
      <c r="M19">
        <v>10</v>
      </c>
      <c r="N19">
        <v>0</v>
      </c>
      <c r="O19">
        <v>0</v>
      </c>
      <c r="P19">
        <v>60</v>
      </c>
      <c r="Q19">
        <v>40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7</v>
      </c>
      <c r="AE19">
        <v>101031</v>
      </c>
      <c r="AF19">
        <v>100</v>
      </c>
      <c r="AG19">
        <v>0</v>
      </c>
      <c r="AH19">
        <v>19</v>
      </c>
      <c r="AJ19">
        <v>1</v>
      </c>
      <c r="AK19">
        <v>7300</v>
      </c>
      <c r="AL19">
        <v>7400</v>
      </c>
      <c r="AM19">
        <v>630</v>
      </c>
    </row>
    <row r="20" spans="1:39">
      <c r="A20">
        <v>33</v>
      </c>
      <c r="B20" t="s">
        <v>50</v>
      </c>
      <c r="C20">
        <v>20</v>
      </c>
      <c r="D20">
        <v>5</v>
      </c>
      <c r="E20">
        <v>6</v>
      </c>
      <c r="F20">
        <v>22</v>
      </c>
      <c r="G20">
        <v>33</v>
      </c>
      <c r="H20">
        <v>17</v>
      </c>
      <c r="I20">
        <v>20</v>
      </c>
      <c r="J20">
        <v>13</v>
      </c>
      <c r="K20">
        <v>200</v>
      </c>
      <c r="L20">
        <v>4</v>
      </c>
      <c r="M20">
        <v>10</v>
      </c>
      <c r="N20">
        <v>0</v>
      </c>
      <c r="O20">
        <v>0</v>
      </c>
      <c r="P20">
        <v>0</v>
      </c>
      <c r="Q20">
        <v>0</v>
      </c>
      <c r="R20">
        <v>60</v>
      </c>
      <c r="S20">
        <v>40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0</v>
      </c>
      <c r="AD20">
        <v>7</v>
      </c>
      <c r="AE20">
        <v>101032</v>
      </c>
      <c r="AF20">
        <v>100</v>
      </c>
      <c r="AG20">
        <v>0</v>
      </c>
      <c r="AH20">
        <v>20</v>
      </c>
      <c r="AJ20">
        <v>1</v>
      </c>
      <c r="AK20">
        <v>7300</v>
      </c>
      <c r="AL20">
        <v>7400</v>
      </c>
    </row>
    <row r="21" spans="1:39">
      <c r="A21">
        <v>34</v>
      </c>
      <c r="B21" t="s">
        <v>51</v>
      </c>
      <c r="C21">
        <v>20</v>
      </c>
      <c r="D21">
        <v>5</v>
      </c>
      <c r="E21">
        <v>6</v>
      </c>
      <c r="F21">
        <v>21</v>
      </c>
      <c r="G21">
        <v>38</v>
      </c>
      <c r="H21">
        <v>11</v>
      </c>
      <c r="I21">
        <v>19</v>
      </c>
      <c r="J21">
        <v>16</v>
      </c>
      <c r="K21">
        <v>200</v>
      </c>
      <c r="L21">
        <v>4</v>
      </c>
      <c r="M21">
        <v>10</v>
      </c>
      <c r="N21">
        <v>0</v>
      </c>
      <c r="O21">
        <v>0</v>
      </c>
      <c r="P21">
        <v>40</v>
      </c>
      <c r="Q21">
        <v>0</v>
      </c>
      <c r="R21">
        <v>0</v>
      </c>
      <c r="S21">
        <v>60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7</v>
      </c>
      <c r="AE21">
        <v>101033</v>
      </c>
      <c r="AF21">
        <v>100</v>
      </c>
      <c r="AG21">
        <v>0</v>
      </c>
      <c r="AH21">
        <v>21</v>
      </c>
      <c r="AJ21">
        <v>1</v>
      </c>
      <c r="AK21">
        <v>7300</v>
      </c>
      <c r="AL21">
        <v>7400</v>
      </c>
      <c r="AM21">
        <v>130</v>
      </c>
    </row>
    <row r="22" spans="1:39">
      <c r="A22">
        <v>101</v>
      </c>
      <c r="B22" t="s">
        <v>52</v>
      </c>
      <c r="C22">
        <v>20</v>
      </c>
      <c r="D22">
        <v>5</v>
      </c>
      <c r="E22">
        <v>2</v>
      </c>
      <c r="F22">
        <v>35</v>
      </c>
      <c r="G22">
        <v>30</v>
      </c>
      <c r="H22">
        <v>10</v>
      </c>
      <c r="I22">
        <v>10</v>
      </c>
      <c r="J22">
        <v>10</v>
      </c>
      <c r="K22">
        <v>100</v>
      </c>
      <c r="L22">
        <v>2</v>
      </c>
      <c r="M22">
        <v>30</v>
      </c>
      <c r="N22">
        <v>0</v>
      </c>
      <c r="O22">
        <v>0</v>
      </c>
      <c r="P22">
        <v>40</v>
      </c>
      <c r="Q22">
        <v>0</v>
      </c>
      <c r="R22">
        <v>0</v>
      </c>
      <c r="S22">
        <v>60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3</v>
      </c>
      <c r="AB22">
        <v>0</v>
      </c>
      <c r="AC22">
        <v>0</v>
      </c>
      <c r="AD22">
        <v>9</v>
      </c>
      <c r="AE22">
        <v>101100</v>
      </c>
      <c r="AF22">
        <v>100</v>
      </c>
      <c r="AG22">
        <v>0</v>
      </c>
      <c r="AH22">
        <v>22</v>
      </c>
      <c r="AJ22">
        <v>1</v>
      </c>
      <c r="AK22">
        <v>7300</v>
      </c>
      <c r="AL22">
        <v>130</v>
      </c>
    </row>
    <row r="23" spans="1:39">
      <c r="A23">
        <v>102</v>
      </c>
      <c r="B23" t="s">
        <v>53</v>
      </c>
      <c r="C23">
        <v>20</v>
      </c>
      <c r="D23">
        <v>5</v>
      </c>
      <c r="E23">
        <v>2</v>
      </c>
      <c r="F23">
        <v>33</v>
      </c>
      <c r="G23">
        <v>32</v>
      </c>
      <c r="H23">
        <v>5</v>
      </c>
      <c r="I23">
        <v>13</v>
      </c>
      <c r="J23">
        <v>12</v>
      </c>
      <c r="K23">
        <v>100</v>
      </c>
      <c r="L23">
        <v>2</v>
      </c>
      <c r="M23">
        <v>30</v>
      </c>
      <c r="N23">
        <v>0</v>
      </c>
      <c r="O23">
        <v>0</v>
      </c>
      <c r="P23">
        <v>0</v>
      </c>
      <c r="Q23">
        <v>60</v>
      </c>
      <c r="R23">
        <v>40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3</v>
      </c>
      <c r="AB23">
        <v>0</v>
      </c>
      <c r="AC23">
        <v>0</v>
      </c>
      <c r="AD23">
        <v>9</v>
      </c>
      <c r="AE23">
        <v>101101</v>
      </c>
      <c r="AF23">
        <v>100</v>
      </c>
      <c r="AG23">
        <v>0</v>
      </c>
      <c r="AH23">
        <v>23</v>
      </c>
      <c r="AJ23">
        <v>1</v>
      </c>
      <c r="AK23">
        <v>7300</v>
      </c>
      <c r="AL23">
        <v>7400</v>
      </c>
    </row>
    <row r="24" spans="1:39">
      <c r="A24">
        <v>103</v>
      </c>
      <c r="B24" t="s">
        <v>54</v>
      </c>
      <c r="C24">
        <v>20</v>
      </c>
      <c r="D24">
        <v>5</v>
      </c>
      <c r="E24">
        <v>2</v>
      </c>
      <c r="F24">
        <v>30</v>
      </c>
      <c r="G24">
        <v>30</v>
      </c>
      <c r="H24">
        <v>15</v>
      </c>
      <c r="I24">
        <v>5</v>
      </c>
      <c r="J24">
        <v>15</v>
      </c>
      <c r="K24">
        <v>100</v>
      </c>
      <c r="L24">
        <v>2</v>
      </c>
      <c r="M24">
        <v>30</v>
      </c>
      <c r="N24">
        <v>0</v>
      </c>
      <c r="O24">
        <v>0</v>
      </c>
      <c r="P24">
        <v>0</v>
      </c>
      <c r="Q24">
        <v>0</v>
      </c>
      <c r="R24">
        <v>60</v>
      </c>
      <c r="S24">
        <v>40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3</v>
      </c>
      <c r="AB24">
        <v>0</v>
      </c>
      <c r="AC24">
        <v>0</v>
      </c>
      <c r="AD24">
        <v>9</v>
      </c>
      <c r="AE24">
        <v>101102</v>
      </c>
      <c r="AF24">
        <v>100</v>
      </c>
      <c r="AG24">
        <v>0</v>
      </c>
      <c r="AH24">
        <v>24</v>
      </c>
      <c r="AJ24">
        <v>1</v>
      </c>
      <c r="AK24">
        <v>7300</v>
      </c>
      <c r="AL24">
        <v>7400</v>
      </c>
      <c r="AM24">
        <v>630</v>
      </c>
    </row>
    <row r="25" spans="1:39">
      <c r="A25">
        <v>104</v>
      </c>
      <c r="B25" t="s">
        <v>55</v>
      </c>
      <c r="C25">
        <v>20</v>
      </c>
      <c r="D25">
        <v>5</v>
      </c>
      <c r="E25">
        <v>2</v>
      </c>
      <c r="F25">
        <v>40</v>
      </c>
      <c r="G25">
        <v>35</v>
      </c>
      <c r="H25">
        <v>10</v>
      </c>
      <c r="I25">
        <v>5</v>
      </c>
      <c r="J25">
        <v>5</v>
      </c>
      <c r="K25">
        <v>100</v>
      </c>
      <c r="L25">
        <v>2</v>
      </c>
      <c r="M25">
        <v>30</v>
      </c>
      <c r="N25">
        <v>0</v>
      </c>
      <c r="O25">
        <v>0</v>
      </c>
      <c r="P25">
        <v>60</v>
      </c>
      <c r="Q25">
        <v>40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3</v>
      </c>
      <c r="AB25">
        <v>0</v>
      </c>
      <c r="AC25">
        <v>0</v>
      </c>
      <c r="AD25">
        <v>9</v>
      </c>
      <c r="AE25">
        <v>101103</v>
      </c>
      <c r="AF25">
        <v>100</v>
      </c>
      <c r="AG25">
        <v>0</v>
      </c>
      <c r="AH25">
        <v>25</v>
      </c>
      <c r="AJ25">
        <v>1</v>
      </c>
      <c r="AK25">
        <v>7300</v>
      </c>
      <c r="AL25">
        <v>7400</v>
      </c>
      <c r="AM25">
        <v>7830</v>
      </c>
    </row>
    <row r="26" spans="1:39">
      <c r="A26">
        <v>105</v>
      </c>
      <c r="B26" t="s">
        <v>56</v>
      </c>
      <c r="C26">
        <v>20</v>
      </c>
      <c r="D26">
        <v>5</v>
      </c>
      <c r="E26">
        <v>2</v>
      </c>
      <c r="F26">
        <v>37</v>
      </c>
      <c r="G26">
        <v>30</v>
      </c>
      <c r="H26">
        <v>12</v>
      </c>
      <c r="I26">
        <v>6</v>
      </c>
      <c r="J26">
        <v>15</v>
      </c>
      <c r="K26">
        <v>150</v>
      </c>
      <c r="L26">
        <v>3</v>
      </c>
      <c r="M26">
        <v>20</v>
      </c>
      <c r="N26">
        <v>0</v>
      </c>
      <c r="O26">
        <v>0</v>
      </c>
      <c r="P26">
        <v>0</v>
      </c>
      <c r="Q26">
        <v>0</v>
      </c>
      <c r="R26">
        <v>50</v>
      </c>
      <c r="S26">
        <v>50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3</v>
      </c>
      <c r="AB26">
        <v>0</v>
      </c>
      <c r="AC26">
        <v>0</v>
      </c>
      <c r="AD26">
        <v>8</v>
      </c>
      <c r="AE26">
        <v>101104</v>
      </c>
      <c r="AF26">
        <v>100</v>
      </c>
      <c r="AG26">
        <v>0</v>
      </c>
      <c r="AH26">
        <v>26</v>
      </c>
      <c r="AJ26">
        <v>1</v>
      </c>
      <c r="AK26">
        <v>7300</v>
      </c>
      <c r="AL26">
        <v>7400</v>
      </c>
      <c r="AM26">
        <v>8030</v>
      </c>
    </row>
    <row r="27" spans="1:39">
      <c r="A27">
        <v>111</v>
      </c>
      <c r="B27" t="s">
        <v>57</v>
      </c>
      <c r="C27">
        <v>20</v>
      </c>
      <c r="D27">
        <v>5</v>
      </c>
      <c r="E27">
        <v>2</v>
      </c>
      <c r="F27">
        <v>10</v>
      </c>
      <c r="G27">
        <v>25</v>
      </c>
      <c r="H27">
        <v>40</v>
      </c>
      <c r="I27">
        <v>10</v>
      </c>
      <c r="J27">
        <v>15</v>
      </c>
      <c r="K27">
        <v>150</v>
      </c>
      <c r="L27">
        <v>3</v>
      </c>
      <c r="M27">
        <v>20</v>
      </c>
      <c r="N27">
        <v>0</v>
      </c>
      <c r="O27">
        <v>0</v>
      </c>
      <c r="P27">
        <v>30</v>
      </c>
      <c r="Q27">
        <v>0</v>
      </c>
      <c r="R27">
        <v>0</v>
      </c>
      <c r="S27">
        <v>70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0</v>
      </c>
      <c r="AC27">
        <v>0</v>
      </c>
      <c r="AD27">
        <v>8</v>
      </c>
      <c r="AE27">
        <v>101110</v>
      </c>
      <c r="AF27">
        <v>100</v>
      </c>
      <c r="AG27">
        <v>0</v>
      </c>
      <c r="AH27">
        <v>27</v>
      </c>
      <c r="AJ27">
        <v>1</v>
      </c>
      <c r="AK27">
        <v>7300</v>
      </c>
      <c r="AL27">
        <v>7400</v>
      </c>
    </row>
    <row r="28" spans="1:39">
      <c r="A28">
        <v>112</v>
      </c>
      <c r="B28" t="s">
        <v>58</v>
      </c>
      <c r="C28">
        <v>20</v>
      </c>
      <c r="D28">
        <v>5</v>
      </c>
      <c r="E28">
        <v>2</v>
      </c>
      <c r="F28">
        <v>11</v>
      </c>
      <c r="G28">
        <v>22</v>
      </c>
      <c r="H28">
        <v>39</v>
      </c>
      <c r="I28">
        <v>8</v>
      </c>
      <c r="J28">
        <v>20</v>
      </c>
      <c r="K28">
        <v>150</v>
      </c>
      <c r="L28">
        <v>3</v>
      </c>
      <c r="M28">
        <v>20</v>
      </c>
      <c r="N28">
        <v>0</v>
      </c>
      <c r="O28">
        <v>0</v>
      </c>
      <c r="P28">
        <v>0</v>
      </c>
      <c r="Q28">
        <v>0</v>
      </c>
      <c r="R28">
        <v>70</v>
      </c>
      <c r="S28">
        <v>30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2</v>
      </c>
      <c r="AB28">
        <v>0</v>
      </c>
      <c r="AC28">
        <v>0</v>
      </c>
      <c r="AD28">
        <v>8</v>
      </c>
      <c r="AE28">
        <v>101111</v>
      </c>
      <c r="AF28">
        <v>100</v>
      </c>
      <c r="AG28">
        <v>0</v>
      </c>
      <c r="AH28">
        <v>28</v>
      </c>
      <c r="AJ28">
        <v>1</v>
      </c>
      <c r="AK28">
        <v>7300</v>
      </c>
      <c r="AL28">
        <v>7400</v>
      </c>
      <c r="AM28">
        <v>630</v>
      </c>
    </row>
    <row r="29" spans="1:39">
      <c r="A29">
        <v>113</v>
      </c>
      <c r="B29" t="s">
        <v>59</v>
      </c>
      <c r="C29">
        <v>20</v>
      </c>
      <c r="D29">
        <v>5</v>
      </c>
      <c r="E29">
        <v>2</v>
      </c>
      <c r="F29">
        <v>12</v>
      </c>
      <c r="G29">
        <v>28</v>
      </c>
      <c r="H29">
        <v>38</v>
      </c>
      <c r="I29">
        <v>9</v>
      </c>
      <c r="J29">
        <v>13</v>
      </c>
      <c r="K29">
        <v>150</v>
      </c>
      <c r="L29">
        <v>3</v>
      </c>
      <c r="M29">
        <v>20</v>
      </c>
      <c r="N29">
        <v>0</v>
      </c>
      <c r="O29">
        <v>0</v>
      </c>
      <c r="P29">
        <v>0</v>
      </c>
      <c r="Q29">
        <v>70</v>
      </c>
      <c r="R29">
        <v>30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</v>
      </c>
      <c r="AB29">
        <v>0</v>
      </c>
      <c r="AC29">
        <v>0</v>
      </c>
      <c r="AD29">
        <v>8</v>
      </c>
      <c r="AE29">
        <v>101112</v>
      </c>
      <c r="AF29">
        <v>100</v>
      </c>
      <c r="AG29">
        <v>0</v>
      </c>
      <c r="AH29">
        <v>29</v>
      </c>
      <c r="AJ29">
        <v>1</v>
      </c>
      <c r="AK29">
        <v>7300</v>
      </c>
      <c r="AL29">
        <v>7400</v>
      </c>
      <c r="AM29">
        <v>330</v>
      </c>
    </row>
    <row r="30" spans="1:39">
      <c r="A30">
        <v>114</v>
      </c>
      <c r="B30" t="s">
        <v>60</v>
      </c>
      <c r="C30">
        <v>20</v>
      </c>
      <c r="D30">
        <v>5</v>
      </c>
      <c r="E30">
        <v>2</v>
      </c>
      <c r="F30">
        <v>7</v>
      </c>
      <c r="G30">
        <v>24</v>
      </c>
      <c r="H30">
        <v>45</v>
      </c>
      <c r="I30">
        <v>6</v>
      </c>
      <c r="J30">
        <v>18</v>
      </c>
      <c r="K30">
        <v>150</v>
      </c>
      <c r="L30">
        <v>3</v>
      </c>
      <c r="M30">
        <v>20</v>
      </c>
      <c r="N30">
        <v>0</v>
      </c>
      <c r="O30">
        <v>0</v>
      </c>
      <c r="P30">
        <v>70</v>
      </c>
      <c r="Q30">
        <v>30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2</v>
      </c>
      <c r="AB30">
        <v>0</v>
      </c>
      <c r="AC30">
        <v>0</v>
      </c>
      <c r="AD30">
        <v>8</v>
      </c>
      <c r="AE30">
        <v>101113</v>
      </c>
      <c r="AF30">
        <v>100</v>
      </c>
      <c r="AG30">
        <v>0</v>
      </c>
      <c r="AH30">
        <v>30</v>
      </c>
      <c r="AJ30">
        <v>1</v>
      </c>
      <c r="AK30">
        <v>7300</v>
      </c>
      <c r="AL30">
        <v>830</v>
      </c>
    </row>
    <row r="31" spans="1:39">
      <c r="A31">
        <v>115</v>
      </c>
      <c r="B31" t="s">
        <v>61</v>
      </c>
      <c r="C31">
        <v>20</v>
      </c>
      <c r="D31">
        <v>5</v>
      </c>
      <c r="E31">
        <v>2</v>
      </c>
      <c r="F31">
        <v>10</v>
      </c>
      <c r="G31">
        <v>27</v>
      </c>
      <c r="H31">
        <v>43</v>
      </c>
      <c r="I31">
        <v>11</v>
      </c>
      <c r="J31">
        <v>14</v>
      </c>
      <c r="K31">
        <v>150</v>
      </c>
      <c r="L31">
        <v>3</v>
      </c>
      <c r="M31">
        <v>20</v>
      </c>
      <c r="N31">
        <v>0</v>
      </c>
      <c r="O31">
        <v>0</v>
      </c>
      <c r="P31">
        <v>50</v>
      </c>
      <c r="Q31">
        <v>50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2</v>
      </c>
      <c r="AB31">
        <v>0</v>
      </c>
      <c r="AC31">
        <v>0</v>
      </c>
      <c r="AD31">
        <v>8</v>
      </c>
      <c r="AE31">
        <v>101114</v>
      </c>
      <c r="AF31">
        <v>100</v>
      </c>
      <c r="AG31">
        <v>0</v>
      </c>
      <c r="AH31">
        <v>31</v>
      </c>
      <c r="AJ31">
        <v>1</v>
      </c>
      <c r="AK31">
        <v>7300</v>
      </c>
      <c r="AL31">
        <v>7400</v>
      </c>
    </row>
    <row r="32" spans="1:39">
      <c r="A32">
        <v>121</v>
      </c>
      <c r="B32" t="s">
        <v>62</v>
      </c>
      <c r="C32">
        <v>20</v>
      </c>
      <c r="D32">
        <v>5</v>
      </c>
      <c r="E32">
        <v>2</v>
      </c>
      <c r="F32">
        <v>17</v>
      </c>
      <c r="G32">
        <v>16</v>
      </c>
      <c r="H32">
        <v>29</v>
      </c>
      <c r="I32">
        <v>18</v>
      </c>
      <c r="J32">
        <v>25</v>
      </c>
      <c r="K32">
        <v>200</v>
      </c>
      <c r="L32">
        <v>4</v>
      </c>
      <c r="M32">
        <v>10</v>
      </c>
      <c r="N32">
        <v>0</v>
      </c>
      <c r="O32">
        <v>0</v>
      </c>
      <c r="P32">
        <v>20</v>
      </c>
      <c r="Q32">
        <v>80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7</v>
      </c>
      <c r="AE32">
        <v>101120</v>
      </c>
      <c r="AF32">
        <v>100</v>
      </c>
      <c r="AG32">
        <v>0</v>
      </c>
      <c r="AH32">
        <v>32</v>
      </c>
      <c r="AJ32">
        <v>1</v>
      </c>
      <c r="AK32">
        <v>7300</v>
      </c>
      <c r="AL32">
        <v>7400</v>
      </c>
      <c r="AM32">
        <v>530</v>
      </c>
    </row>
    <row r="33" spans="1:40">
      <c r="A33">
        <v>122</v>
      </c>
      <c r="B33" t="s">
        <v>63</v>
      </c>
      <c r="C33">
        <v>20</v>
      </c>
      <c r="D33">
        <v>5</v>
      </c>
      <c r="E33">
        <v>2</v>
      </c>
      <c r="F33">
        <v>7</v>
      </c>
      <c r="G33">
        <v>19</v>
      </c>
      <c r="H33">
        <v>25</v>
      </c>
      <c r="I33">
        <v>23</v>
      </c>
      <c r="J33">
        <v>31</v>
      </c>
      <c r="K33">
        <v>200</v>
      </c>
      <c r="L33">
        <v>4</v>
      </c>
      <c r="M33">
        <v>10</v>
      </c>
      <c r="N33">
        <v>0</v>
      </c>
      <c r="O33">
        <v>0</v>
      </c>
      <c r="P33">
        <v>0</v>
      </c>
      <c r="Q33">
        <v>0</v>
      </c>
      <c r="R33">
        <v>80</v>
      </c>
      <c r="S33">
        <v>20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1</v>
      </c>
      <c r="AB33">
        <v>0</v>
      </c>
      <c r="AC33">
        <v>0</v>
      </c>
      <c r="AD33">
        <v>7</v>
      </c>
      <c r="AE33">
        <v>101121</v>
      </c>
      <c r="AF33">
        <v>100</v>
      </c>
      <c r="AG33">
        <v>0</v>
      </c>
      <c r="AH33">
        <v>33</v>
      </c>
      <c r="AJ33">
        <v>1</v>
      </c>
      <c r="AK33">
        <v>7300</v>
      </c>
      <c r="AL33">
        <v>7400</v>
      </c>
    </row>
    <row r="34" spans="1:40">
      <c r="A34">
        <v>123</v>
      </c>
      <c r="B34" t="s">
        <v>64</v>
      </c>
      <c r="C34">
        <v>20</v>
      </c>
      <c r="D34">
        <v>5</v>
      </c>
      <c r="E34">
        <v>2</v>
      </c>
      <c r="F34">
        <v>12</v>
      </c>
      <c r="G34">
        <v>25</v>
      </c>
      <c r="H34">
        <v>28</v>
      </c>
      <c r="I34">
        <v>13</v>
      </c>
      <c r="J34">
        <v>27</v>
      </c>
      <c r="K34">
        <v>200</v>
      </c>
      <c r="L34">
        <v>4</v>
      </c>
      <c r="M34">
        <v>10</v>
      </c>
      <c r="N34">
        <v>0</v>
      </c>
      <c r="O34">
        <v>0</v>
      </c>
      <c r="P34">
        <v>0</v>
      </c>
      <c r="Q34">
        <v>0</v>
      </c>
      <c r="R34">
        <v>20</v>
      </c>
      <c r="S34">
        <v>80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0</v>
      </c>
      <c r="AD34">
        <v>7</v>
      </c>
      <c r="AE34">
        <v>101122</v>
      </c>
      <c r="AF34">
        <v>100</v>
      </c>
      <c r="AG34">
        <v>0</v>
      </c>
      <c r="AH34">
        <v>34</v>
      </c>
      <c r="AJ34">
        <v>1</v>
      </c>
      <c r="AK34">
        <v>7300</v>
      </c>
      <c r="AL34">
        <v>7400</v>
      </c>
      <c r="AM34">
        <v>2630</v>
      </c>
    </row>
    <row r="35" spans="1:40">
      <c r="A35">
        <v>124</v>
      </c>
      <c r="B35" t="s">
        <v>65</v>
      </c>
      <c r="C35">
        <v>20</v>
      </c>
      <c r="D35">
        <v>5</v>
      </c>
      <c r="E35">
        <v>2</v>
      </c>
      <c r="F35">
        <v>8</v>
      </c>
      <c r="G35">
        <v>26</v>
      </c>
      <c r="H35">
        <v>30</v>
      </c>
      <c r="I35">
        <v>15</v>
      </c>
      <c r="J35">
        <v>26</v>
      </c>
      <c r="K35">
        <v>200</v>
      </c>
      <c r="L35">
        <v>4</v>
      </c>
      <c r="M35">
        <v>10</v>
      </c>
      <c r="N35">
        <v>0</v>
      </c>
      <c r="O35">
        <v>0</v>
      </c>
      <c r="P35">
        <v>80</v>
      </c>
      <c r="Q35">
        <v>20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7</v>
      </c>
      <c r="AE35">
        <v>101123</v>
      </c>
      <c r="AF35">
        <v>100</v>
      </c>
      <c r="AG35">
        <v>0</v>
      </c>
      <c r="AH35">
        <v>35</v>
      </c>
      <c r="AJ35">
        <v>1</v>
      </c>
      <c r="AK35">
        <v>7300</v>
      </c>
      <c r="AL35">
        <v>2330</v>
      </c>
    </row>
    <row r="36" spans="1:40">
      <c r="A36">
        <v>201</v>
      </c>
      <c r="B36" t="s">
        <v>66</v>
      </c>
      <c r="C36">
        <v>20</v>
      </c>
      <c r="D36">
        <v>5</v>
      </c>
      <c r="E36">
        <v>3</v>
      </c>
      <c r="F36">
        <v>14</v>
      </c>
      <c r="G36">
        <v>19</v>
      </c>
      <c r="H36">
        <v>9</v>
      </c>
      <c r="I36">
        <v>29</v>
      </c>
      <c r="J36">
        <v>24</v>
      </c>
      <c r="K36">
        <v>50</v>
      </c>
      <c r="L36">
        <v>1</v>
      </c>
      <c r="M36">
        <v>30</v>
      </c>
      <c r="N36">
        <v>0</v>
      </c>
      <c r="O36">
        <v>0</v>
      </c>
      <c r="P36">
        <v>50</v>
      </c>
      <c r="Q36">
        <v>50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</v>
      </c>
      <c r="AB36">
        <v>0</v>
      </c>
      <c r="AC36">
        <v>0</v>
      </c>
      <c r="AD36">
        <v>9</v>
      </c>
      <c r="AE36">
        <v>101200</v>
      </c>
      <c r="AF36">
        <v>100</v>
      </c>
      <c r="AG36">
        <v>0</v>
      </c>
      <c r="AH36">
        <v>36</v>
      </c>
      <c r="AJ36">
        <v>1</v>
      </c>
      <c r="AK36">
        <v>7300</v>
      </c>
      <c r="AL36">
        <v>7400</v>
      </c>
    </row>
    <row r="37" spans="1:40">
      <c r="A37">
        <v>202</v>
      </c>
      <c r="B37" t="s">
        <v>67</v>
      </c>
      <c r="C37">
        <v>30</v>
      </c>
      <c r="D37">
        <v>5</v>
      </c>
      <c r="E37">
        <v>3</v>
      </c>
      <c r="F37">
        <v>19</v>
      </c>
      <c r="G37">
        <v>18</v>
      </c>
      <c r="H37">
        <v>13</v>
      </c>
      <c r="I37">
        <v>25</v>
      </c>
      <c r="J37">
        <v>25</v>
      </c>
      <c r="K37">
        <v>50</v>
      </c>
      <c r="L37">
        <v>1</v>
      </c>
      <c r="M37">
        <v>30</v>
      </c>
      <c r="N37">
        <v>0</v>
      </c>
      <c r="O37">
        <v>0</v>
      </c>
      <c r="P37">
        <v>0</v>
      </c>
      <c r="Q37">
        <v>0</v>
      </c>
      <c r="R37">
        <v>70</v>
      </c>
      <c r="S37">
        <v>30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0</v>
      </c>
      <c r="AC37">
        <v>0</v>
      </c>
      <c r="AD37">
        <v>9</v>
      </c>
      <c r="AE37">
        <v>101201</v>
      </c>
      <c r="AF37">
        <v>100</v>
      </c>
      <c r="AG37">
        <v>0</v>
      </c>
      <c r="AH37">
        <v>37</v>
      </c>
      <c r="AJ37">
        <v>1</v>
      </c>
      <c r="AK37">
        <v>7300</v>
      </c>
      <c r="AL37">
        <v>7400</v>
      </c>
    </row>
    <row r="38" spans="1:40">
      <c r="A38">
        <v>203</v>
      </c>
      <c r="B38" t="s">
        <v>68</v>
      </c>
      <c r="C38">
        <v>20</v>
      </c>
      <c r="D38">
        <v>5</v>
      </c>
      <c r="E38">
        <v>3</v>
      </c>
      <c r="F38">
        <v>20</v>
      </c>
      <c r="G38">
        <v>21</v>
      </c>
      <c r="H38">
        <v>8</v>
      </c>
      <c r="I38">
        <v>23</v>
      </c>
      <c r="J38">
        <v>23</v>
      </c>
      <c r="K38">
        <v>50</v>
      </c>
      <c r="L38">
        <v>1</v>
      </c>
      <c r="M38">
        <v>30</v>
      </c>
      <c r="N38">
        <v>0</v>
      </c>
      <c r="O38">
        <v>0</v>
      </c>
      <c r="P38">
        <v>30</v>
      </c>
      <c r="Q38">
        <v>70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3</v>
      </c>
      <c r="AB38">
        <v>0</v>
      </c>
      <c r="AC38">
        <v>0</v>
      </c>
      <c r="AD38">
        <v>9</v>
      </c>
      <c r="AE38">
        <v>101202</v>
      </c>
      <c r="AF38">
        <v>100</v>
      </c>
      <c r="AG38">
        <v>0</v>
      </c>
      <c r="AH38">
        <v>38</v>
      </c>
      <c r="AJ38">
        <v>1</v>
      </c>
      <c r="AK38">
        <v>7300</v>
      </c>
      <c r="AL38">
        <v>7400</v>
      </c>
      <c r="AM38">
        <v>630</v>
      </c>
    </row>
    <row r="39" spans="1:40">
      <c r="A39">
        <v>204</v>
      </c>
      <c r="B39" t="s">
        <v>69</v>
      </c>
      <c r="C39">
        <v>20</v>
      </c>
      <c r="D39">
        <v>5</v>
      </c>
      <c r="E39">
        <v>3</v>
      </c>
      <c r="F39">
        <v>19</v>
      </c>
      <c r="G39">
        <v>18</v>
      </c>
      <c r="H39">
        <v>7</v>
      </c>
      <c r="I39">
        <v>23</v>
      </c>
      <c r="J39">
        <v>28</v>
      </c>
      <c r="K39">
        <v>50</v>
      </c>
      <c r="L39">
        <v>1</v>
      </c>
      <c r="M39">
        <v>30</v>
      </c>
      <c r="N39">
        <v>0</v>
      </c>
      <c r="O39">
        <v>0</v>
      </c>
      <c r="P39">
        <v>70</v>
      </c>
      <c r="Q39">
        <v>0</v>
      </c>
      <c r="R39">
        <v>0</v>
      </c>
      <c r="S39">
        <v>30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3</v>
      </c>
      <c r="AB39">
        <v>0</v>
      </c>
      <c r="AC39">
        <v>0</v>
      </c>
      <c r="AD39">
        <v>9</v>
      </c>
      <c r="AE39">
        <v>101203</v>
      </c>
      <c r="AF39">
        <v>100</v>
      </c>
      <c r="AG39">
        <v>0</v>
      </c>
      <c r="AH39">
        <v>39</v>
      </c>
      <c r="AJ39">
        <v>1</v>
      </c>
      <c r="AK39">
        <v>7300</v>
      </c>
      <c r="AL39">
        <v>7400</v>
      </c>
      <c r="AM39">
        <v>8030</v>
      </c>
    </row>
    <row r="40" spans="1:40">
      <c r="A40">
        <v>205</v>
      </c>
      <c r="B40" t="s">
        <v>70</v>
      </c>
      <c r="C40">
        <v>20</v>
      </c>
      <c r="D40">
        <v>5</v>
      </c>
      <c r="E40">
        <v>3</v>
      </c>
      <c r="F40">
        <v>21</v>
      </c>
      <c r="G40">
        <v>17</v>
      </c>
      <c r="H40">
        <v>8</v>
      </c>
      <c r="I40">
        <v>22</v>
      </c>
      <c r="J40">
        <v>27</v>
      </c>
      <c r="K40">
        <v>50</v>
      </c>
      <c r="L40">
        <v>1</v>
      </c>
      <c r="M40">
        <v>30</v>
      </c>
      <c r="N40">
        <v>0</v>
      </c>
      <c r="O40">
        <v>0</v>
      </c>
      <c r="P40">
        <v>0</v>
      </c>
      <c r="Q40">
        <v>0</v>
      </c>
      <c r="R40">
        <v>30</v>
      </c>
      <c r="S40">
        <v>70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3</v>
      </c>
      <c r="AB40">
        <v>0</v>
      </c>
      <c r="AC40">
        <v>0</v>
      </c>
      <c r="AD40">
        <v>9</v>
      </c>
      <c r="AE40">
        <v>101204</v>
      </c>
      <c r="AF40">
        <v>100</v>
      </c>
      <c r="AG40">
        <v>0</v>
      </c>
      <c r="AH40">
        <v>40</v>
      </c>
      <c r="AJ40">
        <v>1</v>
      </c>
      <c r="AK40">
        <v>7300</v>
      </c>
      <c r="AL40">
        <v>7400</v>
      </c>
      <c r="AM40">
        <v>1030</v>
      </c>
    </row>
    <row r="41" spans="1:40">
      <c r="A41">
        <v>206</v>
      </c>
      <c r="B41" t="s">
        <v>71</v>
      </c>
      <c r="C41">
        <v>20</v>
      </c>
      <c r="D41">
        <v>5</v>
      </c>
      <c r="E41">
        <v>3</v>
      </c>
      <c r="F41">
        <v>10</v>
      </c>
      <c r="G41">
        <v>20</v>
      </c>
      <c r="H41">
        <v>5</v>
      </c>
      <c r="I41">
        <v>35</v>
      </c>
      <c r="J41">
        <v>35</v>
      </c>
      <c r="K41">
        <v>300</v>
      </c>
      <c r="L41">
        <v>6</v>
      </c>
      <c r="M41">
        <v>50</v>
      </c>
      <c r="N41">
        <v>0</v>
      </c>
      <c r="O41">
        <v>0</v>
      </c>
      <c r="P41">
        <v>0</v>
      </c>
      <c r="Q41">
        <v>0</v>
      </c>
      <c r="R41">
        <v>50</v>
      </c>
      <c r="S41">
        <v>50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4</v>
      </c>
      <c r="AB41">
        <v>0</v>
      </c>
      <c r="AC41">
        <v>0</v>
      </c>
      <c r="AD41">
        <v>9</v>
      </c>
      <c r="AE41">
        <v>101205</v>
      </c>
      <c r="AF41">
        <v>100</v>
      </c>
      <c r="AG41">
        <v>0</v>
      </c>
      <c r="AH41">
        <v>41</v>
      </c>
      <c r="AJ41">
        <v>1</v>
      </c>
      <c r="AK41">
        <v>7300</v>
      </c>
      <c r="AL41">
        <v>7400</v>
      </c>
    </row>
    <row r="42" spans="1:40">
      <c r="A42">
        <v>211</v>
      </c>
      <c r="B42" t="s">
        <v>72</v>
      </c>
      <c r="C42">
        <v>20</v>
      </c>
      <c r="D42">
        <v>5</v>
      </c>
      <c r="E42">
        <v>3</v>
      </c>
      <c r="F42">
        <v>12</v>
      </c>
      <c r="G42">
        <v>28</v>
      </c>
      <c r="H42">
        <v>30</v>
      </c>
      <c r="I42">
        <v>20</v>
      </c>
      <c r="J42">
        <v>20</v>
      </c>
      <c r="K42">
        <v>250</v>
      </c>
      <c r="L42">
        <v>5</v>
      </c>
      <c r="M42">
        <v>0</v>
      </c>
      <c r="N42">
        <v>0</v>
      </c>
      <c r="O42">
        <v>0</v>
      </c>
      <c r="P42">
        <v>90</v>
      </c>
      <c r="Q42">
        <v>0</v>
      </c>
      <c r="R42">
        <v>0</v>
      </c>
      <c r="S42">
        <v>10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6</v>
      </c>
      <c r="AE42">
        <v>101210</v>
      </c>
      <c r="AF42">
        <v>100</v>
      </c>
      <c r="AG42">
        <v>0</v>
      </c>
      <c r="AH42">
        <v>42</v>
      </c>
      <c r="AJ42">
        <v>1</v>
      </c>
      <c r="AK42">
        <v>7300</v>
      </c>
      <c r="AL42">
        <v>7400</v>
      </c>
      <c r="AM42">
        <v>7730</v>
      </c>
      <c r="AN42">
        <v>1830</v>
      </c>
    </row>
    <row r="43" spans="1:40">
      <c r="A43">
        <v>212</v>
      </c>
      <c r="B43" t="s">
        <v>73</v>
      </c>
      <c r="C43">
        <v>20</v>
      </c>
      <c r="D43">
        <v>5</v>
      </c>
      <c r="E43">
        <v>3</v>
      </c>
      <c r="F43">
        <v>11</v>
      </c>
      <c r="G43">
        <v>29</v>
      </c>
      <c r="H43">
        <v>24</v>
      </c>
      <c r="I43">
        <v>23</v>
      </c>
      <c r="J43">
        <v>23</v>
      </c>
      <c r="K43">
        <v>250</v>
      </c>
      <c r="L43">
        <v>5</v>
      </c>
      <c r="M43">
        <v>0</v>
      </c>
      <c r="N43">
        <v>0</v>
      </c>
      <c r="O43">
        <v>0</v>
      </c>
      <c r="P43">
        <v>0</v>
      </c>
      <c r="Q43">
        <v>10</v>
      </c>
      <c r="R43">
        <v>90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6</v>
      </c>
      <c r="AE43">
        <v>101211</v>
      </c>
      <c r="AF43">
        <v>100</v>
      </c>
      <c r="AG43">
        <v>0</v>
      </c>
      <c r="AH43">
        <v>43</v>
      </c>
      <c r="AJ43">
        <v>1</v>
      </c>
      <c r="AK43">
        <v>7300</v>
      </c>
      <c r="AL43">
        <v>7400</v>
      </c>
      <c r="AM43">
        <v>7930</v>
      </c>
      <c r="AN43">
        <v>2130</v>
      </c>
    </row>
    <row r="44" spans="1:40">
      <c r="A44">
        <v>213</v>
      </c>
      <c r="B44" t="s">
        <v>74</v>
      </c>
      <c r="C44">
        <v>20</v>
      </c>
      <c r="D44">
        <v>5</v>
      </c>
      <c r="E44">
        <v>3</v>
      </c>
      <c r="F44">
        <v>9</v>
      </c>
      <c r="G44">
        <v>26</v>
      </c>
      <c r="H44">
        <v>26</v>
      </c>
      <c r="I44">
        <v>25</v>
      </c>
      <c r="J44">
        <v>24</v>
      </c>
      <c r="K44">
        <v>250</v>
      </c>
      <c r="L44">
        <v>5</v>
      </c>
      <c r="M44">
        <v>0</v>
      </c>
      <c r="N44">
        <v>0</v>
      </c>
      <c r="O44">
        <v>0</v>
      </c>
      <c r="P44">
        <v>10</v>
      </c>
      <c r="Q44">
        <v>90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6</v>
      </c>
      <c r="AE44">
        <v>101212</v>
      </c>
      <c r="AF44">
        <v>100</v>
      </c>
      <c r="AG44">
        <v>0</v>
      </c>
      <c r="AH44">
        <v>44</v>
      </c>
      <c r="AJ44">
        <v>1</v>
      </c>
      <c r="AK44">
        <v>7300</v>
      </c>
      <c r="AL44">
        <v>7400</v>
      </c>
      <c r="AM44">
        <v>7830</v>
      </c>
      <c r="AN44">
        <v>2030</v>
      </c>
    </row>
    <row r="45" spans="1:40">
      <c r="A45">
        <v>214</v>
      </c>
      <c r="B45" t="s">
        <v>75</v>
      </c>
      <c r="C45">
        <v>20</v>
      </c>
      <c r="D45">
        <v>5</v>
      </c>
      <c r="E45">
        <v>3</v>
      </c>
      <c r="F45">
        <v>8</v>
      </c>
      <c r="G45">
        <v>25</v>
      </c>
      <c r="H45">
        <v>24</v>
      </c>
      <c r="I45">
        <v>24</v>
      </c>
      <c r="J45">
        <v>29</v>
      </c>
      <c r="K45">
        <v>250</v>
      </c>
      <c r="L45">
        <v>5</v>
      </c>
      <c r="M45">
        <v>0</v>
      </c>
      <c r="N45">
        <v>0</v>
      </c>
      <c r="O45">
        <v>0</v>
      </c>
      <c r="P45">
        <v>0</v>
      </c>
      <c r="Q45">
        <v>0</v>
      </c>
      <c r="R45">
        <v>10</v>
      </c>
      <c r="S45">
        <v>90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6</v>
      </c>
      <c r="AE45">
        <v>101213</v>
      </c>
      <c r="AF45">
        <v>100</v>
      </c>
      <c r="AG45">
        <v>0</v>
      </c>
      <c r="AH45">
        <v>45</v>
      </c>
      <c r="AJ45">
        <v>1</v>
      </c>
      <c r="AK45">
        <v>7300</v>
      </c>
      <c r="AL45">
        <v>7400</v>
      </c>
      <c r="AM45">
        <v>7530</v>
      </c>
      <c r="AN45">
        <v>2230</v>
      </c>
    </row>
    <row r="46" spans="1:40">
      <c r="A46">
        <v>241</v>
      </c>
      <c r="B46" t="s">
        <v>76</v>
      </c>
      <c r="C46">
        <v>30</v>
      </c>
      <c r="D46">
        <v>5</v>
      </c>
      <c r="E46">
        <v>3</v>
      </c>
      <c r="F46">
        <v>9</v>
      </c>
      <c r="G46">
        <v>24</v>
      </c>
      <c r="H46">
        <v>14</v>
      </c>
      <c r="I46">
        <v>29</v>
      </c>
      <c r="J46">
        <v>19</v>
      </c>
      <c r="K46">
        <v>50</v>
      </c>
      <c r="L46">
        <v>1</v>
      </c>
      <c r="M46">
        <v>40</v>
      </c>
      <c r="N46">
        <v>0</v>
      </c>
      <c r="O46">
        <v>0</v>
      </c>
      <c r="P46">
        <v>60</v>
      </c>
      <c r="Q46">
        <v>40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4</v>
      </c>
      <c r="AB46">
        <v>0</v>
      </c>
      <c r="AC46">
        <v>0</v>
      </c>
      <c r="AD46">
        <v>10</v>
      </c>
      <c r="AE46">
        <v>101240</v>
      </c>
      <c r="AF46">
        <v>100</v>
      </c>
      <c r="AG46">
        <v>0</v>
      </c>
      <c r="AH46">
        <v>46</v>
      </c>
      <c r="AJ46">
        <v>1</v>
      </c>
      <c r="AK46">
        <v>7300</v>
      </c>
      <c r="AL46">
        <v>7400</v>
      </c>
    </row>
    <row r="47" spans="1:40">
      <c r="A47">
        <v>242</v>
      </c>
      <c r="B47" t="s">
        <v>77</v>
      </c>
      <c r="C47">
        <v>20</v>
      </c>
      <c r="D47">
        <v>5</v>
      </c>
      <c r="E47">
        <v>3</v>
      </c>
      <c r="F47">
        <v>11</v>
      </c>
      <c r="G47">
        <v>26</v>
      </c>
      <c r="H47">
        <v>10</v>
      </c>
      <c r="I47">
        <v>27</v>
      </c>
      <c r="J47">
        <v>16</v>
      </c>
      <c r="K47">
        <v>50</v>
      </c>
      <c r="L47">
        <v>1</v>
      </c>
      <c r="M47">
        <v>40</v>
      </c>
      <c r="N47">
        <v>0</v>
      </c>
      <c r="O47">
        <v>0</v>
      </c>
      <c r="P47">
        <v>0</v>
      </c>
      <c r="Q47">
        <v>60</v>
      </c>
      <c r="R47">
        <v>40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4</v>
      </c>
      <c r="AB47">
        <v>0</v>
      </c>
      <c r="AC47">
        <v>0</v>
      </c>
      <c r="AD47">
        <v>10</v>
      </c>
      <c r="AE47">
        <v>101241</v>
      </c>
      <c r="AF47">
        <v>100</v>
      </c>
      <c r="AG47">
        <v>0</v>
      </c>
      <c r="AH47">
        <v>47</v>
      </c>
      <c r="AJ47">
        <v>1</v>
      </c>
      <c r="AK47">
        <v>7300</v>
      </c>
      <c r="AL47">
        <v>7400</v>
      </c>
      <c r="AM47">
        <v>630</v>
      </c>
    </row>
    <row r="48" spans="1:40">
      <c r="A48">
        <v>243</v>
      </c>
      <c r="B48" t="s">
        <v>78</v>
      </c>
      <c r="C48">
        <v>20</v>
      </c>
      <c r="D48">
        <v>5</v>
      </c>
      <c r="E48">
        <v>3</v>
      </c>
      <c r="F48">
        <v>9</v>
      </c>
      <c r="G48">
        <v>24</v>
      </c>
      <c r="H48">
        <v>18</v>
      </c>
      <c r="I48">
        <v>25</v>
      </c>
      <c r="J48">
        <v>14</v>
      </c>
      <c r="K48">
        <v>50</v>
      </c>
      <c r="L48">
        <v>1</v>
      </c>
      <c r="M48">
        <v>40</v>
      </c>
      <c r="N48">
        <v>0</v>
      </c>
      <c r="O48">
        <v>0</v>
      </c>
      <c r="P48">
        <v>0</v>
      </c>
      <c r="Q48">
        <v>0</v>
      </c>
      <c r="R48">
        <v>60</v>
      </c>
      <c r="S48">
        <v>40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4</v>
      </c>
      <c r="AB48">
        <v>0</v>
      </c>
      <c r="AC48">
        <v>0</v>
      </c>
      <c r="AD48">
        <v>10</v>
      </c>
      <c r="AE48">
        <v>101242</v>
      </c>
      <c r="AF48">
        <v>100</v>
      </c>
      <c r="AG48">
        <v>0</v>
      </c>
      <c r="AH48">
        <v>48</v>
      </c>
      <c r="AJ48">
        <v>1</v>
      </c>
      <c r="AK48">
        <v>7300</v>
      </c>
      <c r="AL48">
        <v>7400</v>
      </c>
    </row>
    <row r="49" spans="1:39">
      <c r="A49">
        <v>244</v>
      </c>
      <c r="B49" t="s">
        <v>79</v>
      </c>
      <c r="C49">
        <v>20</v>
      </c>
      <c r="D49">
        <v>5</v>
      </c>
      <c r="E49">
        <v>3</v>
      </c>
      <c r="F49">
        <v>15</v>
      </c>
      <c r="G49">
        <v>23</v>
      </c>
      <c r="H49">
        <v>13</v>
      </c>
      <c r="I49">
        <v>24</v>
      </c>
      <c r="J49">
        <v>15</v>
      </c>
      <c r="K49">
        <v>50</v>
      </c>
      <c r="L49">
        <v>1</v>
      </c>
      <c r="M49">
        <v>40</v>
      </c>
      <c r="N49">
        <v>0</v>
      </c>
      <c r="O49">
        <v>0</v>
      </c>
      <c r="P49">
        <v>40</v>
      </c>
      <c r="Q49">
        <v>0</v>
      </c>
      <c r="R49">
        <v>0</v>
      </c>
      <c r="S49">
        <v>60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4</v>
      </c>
      <c r="AB49">
        <v>0</v>
      </c>
      <c r="AC49">
        <v>0</v>
      </c>
      <c r="AD49">
        <v>10</v>
      </c>
      <c r="AE49">
        <v>101243</v>
      </c>
      <c r="AF49">
        <v>100</v>
      </c>
      <c r="AG49">
        <v>0</v>
      </c>
      <c r="AH49">
        <v>49</v>
      </c>
      <c r="AJ49">
        <v>1</v>
      </c>
      <c r="AK49">
        <v>7300</v>
      </c>
      <c r="AL49">
        <v>7400</v>
      </c>
      <c r="AM49">
        <v>7930</v>
      </c>
    </row>
    <row r="50" spans="1:39">
      <c r="A50">
        <v>245</v>
      </c>
      <c r="B50" t="s">
        <v>80</v>
      </c>
      <c r="C50">
        <v>20</v>
      </c>
      <c r="D50">
        <v>5</v>
      </c>
      <c r="E50">
        <v>3</v>
      </c>
      <c r="F50">
        <v>11</v>
      </c>
      <c r="G50">
        <v>32</v>
      </c>
      <c r="H50">
        <v>8</v>
      </c>
      <c r="I50">
        <v>27</v>
      </c>
      <c r="J50">
        <v>22</v>
      </c>
      <c r="K50">
        <v>300</v>
      </c>
      <c r="L50">
        <v>6</v>
      </c>
      <c r="M50">
        <v>50</v>
      </c>
      <c r="N50">
        <v>0</v>
      </c>
      <c r="O50">
        <v>0</v>
      </c>
      <c r="P50">
        <v>0</v>
      </c>
      <c r="Q50">
        <v>80</v>
      </c>
      <c r="R50">
        <v>20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</v>
      </c>
      <c r="AA50">
        <v>4</v>
      </c>
      <c r="AB50">
        <v>0</v>
      </c>
      <c r="AC50">
        <v>0</v>
      </c>
      <c r="AD50">
        <v>10</v>
      </c>
      <c r="AE50">
        <v>101244</v>
      </c>
      <c r="AF50">
        <v>100</v>
      </c>
      <c r="AG50">
        <v>0</v>
      </c>
      <c r="AH50">
        <v>50</v>
      </c>
      <c r="AJ50">
        <v>1</v>
      </c>
      <c r="AK50">
        <v>7300</v>
      </c>
      <c r="AL50">
        <v>7400</v>
      </c>
    </row>
    <row r="51" spans="1:39">
      <c r="A51">
        <v>246</v>
      </c>
      <c r="B51" t="s">
        <v>81</v>
      </c>
      <c r="C51">
        <v>20</v>
      </c>
      <c r="D51">
        <v>5</v>
      </c>
      <c r="E51">
        <v>3</v>
      </c>
      <c r="F51">
        <v>7</v>
      </c>
      <c r="G51">
        <v>20</v>
      </c>
      <c r="H51">
        <v>10</v>
      </c>
      <c r="I51">
        <v>35</v>
      </c>
      <c r="J51">
        <v>28</v>
      </c>
      <c r="K51">
        <v>300</v>
      </c>
      <c r="L51">
        <v>6</v>
      </c>
      <c r="M51">
        <v>50</v>
      </c>
      <c r="N51">
        <v>0</v>
      </c>
      <c r="O51">
        <v>0</v>
      </c>
      <c r="P51">
        <v>20</v>
      </c>
      <c r="Q51">
        <v>0</v>
      </c>
      <c r="R51">
        <v>0</v>
      </c>
      <c r="S51">
        <v>80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</v>
      </c>
      <c r="AA51">
        <v>4</v>
      </c>
      <c r="AB51">
        <v>0</v>
      </c>
      <c r="AC51">
        <v>0</v>
      </c>
      <c r="AD51">
        <v>10</v>
      </c>
      <c r="AE51">
        <v>101245</v>
      </c>
      <c r="AF51">
        <v>100</v>
      </c>
      <c r="AG51">
        <v>0</v>
      </c>
      <c r="AH51">
        <v>51</v>
      </c>
      <c r="AJ51">
        <v>1</v>
      </c>
      <c r="AK51">
        <v>7300</v>
      </c>
      <c r="AL51">
        <v>7400</v>
      </c>
    </row>
    <row r="52" spans="1:39">
      <c r="A52">
        <v>251</v>
      </c>
      <c r="B52" t="s">
        <v>82</v>
      </c>
      <c r="C52">
        <v>20</v>
      </c>
      <c r="D52">
        <v>5</v>
      </c>
      <c r="E52">
        <v>3</v>
      </c>
      <c r="F52">
        <v>21</v>
      </c>
      <c r="G52">
        <v>26</v>
      </c>
      <c r="H52">
        <v>21</v>
      </c>
      <c r="I52">
        <v>26</v>
      </c>
      <c r="J52">
        <v>11</v>
      </c>
      <c r="K52">
        <v>200</v>
      </c>
      <c r="L52">
        <v>4</v>
      </c>
      <c r="M52">
        <v>10</v>
      </c>
      <c r="N52">
        <v>0</v>
      </c>
      <c r="O52">
        <v>0</v>
      </c>
      <c r="P52">
        <v>70</v>
      </c>
      <c r="Q52">
        <v>30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7</v>
      </c>
      <c r="AE52">
        <v>101250</v>
      </c>
      <c r="AF52">
        <v>100</v>
      </c>
      <c r="AG52">
        <v>0</v>
      </c>
      <c r="AH52">
        <v>52</v>
      </c>
      <c r="AJ52">
        <v>1</v>
      </c>
      <c r="AK52">
        <v>7300</v>
      </c>
      <c r="AL52">
        <v>8130</v>
      </c>
    </row>
    <row r="53" spans="1:39">
      <c r="A53">
        <v>252</v>
      </c>
      <c r="B53" t="s">
        <v>83</v>
      </c>
      <c r="C53">
        <v>20</v>
      </c>
      <c r="D53">
        <v>5</v>
      </c>
      <c r="E53">
        <v>3</v>
      </c>
      <c r="F53">
        <v>25</v>
      </c>
      <c r="G53">
        <v>28</v>
      </c>
      <c r="H53">
        <v>20</v>
      </c>
      <c r="I53">
        <v>22</v>
      </c>
      <c r="J53">
        <v>10</v>
      </c>
      <c r="K53">
        <v>200</v>
      </c>
      <c r="L53">
        <v>4</v>
      </c>
      <c r="M53">
        <v>10</v>
      </c>
      <c r="N53">
        <v>0</v>
      </c>
      <c r="O53">
        <v>0</v>
      </c>
      <c r="P53">
        <v>0</v>
      </c>
      <c r="Q53">
        <v>0</v>
      </c>
      <c r="R53">
        <v>30</v>
      </c>
      <c r="S53">
        <v>70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7</v>
      </c>
      <c r="AE53">
        <v>101251</v>
      </c>
      <c r="AF53">
        <v>100</v>
      </c>
      <c r="AG53">
        <v>0</v>
      </c>
      <c r="AH53">
        <v>53</v>
      </c>
      <c r="AJ53">
        <v>1</v>
      </c>
      <c r="AK53">
        <v>7300</v>
      </c>
      <c r="AL53">
        <v>7400</v>
      </c>
      <c r="AM53">
        <v>2630</v>
      </c>
    </row>
    <row r="54" spans="1:39">
      <c r="A54">
        <v>253</v>
      </c>
      <c r="B54" t="s">
        <v>84</v>
      </c>
      <c r="C54">
        <v>20</v>
      </c>
      <c r="D54">
        <v>5</v>
      </c>
      <c r="E54">
        <v>3</v>
      </c>
      <c r="F54">
        <v>16</v>
      </c>
      <c r="G54">
        <v>27</v>
      </c>
      <c r="H54">
        <v>25</v>
      </c>
      <c r="I54">
        <v>28</v>
      </c>
      <c r="J54">
        <v>9</v>
      </c>
      <c r="K54">
        <v>200</v>
      </c>
      <c r="L54">
        <v>4</v>
      </c>
      <c r="M54">
        <v>10</v>
      </c>
      <c r="N54">
        <v>0</v>
      </c>
      <c r="O54">
        <v>0</v>
      </c>
      <c r="P54">
        <v>30</v>
      </c>
      <c r="Q54">
        <v>70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7</v>
      </c>
      <c r="AE54">
        <v>101252</v>
      </c>
      <c r="AF54">
        <v>100</v>
      </c>
      <c r="AG54">
        <v>0</v>
      </c>
      <c r="AH54">
        <v>54</v>
      </c>
      <c r="AJ54">
        <v>1</v>
      </c>
      <c r="AK54">
        <v>7300</v>
      </c>
      <c r="AL54">
        <v>7400</v>
      </c>
      <c r="AM54">
        <v>930</v>
      </c>
    </row>
    <row r="55" spans="1:39">
      <c r="A55">
        <v>254</v>
      </c>
      <c r="B55" t="s">
        <v>85</v>
      </c>
      <c r="C55">
        <v>20</v>
      </c>
      <c r="D55">
        <v>5</v>
      </c>
      <c r="E55">
        <v>3</v>
      </c>
      <c r="F55">
        <v>23</v>
      </c>
      <c r="G55">
        <v>22</v>
      </c>
      <c r="H55">
        <v>18</v>
      </c>
      <c r="I55">
        <v>24</v>
      </c>
      <c r="J55">
        <v>18</v>
      </c>
      <c r="K55">
        <v>200</v>
      </c>
      <c r="L55">
        <v>4</v>
      </c>
      <c r="M55">
        <v>10</v>
      </c>
      <c r="N55">
        <v>0</v>
      </c>
      <c r="O55">
        <v>0</v>
      </c>
      <c r="P55">
        <v>0</v>
      </c>
      <c r="Q55">
        <v>0</v>
      </c>
      <c r="R55">
        <v>70</v>
      </c>
      <c r="S55">
        <v>30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1</v>
      </c>
      <c r="AB55">
        <v>0</v>
      </c>
      <c r="AC55">
        <v>0</v>
      </c>
      <c r="AD55">
        <v>7</v>
      </c>
      <c r="AE55">
        <v>101253</v>
      </c>
      <c r="AF55">
        <v>100</v>
      </c>
      <c r="AG55">
        <v>0</v>
      </c>
      <c r="AH55">
        <v>55</v>
      </c>
      <c r="AJ55">
        <v>1</v>
      </c>
      <c r="AK55">
        <v>7300</v>
      </c>
      <c r="AL55">
        <v>7400</v>
      </c>
      <c r="AM55">
        <v>7930</v>
      </c>
    </row>
    <row r="56" spans="1:39">
      <c r="A56">
        <v>255</v>
      </c>
      <c r="B56" t="s">
        <v>86</v>
      </c>
      <c r="C56">
        <v>20</v>
      </c>
      <c r="D56">
        <v>5</v>
      </c>
      <c r="E56">
        <v>3</v>
      </c>
      <c r="F56">
        <v>19</v>
      </c>
      <c r="G56">
        <v>24</v>
      </c>
      <c r="H56">
        <v>16</v>
      </c>
      <c r="I56">
        <v>29</v>
      </c>
      <c r="J56">
        <v>12</v>
      </c>
      <c r="K56">
        <v>200</v>
      </c>
      <c r="L56">
        <v>4</v>
      </c>
      <c r="M56">
        <v>10</v>
      </c>
      <c r="N56">
        <v>0</v>
      </c>
      <c r="O56">
        <v>0</v>
      </c>
      <c r="P56">
        <v>0</v>
      </c>
      <c r="Q56">
        <v>50</v>
      </c>
      <c r="R56">
        <v>50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2</v>
      </c>
      <c r="AB56">
        <v>0</v>
      </c>
      <c r="AC56">
        <v>0</v>
      </c>
      <c r="AD56">
        <v>8</v>
      </c>
      <c r="AE56">
        <v>101254</v>
      </c>
      <c r="AF56">
        <v>100</v>
      </c>
      <c r="AG56">
        <v>0</v>
      </c>
      <c r="AH56">
        <v>56</v>
      </c>
      <c r="AJ56">
        <v>1</v>
      </c>
      <c r="AK56">
        <v>7300</v>
      </c>
      <c r="AL56">
        <v>7400</v>
      </c>
    </row>
    <row r="57" spans="1:39">
      <c r="A57">
        <v>301</v>
      </c>
      <c r="B57" t="s">
        <v>87</v>
      </c>
      <c r="C57">
        <v>20</v>
      </c>
      <c r="D57">
        <v>5</v>
      </c>
      <c r="E57">
        <v>4</v>
      </c>
      <c r="F57">
        <v>18</v>
      </c>
      <c r="G57">
        <v>25</v>
      </c>
      <c r="H57">
        <v>45</v>
      </c>
      <c r="I57">
        <v>11</v>
      </c>
      <c r="J57">
        <v>6</v>
      </c>
      <c r="K57">
        <v>200</v>
      </c>
      <c r="L57">
        <v>4</v>
      </c>
      <c r="M57">
        <v>10</v>
      </c>
      <c r="N57">
        <v>0</v>
      </c>
      <c r="O57">
        <v>0</v>
      </c>
      <c r="P57">
        <v>0</v>
      </c>
      <c r="Q57">
        <v>90</v>
      </c>
      <c r="R57">
        <v>10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1</v>
      </c>
      <c r="AB57">
        <v>0</v>
      </c>
      <c r="AC57">
        <v>0</v>
      </c>
      <c r="AD57">
        <v>7</v>
      </c>
      <c r="AE57">
        <v>101300</v>
      </c>
      <c r="AF57">
        <v>100</v>
      </c>
      <c r="AG57">
        <v>0</v>
      </c>
      <c r="AH57">
        <v>57</v>
      </c>
      <c r="AJ57">
        <v>1</v>
      </c>
      <c r="AK57">
        <v>7300</v>
      </c>
      <c r="AL57">
        <v>7400</v>
      </c>
      <c r="AM57">
        <v>7630</v>
      </c>
    </row>
    <row r="58" spans="1:39">
      <c r="A58">
        <v>302</v>
      </c>
      <c r="B58" t="s">
        <v>88</v>
      </c>
      <c r="C58">
        <v>20</v>
      </c>
      <c r="D58">
        <v>5</v>
      </c>
      <c r="E58">
        <v>4</v>
      </c>
      <c r="F58">
        <v>17</v>
      </c>
      <c r="G58">
        <v>26</v>
      </c>
      <c r="H58">
        <v>40</v>
      </c>
      <c r="I58">
        <v>17</v>
      </c>
      <c r="J58">
        <v>5</v>
      </c>
      <c r="K58">
        <v>200</v>
      </c>
      <c r="L58">
        <v>4</v>
      </c>
      <c r="M58">
        <v>10</v>
      </c>
      <c r="N58">
        <v>0</v>
      </c>
      <c r="O58">
        <v>0</v>
      </c>
      <c r="P58">
        <v>0</v>
      </c>
      <c r="Q58">
        <v>0</v>
      </c>
      <c r="R58">
        <v>90</v>
      </c>
      <c r="S58">
        <v>10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7</v>
      </c>
      <c r="AE58">
        <v>101301</v>
      </c>
      <c r="AF58">
        <v>100</v>
      </c>
      <c r="AG58">
        <v>0</v>
      </c>
      <c r="AH58">
        <v>58</v>
      </c>
      <c r="AJ58">
        <v>1</v>
      </c>
      <c r="AK58">
        <v>7300</v>
      </c>
      <c r="AL58">
        <v>7400</v>
      </c>
      <c r="AM58">
        <v>7730</v>
      </c>
    </row>
    <row r="59" spans="1:39">
      <c r="A59">
        <v>303</v>
      </c>
      <c r="B59" t="s">
        <v>89</v>
      </c>
      <c r="C59">
        <v>20</v>
      </c>
      <c r="D59">
        <v>5</v>
      </c>
      <c r="E59">
        <v>4</v>
      </c>
      <c r="F59">
        <v>18</v>
      </c>
      <c r="G59">
        <v>28</v>
      </c>
      <c r="H59">
        <v>41</v>
      </c>
      <c r="I59">
        <v>10</v>
      </c>
      <c r="J59">
        <v>8</v>
      </c>
      <c r="K59">
        <v>200</v>
      </c>
      <c r="L59">
        <v>4</v>
      </c>
      <c r="M59">
        <v>10</v>
      </c>
      <c r="N59">
        <v>0</v>
      </c>
      <c r="O59">
        <v>0</v>
      </c>
      <c r="P59">
        <v>10</v>
      </c>
      <c r="Q59">
        <v>0</v>
      </c>
      <c r="R59">
        <v>0</v>
      </c>
      <c r="S59">
        <v>90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1</v>
      </c>
      <c r="AB59">
        <v>0</v>
      </c>
      <c r="AC59">
        <v>0</v>
      </c>
      <c r="AD59">
        <v>7</v>
      </c>
      <c r="AE59">
        <v>101302</v>
      </c>
      <c r="AF59">
        <v>100</v>
      </c>
      <c r="AG59">
        <v>0</v>
      </c>
      <c r="AH59">
        <v>59</v>
      </c>
      <c r="AJ59">
        <v>1</v>
      </c>
      <c r="AK59">
        <v>7300</v>
      </c>
      <c r="AL59">
        <v>7400</v>
      </c>
      <c r="AM59">
        <v>7530</v>
      </c>
    </row>
    <row r="60" spans="1:39">
      <c r="A60">
        <v>304</v>
      </c>
      <c r="B60" t="s">
        <v>90</v>
      </c>
      <c r="C60">
        <v>20</v>
      </c>
      <c r="D60">
        <v>5</v>
      </c>
      <c r="E60">
        <v>4</v>
      </c>
      <c r="F60">
        <v>28</v>
      </c>
      <c r="G60">
        <v>27</v>
      </c>
      <c r="H60">
        <v>36</v>
      </c>
      <c r="I60">
        <v>9</v>
      </c>
      <c r="J60">
        <v>5</v>
      </c>
      <c r="K60">
        <v>200</v>
      </c>
      <c r="L60">
        <v>4</v>
      </c>
      <c r="M60">
        <v>10</v>
      </c>
      <c r="N60">
        <v>0</v>
      </c>
      <c r="O60">
        <v>0</v>
      </c>
      <c r="P60">
        <v>90</v>
      </c>
      <c r="Q60">
        <v>10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7</v>
      </c>
      <c r="AE60">
        <v>101303</v>
      </c>
      <c r="AF60">
        <v>100</v>
      </c>
      <c r="AG60">
        <v>0</v>
      </c>
      <c r="AH60">
        <v>60</v>
      </c>
      <c r="AJ60">
        <v>1</v>
      </c>
      <c r="AK60">
        <v>7300</v>
      </c>
      <c r="AL60">
        <v>7400</v>
      </c>
      <c r="AM60">
        <v>8130</v>
      </c>
    </row>
    <row r="61" spans="1:39">
      <c r="A61">
        <v>311</v>
      </c>
      <c r="B61" t="s">
        <v>91</v>
      </c>
      <c r="C61">
        <v>20</v>
      </c>
      <c r="D61">
        <v>5</v>
      </c>
      <c r="E61">
        <v>4</v>
      </c>
      <c r="F61">
        <v>10</v>
      </c>
      <c r="G61">
        <v>35</v>
      </c>
      <c r="H61">
        <v>10</v>
      </c>
      <c r="I61">
        <v>35</v>
      </c>
      <c r="J61">
        <v>10</v>
      </c>
      <c r="K61">
        <v>150</v>
      </c>
      <c r="L61">
        <v>3</v>
      </c>
      <c r="M61">
        <v>20</v>
      </c>
      <c r="N61">
        <v>0</v>
      </c>
      <c r="O61">
        <v>0</v>
      </c>
      <c r="P61">
        <v>50</v>
      </c>
      <c r="Q61">
        <v>0</v>
      </c>
      <c r="R61">
        <v>0</v>
      </c>
      <c r="S61">
        <v>50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2</v>
      </c>
      <c r="AB61">
        <v>0</v>
      </c>
      <c r="AC61">
        <v>0</v>
      </c>
      <c r="AD61">
        <v>8</v>
      </c>
      <c r="AE61">
        <v>101310</v>
      </c>
      <c r="AF61">
        <v>100</v>
      </c>
      <c r="AG61">
        <v>0</v>
      </c>
      <c r="AH61">
        <v>61</v>
      </c>
      <c r="AJ61">
        <v>1</v>
      </c>
      <c r="AK61">
        <v>7300</v>
      </c>
      <c r="AL61">
        <v>630</v>
      </c>
    </row>
    <row r="62" spans="1:39">
      <c r="A62">
        <v>312</v>
      </c>
      <c r="B62" t="s">
        <v>92</v>
      </c>
      <c r="C62">
        <v>20</v>
      </c>
      <c r="D62">
        <v>5</v>
      </c>
      <c r="E62">
        <v>4</v>
      </c>
      <c r="F62">
        <v>12</v>
      </c>
      <c r="G62">
        <v>31</v>
      </c>
      <c r="H62">
        <v>9</v>
      </c>
      <c r="I62">
        <v>33</v>
      </c>
      <c r="J62">
        <v>15</v>
      </c>
      <c r="K62">
        <v>150</v>
      </c>
      <c r="L62">
        <v>3</v>
      </c>
      <c r="M62">
        <v>20</v>
      </c>
      <c r="N62">
        <v>0</v>
      </c>
      <c r="O62">
        <v>0</v>
      </c>
      <c r="P62">
        <v>0</v>
      </c>
      <c r="Q62">
        <v>0</v>
      </c>
      <c r="R62">
        <v>50</v>
      </c>
      <c r="S62">
        <v>50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</v>
      </c>
      <c r="AB62">
        <v>0</v>
      </c>
      <c r="AC62">
        <v>0</v>
      </c>
      <c r="AD62">
        <v>8</v>
      </c>
      <c r="AE62">
        <v>101311</v>
      </c>
      <c r="AF62">
        <v>100</v>
      </c>
      <c r="AG62">
        <v>0</v>
      </c>
      <c r="AH62">
        <v>62</v>
      </c>
      <c r="AJ62">
        <v>1</v>
      </c>
      <c r="AK62">
        <v>7300</v>
      </c>
      <c r="AL62">
        <v>7530</v>
      </c>
    </row>
    <row r="63" spans="1:39">
      <c r="A63">
        <v>313</v>
      </c>
      <c r="B63" t="s">
        <v>93</v>
      </c>
      <c r="C63">
        <v>20</v>
      </c>
      <c r="D63">
        <v>5</v>
      </c>
      <c r="E63">
        <v>4</v>
      </c>
      <c r="F63">
        <v>11</v>
      </c>
      <c r="G63">
        <v>38</v>
      </c>
      <c r="H63">
        <v>6</v>
      </c>
      <c r="I63">
        <v>36</v>
      </c>
      <c r="J63">
        <v>9</v>
      </c>
      <c r="K63">
        <v>150</v>
      </c>
      <c r="L63">
        <v>3</v>
      </c>
      <c r="M63">
        <v>20</v>
      </c>
      <c r="N63">
        <v>0</v>
      </c>
      <c r="O63">
        <v>0</v>
      </c>
      <c r="P63">
        <v>70</v>
      </c>
      <c r="Q63">
        <v>0</v>
      </c>
      <c r="R63">
        <v>0</v>
      </c>
      <c r="S63">
        <v>30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2</v>
      </c>
      <c r="AB63">
        <v>0</v>
      </c>
      <c r="AC63">
        <v>0</v>
      </c>
      <c r="AD63">
        <v>8</v>
      </c>
      <c r="AE63">
        <v>101312</v>
      </c>
      <c r="AF63">
        <v>100</v>
      </c>
      <c r="AG63">
        <v>0</v>
      </c>
      <c r="AH63">
        <v>63</v>
      </c>
      <c r="AJ63">
        <v>1</v>
      </c>
      <c r="AK63">
        <v>7300</v>
      </c>
      <c r="AL63">
        <v>7400</v>
      </c>
      <c r="AM63">
        <v>7930</v>
      </c>
    </row>
    <row r="64" spans="1:39">
      <c r="A64">
        <v>314</v>
      </c>
      <c r="B64" t="s">
        <v>94</v>
      </c>
      <c r="C64">
        <v>20</v>
      </c>
      <c r="D64">
        <v>5</v>
      </c>
      <c r="E64">
        <v>4</v>
      </c>
      <c r="F64">
        <v>8</v>
      </c>
      <c r="G64">
        <v>36</v>
      </c>
      <c r="H64">
        <v>11</v>
      </c>
      <c r="I64">
        <v>41</v>
      </c>
      <c r="J64">
        <v>4</v>
      </c>
      <c r="K64">
        <v>150</v>
      </c>
      <c r="L64">
        <v>3</v>
      </c>
      <c r="M64">
        <v>20</v>
      </c>
      <c r="N64">
        <v>0</v>
      </c>
      <c r="O64">
        <v>0</v>
      </c>
      <c r="P64">
        <v>0</v>
      </c>
      <c r="Q64">
        <v>0</v>
      </c>
      <c r="R64">
        <v>70</v>
      </c>
      <c r="S64">
        <v>30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2</v>
      </c>
      <c r="AB64">
        <v>0</v>
      </c>
      <c r="AC64">
        <v>0</v>
      </c>
      <c r="AD64">
        <v>8</v>
      </c>
      <c r="AE64">
        <v>101313</v>
      </c>
      <c r="AF64">
        <v>100</v>
      </c>
      <c r="AG64">
        <v>0</v>
      </c>
      <c r="AH64">
        <v>64</v>
      </c>
      <c r="AJ64">
        <v>1</v>
      </c>
      <c r="AK64">
        <v>7300</v>
      </c>
      <c r="AL64">
        <v>7530</v>
      </c>
    </row>
    <row r="65" spans="1:39">
      <c r="A65">
        <v>315</v>
      </c>
      <c r="B65" t="s">
        <v>95</v>
      </c>
      <c r="C65">
        <v>20</v>
      </c>
      <c r="D65">
        <v>5</v>
      </c>
      <c r="E65">
        <v>4</v>
      </c>
      <c r="F65">
        <v>5</v>
      </c>
      <c r="G65">
        <v>37</v>
      </c>
      <c r="H65">
        <v>13</v>
      </c>
      <c r="I65">
        <v>39</v>
      </c>
      <c r="J65">
        <v>6</v>
      </c>
      <c r="K65">
        <v>150</v>
      </c>
      <c r="L65">
        <v>3</v>
      </c>
      <c r="M65">
        <v>20</v>
      </c>
      <c r="N65">
        <v>0</v>
      </c>
      <c r="O65">
        <v>0</v>
      </c>
      <c r="P65">
        <v>0</v>
      </c>
      <c r="Q65">
        <v>70</v>
      </c>
      <c r="R65">
        <v>30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2</v>
      </c>
      <c r="AB65">
        <v>0</v>
      </c>
      <c r="AC65">
        <v>0</v>
      </c>
      <c r="AD65">
        <v>8</v>
      </c>
      <c r="AE65">
        <v>101314</v>
      </c>
      <c r="AF65">
        <v>100</v>
      </c>
      <c r="AG65">
        <v>0</v>
      </c>
      <c r="AH65">
        <v>65</v>
      </c>
      <c r="AJ65">
        <v>1</v>
      </c>
      <c r="AK65">
        <v>7300</v>
      </c>
      <c r="AL65">
        <v>7400</v>
      </c>
      <c r="AM65">
        <v>30</v>
      </c>
    </row>
    <row r="66" spans="1:39">
      <c r="A66">
        <v>321</v>
      </c>
      <c r="B66" t="s">
        <v>96</v>
      </c>
      <c r="C66">
        <v>20</v>
      </c>
      <c r="D66">
        <v>5</v>
      </c>
      <c r="E66">
        <v>4</v>
      </c>
      <c r="F66">
        <v>14</v>
      </c>
      <c r="G66">
        <v>42</v>
      </c>
      <c r="H66">
        <v>20</v>
      </c>
      <c r="I66">
        <v>25</v>
      </c>
      <c r="J66">
        <v>9</v>
      </c>
      <c r="K66">
        <v>250</v>
      </c>
      <c r="L66">
        <v>5</v>
      </c>
      <c r="M66">
        <v>0</v>
      </c>
      <c r="N66">
        <v>0</v>
      </c>
      <c r="O66">
        <v>0</v>
      </c>
      <c r="P66">
        <v>60</v>
      </c>
      <c r="Q66">
        <v>0</v>
      </c>
      <c r="R66">
        <v>0</v>
      </c>
      <c r="S66">
        <v>40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6</v>
      </c>
      <c r="AE66">
        <v>101320</v>
      </c>
      <c r="AF66">
        <v>100</v>
      </c>
      <c r="AG66">
        <v>0</v>
      </c>
      <c r="AH66">
        <v>66</v>
      </c>
      <c r="AJ66">
        <v>1</v>
      </c>
      <c r="AK66">
        <v>7300</v>
      </c>
      <c r="AL66">
        <v>7400</v>
      </c>
      <c r="AM66">
        <v>130</v>
      </c>
    </row>
    <row r="67" spans="1:39">
      <c r="A67">
        <v>322</v>
      </c>
      <c r="B67" t="s">
        <v>97</v>
      </c>
      <c r="C67">
        <v>20</v>
      </c>
      <c r="D67">
        <v>5</v>
      </c>
      <c r="E67">
        <v>4</v>
      </c>
      <c r="F67">
        <v>10</v>
      </c>
      <c r="G67">
        <v>43</v>
      </c>
      <c r="H67">
        <v>18</v>
      </c>
      <c r="I67">
        <v>24</v>
      </c>
      <c r="J67">
        <v>15</v>
      </c>
      <c r="K67">
        <v>250</v>
      </c>
      <c r="L67">
        <v>5</v>
      </c>
      <c r="M67">
        <v>0</v>
      </c>
      <c r="N67">
        <v>0</v>
      </c>
      <c r="O67">
        <v>0</v>
      </c>
      <c r="P67">
        <v>0</v>
      </c>
      <c r="Q67">
        <v>40</v>
      </c>
      <c r="R67">
        <v>60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6</v>
      </c>
      <c r="AE67">
        <v>101321</v>
      </c>
      <c r="AF67">
        <v>100</v>
      </c>
      <c r="AG67">
        <v>0</v>
      </c>
      <c r="AH67">
        <v>67</v>
      </c>
      <c r="AJ67">
        <v>1</v>
      </c>
      <c r="AK67">
        <v>7300</v>
      </c>
      <c r="AL67">
        <v>7400</v>
      </c>
    </row>
    <row r="68" spans="1:39">
      <c r="A68">
        <v>323</v>
      </c>
      <c r="B68" t="s">
        <v>98</v>
      </c>
      <c r="C68">
        <v>20</v>
      </c>
      <c r="D68">
        <v>5</v>
      </c>
      <c r="E68">
        <v>4</v>
      </c>
      <c r="F68">
        <v>12</v>
      </c>
      <c r="G68">
        <v>42</v>
      </c>
      <c r="H68">
        <v>17</v>
      </c>
      <c r="I68">
        <v>27</v>
      </c>
      <c r="J68">
        <v>12</v>
      </c>
      <c r="K68">
        <v>250</v>
      </c>
      <c r="L68">
        <v>5</v>
      </c>
      <c r="M68">
        <v>0</v>
      </c>
      <c r="N68">
        <v>0</v>
      </c>
      <c r="O68">
        <v>0</v>
      </c>
      <c r="P68">
        <v>0</v>
      </c>
      <c r="Q68">
        <v>0</v>
      </c>
      <c r="R68">
        <v>40</v>
      </c>
      <c r="S68">
        <v>60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6</v>
      </c>
      <c r="AE68">
        <v>101322</v>
      </c>
      <c r="AF68">
        <v>100</v>
      </c>
      <c r="AG68">
        <v>0</v>
      </c>
      <c r="AH68">
        <v>68</v>
      </c>
      <c r="AJ68">
        <v>1</v>
      </c>
      <c r="AK68">
        <v>7300</v>
      </c>
      <c r="AL68">
        <v>630</v>
      </c>
      <c r="AM68">
        <v>930</v>
      </c>
    </row>
    <row r="69" spans="1:39">
      <c r="A69">
        <v>324</v>
      </c>
      <c r="B69" t="s">
        <v>99</v>
      </c>
      <c r="C69">
        <v>20</v>
      </c>
      <c r="D69">
        <v>5</v>
      </c>
      <c r="E69">
        <v>4</v>
      </c>
      <c r="F69">
        <v>13</v>
      </c>
      <c r="G69">
        <v>38</v>
      </c>
      <c r="H69">
        <v>15</v>
      </c>
      <c r="I69">
        <v>31</v>
      </c>
      <c r="J69">
        <v>13</v>
      </c>
      <c r="K69">
        <v>250</v>
      </c>
      <c r="L69">
        <v>5</v>
      </c>
      <c r="M69">
        <v>0</v>
      </c>
      <c r="N69">
        <v>0</v>
      </c>
      <c r="O69">
        <v>0</v>
      </c>
      <c r="P69">
        <v>0</v>
      </c>
      <c r="Q69">
        <v>50</v>
      </c>
      <c r="R69">
        <v>50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6</v>
      </c>
      <c r="AE69">
        <v>101323</v>
      </c>
      <c r="AF69">
        <v>100</v>
      </c>
      <c r="AG69">
        <v>0</v>
      </c>
      <c r="AH69">
        <v>69</v>
      </c>
      <c r="AJ69">
        <v>1</v>
      </c>
      <c r="AK69">
        <v>7300</v>
      </c>
      <c r="AL69">
        <v>7400</v>
      </c>
      <c r="AM69">
        <v>1130</v>
      </c>
    </row>
    <row r="70" spans="1:39">
      <c r="A70">
        <v>325</v>
      </c>
      <c r="B70" t="s">
        <v>100</v>
      </c>
      <c r="C70">
        <v>20</v>
      </c>
      <c r="D70">
        <v>5</v>
      </c>
      <c r="E70">
        <v>4</v>
      </c>
      <c r="F70">
        <v>18</v>
      </c>
      <c r="G70">
        <v>41</v>
      </c>
      <c r="H70">
        <v>16</v>
      </c>
      <c r="I70">
        <v>25</v>
      </c>
      <c r="J70">
        <v>10</v>
      </c>
      <c r="K70">
        <v>250</v>
      </c>
      <c r="L70">
        <v>5</v>
      </c>
      <c r="M70">
        <v>0</v>
      </c>
      <c r="N70">
        <v>0</v>
      </c>
      <c r="O70">
        <v>0</v>
      </c>
      <c r="P70">
        <v>40</v>
      </c>
      <c r="Q70">
        <v>60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101324</v>
      </c>
      <c r="AF70">
        <v>100</v>
      </c>
      <c r="AG70">
        <v>0</v>
      </c>
      <c r="AH70">
        <v>70</v>
      </c>
      <c r="AJ70">
        <v>1</v>
      </c>
      <c r="AK70">
        <v>7300</v>
      </c>
      <c r="AL70">
        <v>7400</v>
      </c>
      <c r="AM70">
        <v>8130</v>
      </c>
    </row>
    <row r="71" spans="1:39">
      <c r="A71">
        <v>331</v>
      </c>
      <c r="B71" t="s">
        <v>101</v>
      </c>
      <c r="C71">
        <v>20</v>
      </c>
      <c r="D71">
        <v>5</v>
      </c>
      <c r="E71">
        <v>4</v>
      </c>
      <c r="F71">
        <v>24</v>
      </c>
      <c r="G71">
        <v>13</v>
      </c>
      <c r="H71">
        <v>16</v>
      </c>
      <c r="I71">
        <v>21</v>
      </c>
      <c r="J71">
        <v>21</v>
      </c>
      <c r="K71">
        <v>100</v>
      </c>
      <c r="L71">
        <v>2</v>
      </c>
      <c r="M71">
        <v>30</v>
      </c>
      <c r="N71">
        <v>0</v>
      </c>
      <c r="O71">
        <v>0</v>
      </c>
      <c r="P71">
        <v>100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</v>
      </c>
      <c r="AB71">
        <v>0</v>
      </c>
      <c r="AC71">
        <v>0</v>
      </c>
      <c r="AD71">
        <v>9</v>
      </c>
      <c r="AE71">
        <v>101330</v>
      </c>
      <c r="AF71">
        <v>100</v>
      </c>
      <c r="AG71">
        <v>0</v>
      </c>
      <c r="AH71">
        <v>71</v>
      </c>
      <c r="AJ71">
        <v>1</v>
      </c>
      <c r="AK71">
        <v>7300</v>
      </c>
      <c r="AL71">
        <v>7400</v>
      </c>
    </row>
    <row r="72" spans="1:39">
      <c r="A72">
        <v>332</v>
      </c>
      <c r="B72" t="s">
        <v>102</v>
      </c>
      <c r="C72">
        <v>20</v>
      </c>
      <c r="D72">
        <v>5</v>
      </c>
      <c r="E72">
        <v>4</v>
      </c>
      <c r="F72">
        <v>22</v>
      </c>
      <c r="G72">
        <v>14</v>
      </c>
      <c r="H72">
        <v>15</v>
      </c>
      <c r="I72">
        <v>18</v>
      </c>
      <c r="J72">
        <v>26</v>
      </c>
      <c r="K72">
        <v>100</v>
      </c>
      <c r="L72">
        <v>2</v>
      </c>
      <c r="M72">
        <v>30</v>
      </c>
      <c r="N72">
        <v>0</v>
      </c>
      <c r="O72">
        <v>0</v>
      </c>
      <c r="P72">
        <v>0</v>
      </c>
      <c r="Q72">
        <v>100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3</v>
      </c>
      <c r="AB72">
        <v>0</v>
      </c>
      <c r="AC72">
        <v>0</v>
      </c>
      <c r="AD72">
        <v>9</v>
      </c>
      <c r="AE72">
        <v>101331</v>
      </c>
      <c r="AF72">
        <v>100</v>
      </c>
      <c r="AG72">
        <v>0</v>
      </c>
      <c r="AH72">
        <v>72</v>
      </c>
      <c r="AJ72">
        <v>1</v>
      </c>
      <c r="AK72">
        <v>7300</v>
      </c>
      <c r="AL72">
        <v>7400</v>
      </c>
      <c r="AM72">
        <v>2030</v>
      </c>
    </row>
    <row r="73" spans="1:39">
      <c r="A73">
        <v>333</v>
      </c>
      <c r="B73" t="s">
        <v>103</v>
      </c>
      <c r="C73">
        <v>20</v>
      </c>
      <c r="D73">
        <v>5</v>
      </c>
      <c r="E73">
        <v>4</v>
      </c>
      <c r="F73">
        <v>20</v>
      </c>
      <c r="G73">
        <v>20</v>
      </c>
      <c r="H73">
        <v>14</v>
      </c>
      <c r="I73">
        <v>23</v>
      </c>
      <c r="J73">
        <v>18</v>
      </c>
      <c r="K73">
        <v>100</v>
      </c>
      <c r="L73">
        <v>2</v>
      </c>
      <c r="M73">
        <v>30</v>
      </c>
      <c r="N73">
        <v>0</v>
      </c>
      <c r="O73">
        <v>0</v>
      </c>
      <c r="P73">
        <v>0</v>
      </c>
      <c r="Q73">
        <v>0</v>
      </c>
      <c r="R73">
        <v>100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3</v>
      </c>
      <c r="AB73">
        <v>0</v>
      </c>
      <c r="AC73">
        <v>0</v>
      </c>
      <c r="AD73">
        <v>9</v>
      </c>
      <c r="AE73">
        <v>101332</v>
      </c>
      <c r="AF73">
        <v>100</v>
      </c>
      <c r="AG73">
        <v>0</v>
      </c>
      <c r="AH73">
        <v>73</v>
      </c>
      <c r="AJ73">
        <v>1</v>
      </c>
      <c r="AK73">
        <v>7300</v>
      </c>
      <c r="AL73">
        <v>7630</v>
      </c>
    </row>
    <row r="74" spans="1:39">
      <c r="A74">
        <v>334</v>
      </c>
      <c r="B74" t="s">
        <v>104</v>
      </c>
      <c r="C74">
        <v>20</v>
      </c>
      <c r="D74">
        <v>5</v>
      </c>
      <c r="E74">
        <v>4</v>
      </c>
      <c r="F74">
        <v>23</v>
      </c>
      <c r="G74">
        <v>26</v>
      </c>
      <c r="H74">
        <v>13</v>
      </c>
      <c r="I74">
        <v>17</v>
      </c>
      <c r="J74">
        <v>16</v>
      </c>
      <c r="K74">
        <v>100</v>
      </c>
      <c r="L74">
        <v>2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100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</v>
      </c>
      <c r="AA74">
        <v>3</v>
      </c>
      <c r="AB74">
        <v>0</v>
      </c>
      <c r="AC74">
        <v>0</v>
      </c>
      <c r="AD74">
        <v>9</v>
      </c>
      <c r="AE74">
        <v>101333</v>
      </c>
      <c r="AF74">
        <v>100</v>
      </c>
      <c r="AG74">
        <v>0</v>
      </c>
      <c r="AH74">
        <v>74</v>
      </c>
      <c r="AJ74">
        <v>1</v>
      </c>
      <c r="AK74">
        <v>7300</v>
      </c>
      <c r="AL74">
        <v>7530</v>
      </c>
      <c r="AM74">
        <v>1330</v>
      </c>
    </row>
    <row r="75" spans="1:39">
      <c r="A75">
        <v>401</v>
      </c>
      <c r="B75" t="s">
        <v>105</v>
      </c>
      <c r="C75">
        <v>20</v>
      </c>
      <c r="D75">
        <v>5</v>
      </c>
      <c r="E75">
        <v>5</v>
      </c>
      <c r="F75">
        <v>30</v>
      </c>
      <c r="G75">
        <v>15</v>
      </c>
      <c r="H75">
        <v>30</v>
      </c>
      <c r="I75">
        <v>10</v>
      </c>
      <c r="J75">
        <v>15</v>
      </c>
      <c r="K75">
        <v>150</v>
      </c>
      <c r="L75">
        <v>3</v>
      </c>
      <c r="M75">
        <v>20</v>
      </c>
      <c r="N75">
        <v>0</v>
      </c>
      <c r="O75">
        <v>0</v>
      </c>
      <c r="P75">
        <v>0</v>
      </c>
      <c r="Q75">
        <v>40</v>
      </c>
      <c r="R75">
        <v>60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</v>
      </c>
      <c r="AB75">
        <v>0</v>
      </c>
      <c r="AC75">
        <v>0</v>
      </c>
      <c r="AD75">
        <v>8</v>
      </c>
      <c r="AE75">
        <v>101400</v>
      </c>
      <c r="AF75">
        <v>100</v>
      </c>
      <c r="AG75">
        <v>0</v>
      </c>
      <c r="AH75">
        <v>75</v>
      </c>
      <c r="AJ75">
        <v>1</v>
      </c>
      <c r="AK75">
        <v>7300</v>
      </c>
      <c r="AL75">
        <v>7400</v>
      </c>
    </row>
    <row r="76" spans="1:39">
      <c r="A76">
        <v>402</v>
      </c>
      <c r="B76" t="s">
        <v>106</v>
      </c>
      <c r="C76">
        <v>20</v>
      </c>
      <c r="D76">
        <v>5</v>
      </c>
      <c r="E76">
        <v>5</v>
      </c>
      <c r="F76">
        <v>26</v>
      </c>
      <c r="G76">
        <v>18</v>
      </c>
      <c r="H76">
        <v>35</v>
      </c>
      <c r="I76">
        <v>7</v>
      </c>
      <c r="J76">
        <v>14</v>
      </c>
      <c r="K76">
        <v>150</v>
      </c>
      <c r="L76">
        <v>3</v>
      </c>
      <c r="M76">
        <v>20</v>
      </c>
      <c r="N76">
        <v>0</v>
      </c>
      <c r="O76">
        <v>0</v>
      </c>
      <c r="P76">
        <v>60</v>
      </c>
      <c r="Q76">
        <v>40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2</v>
      </c>
      <c r="AB76">
        <v>0</v>
      </c>
      <c r="AC76">
        <v>0</v>
      </c>
      <c r="AD76">
        <v>8</v>
      </c>
      <c r="AE76">
        <v>101401</v>
      </c>
      <c r="AF76">
        <v>100</v>
      </c>
      <c r="AG76">
        <v>0</v>
      </c>
      <c r="AH76">
        <v>76</v>
      </c>
      <c r="AJ76">
        <v>1</v>
      </c>
      <c r="AK76">
        <v>7300</v>
      </c>
      <c r="AL76">
        <v>7730</v>
      </c>
      <c r="AM76">
        <v>1530</v>
      </c>
    </row>
    <row r="77" spans="1:39">
      <c r="A77">
        <v>403</v>
      </c>
      <c r="B77" t="s">
        <v>107</v>
      </c>
      <c r="C77">
        <v>20</v>
      </c>
      <c r="D77">
        <v>5</v>
      </c>
      <c r="E77">
        <v>5</v>
      </c>
      <c r="F77">
        <v>36</v>
      </c>
      <c r="G77">
        <v>20</v>
      </c>
      <c r="H77">
        <v>26</v>
      </c>
      <c r="I77">
        <v>8</v>
      </c>
      <c r="J77">
        <v>15</v>
      </c>
      <c r="K77">
        <v>300</v>
      </c>
      <c r="L77">
        <v>6</v>
      </c>
      <c r="M77">
        <v>50</v>
      </c>
      <c r="N77">
        <v>0</v>
      </c>
      <c r="O77">
        <v>0</v>
      </c>
      <c r="P77">
        <v>40</v>
      </c>
      <c r="Q77">
        <v>0</v>
      </c>
      <c r="R77">
        <v>0</v>
      </c>
      <c r="S77">
        <v>60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</v>
      </c>
      <c r="AA77">
        <v>4</v>
      </c>
      <c r="AB77">
        <v>0</v>
      </c>
      <c r="AC77">
        <v>0</v>
      </c>
      <c r="AD77">
        <v>8</v>
      </c>
      <c r="AE77">
        <v>101402</v>
      </c>
      <c r="AF77">
        <v>100</v>
      </c>
      <c r="AG77">
        <v>0</v>
      </c>
      <c r="AH77">
        <v>77</v>
      </c>
      <c r="AJ77">
        <v>1</v>
      </c>
      <c r="AK77">
        <v>7300</v>
      </c>
      <c r="AL77">
        <v>7400</v>
      </c>
    </row>
    <row r="78" spans="1:39">
      <c r="A78">
        <v>404</v>
      </c>
      <c r="B78" t="s">
        <v>108</v>
      </c>
      <c r="C78">
        <v>20</v>
      </c>
      <c r="D78">
        <v>5</v>
      </c>
      <c r="E78">
        <v>5</v>
      </c>
      <c r="F78">
        <v>27</v>
      </c>
      <c r="G78">
        <v>14</v>
      </c>
      <c r="H78">
        <v>26</v>
      </c>
      <c r="I78">
        <v>15</v>
      </c>
      <c r="J78">
        <v>18</v>
      </c>
      <c r="K78">
        <v>150</v>
      </c>
      <c r="L78">
        <v>3</v>
      </c>
      <c r="M78">
        <v>20</v>
      </c>
      <c r="N78">
        <v>0</v>
      </c>
      <c r="O78">
        <v>0</v>
      </c>
      <c r="P78">
        <v>0</v>
      </c>
      <c r="Q78">
        <v>0</v>
      </c>
      <c r="R78">
        <v>30</v>
      </c>
      <c r="S78">
        <v>70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</v>
      </c>
      <c r="AA78">
        <v>2</v>
      </c>
      <c r="AB78">
        <v>0</v>
      </c>
      <c r="AC78">
        <v>0</v>
      </c>
      <c r="AD78">
        <v>8</v>
      </c>
      <c r="AE78">
        <v>101403</v>
      </c>
      <c r="AF78">
        <v>100</v>
      </c>
      <c r="AG78">
        <v>0</v>
      </c>
      <c r="AH78">
        <v>78</v>
      </c>
      <c r="AJ78">
        <v>1</v>
      </c>
      <c r="AK78">
        <v>7300</v>
      </c>
      <c r="AL78">
        <v>7400</v>
      </c>
      <c r="AM78">
        <v>2630</v>
      </c>
    </row>
    <row r="79" spans="1:39">
      <c r="A79">
        <v>405</v>
      </c>
      <c r="B79" t="s">
        <v>109</v>
      </c>
      <c r="C79">
        <v>20</v>
      </c>
      <c r="D79">
        <v>5</v>
      </c>
      <c r="E79">
        <v>5</v>
      </c>
      <c r="F79">
        <v>28</v>
      </c>
      <c r="G79">
        <v>13</v>
      </c>
      <c r="H79">
        <v>25</v>
      </c>
      <c r="I79">
        <v>14</v>
      </c>
      <c r="J79">
        <v>20</v>
      </c>
      <c r="K79">
        <v>150</v>
      </c>
      <c r="L79">
        <v>3</v>
      </c>
      <c r="M79">
        <v>20</v>
      </c>
      <c r="N79">
        <v>0</v>
      </c>
      <c r="O79">
        <v>0</v>
      </c>
      <c r="P79">
        <v>0</v>
      </c>
      <c r="Q79">
        <v>70</v>
      </c>
      <c r="R79">
        <v>30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8</v>
      </c>
      <c r="AE79">
        <v>101404</v>
      </c>
      <c r="AF79">
        <v>100</v>
      </c>
      <c r="AG79">
        <v>0</v>
      </c>
      <c r="AH79">
        <v>79</v>
      </c>
      <c r="AJ79">
        <v>1</v>
      </c>
      <c r="AK79">
        <v>7300</v>
      </c>
      <c r="AL79">
        <v>7400</v>
      </c>
      <c r="AM79">
        <v>2030</v>
      </c>
    </row>
    <row r="80" spans="1:39">
      <c r="A80">
        <v>406</v>
      </c>
      <c r="B80" t="s">
        <v>110</v>
      </c>
      <c r="C80">
        <v>20</v>
      </c>
      <c r="D80">
        <v>5</v>
      </c>
      <c r="E80">
        <v>5</v>
      </c>
      <c r="F80">
        <v>29</v>
      </c>
      <c r="G80">
        <v>12</v>
      </c>
      <c r="H80">
        <v>27</v>
      </c>
      <c r="I80">
        <v>13</v>
      </c>
      <c r="J80">
        <v>19</v>
      </c>
      <c r="K80">
        <v>150</v>
      </c>
      <c r="L80">
        <v>3</v>
      </c>
      <c r="M80">
        <v>20</v>
      </c>
      <c r="N80">
        <v>0</v>
      </c>
      <c r="O80">
        <v>0</v>
      </c>
      <c r="P80">
        <v>70</v>
      </c>
      <c r="Q80">
        <v>30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2</v>
      </c>
      <c r="AB80">
        <v>0</v>
      </c>
      <c r="AC80">
        <v>0</v>
      </c>
      <c r="AD80">
        <v>8</v>
      </c>
      <c r="AE80">
        <v>101405</v>
      </c>
      <c r="AF80">
        <v>100</v>
      </c>
      <c r="AG80">
        <v>0</v>
      </c>
      <c r="AH80">
        <v>80</v>
      </c>
      <c r="AJ80">
        <v>1</v>
      </c>
      <c r="AK80">
        <v>7300</v>
      </c>
      <c r="AL80">
        <v>7400</v>
      </c>
      <c r="AM80">
        <v>7530</v>
      </c>
    </row>
    <row r="81" spans="1:39">
      <c r="A81">
        <v>411</v>
      </c>
      <c r="B81" t="s">
        <v>111</v>
      </c>
      <c r="C81">
        <v>20</v>
      </c>
      <c r="D81">
        <v>5</v>
      </c>
      <c r="E81">
        <v>5</v>
      </c>
      <c r="F81">
        <v>24</v>
      </c>
      <c r="G81">
        <v>9</v>
      </c>
      <c r="H81">
        <v>14</v>
      </c>
      <c r="I81">
        <v>14</v>
      </c>
      <c r="J81">
        <v>34</v>
      </c>
      <c r="K81">
        <v>100</v>
      </c>
      <c r="L81">
        <v>2</v>
      </c>
      <c r="M81">
        <v>30</v>
      </c>
      <c r="N81">
        <v>0</v>
      </c>
      <c r="O81">
        <v>0</v>
      </c>
      <c r="P81">
        <v>80</v>
      </c>
      <c r="Q81">
        <v>20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3</v>
      </c>
      <c r="AB81">
        <v>0</v>
      </c>
      <c r="AC81">
        <v>0</v>
      </c>
      <c r="AD81">
        <v>9</v>
      </c>
      <c r="AE81">
        <v>101410</v>
      </c>
      <c r="AF81">
        <v>100</v>
      </c>
      <c r="AG81">
        <v>0</v>
      </c>
      <c r="AH81">
        <v>81</v>
      </c>
      <c r="AJ81">
        <v>1</v>
      </c>
      <c r="AK81">
        <v>7300</v>
      </c>
      <c r="AL81">
        <v>7400</v>
      </c>
      <c r="AM81">
        <v>1930</v>
      </c>
    </row>
    <row r="82" spans="1:39">
      <c r="A82">
        <v>412</v>
      </c>
      <c r="B82" t="s">
        <v>112</v>
      </c>
      <c r="C82">
        <v>20</v>
      </c>
      <c r="D82">
        <v>5</v>
      </c>
      <c r="E82">
        <v>5</v>
      </c>
      <c r="F82">
        <v>23</v>
      </c>
      <c r="G82">
        <v>11</v>
      </c>
      <c r="H82">
        <v>12</v>
      </c>
      <c r="I82">
        <v>13</v>
      </c>
      <c r="J82">
        <v>36</v>
      </c>
      <c r="K82">
        <v>100</v>
      </c>
      <c r="L82">
        <v>2</v>
      </c>
      <c r="M82">
        <v>30</v>
      </c>
      <c r="N82">
        <v>0</v>
      </c>
      <c r="O82">
        <v>0</v>
      </c>
      <c r="P82">
        <v>50</v>
      </c>
      <c r="Q82">
        <v>0</v>
      </c>
      <c r="R82">
        <v>0</v>
      </c>
      <c r="S82">
        <v>50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3</v>
      </c>
      <c r="AB82">
        <v>0</v>
      </c>
      <c r="AC82">
        <v>0</v>
      </c>
      <c r="AD82">
        <v>9</v>
      </c>
      <c r="AE82">
        <v>101411</v>
      </c>
      <c r="AF82">
        <v>100</v>
      </c>
      <c r="AG82">
        <v>0</v>
      </c>
      <c r="AH82">
        <v>82</v>
      </c>
      <c r="AJ82">
        <v>1</v>
      </c>
      <c r="AK82">
        <v>7300</v>
      </c>
      <c r="AL82">
        <v>1930</v>
      </c>
      <c r="AM82">
        <v>2230</v>
      </c>
    </row>
    <row r="83" spans="1:39">
      <c r="A83">
        <v>413</v>
      </c>
      <c r="B83" t="s">
        <v>113</v>
      </c>
      <c r="C83">
        <v>20</v>
      </c>
      <c r="D83">
        <v>5</v>
      </c>
      <c r="E83">
        <v>5</v>
      </c>
      <c r="F83">
        <v>25</v>
      </c>
      <c r="G83">
        <v>10</v>
      </c>
      <c r="H83">
        <v>10</v>
      </c>
      <c r="I83">
        <v>17</v>
      </c>
      <c r="J83">
        <v>33</v>
      </c>
      <c r="K83">
        <v>100</v>
      </c>
      <c r="L83">
        <v>2</v>
      </c>
      <c r="M83">
        <v>30</v>
      </c>
      <c r="N83">
        <v>0</v>
      </c>
      <c r="O83">
        <v>0</v>
      </c>
      <c r="P83">
        <v>0</v>
      </c>
      <c r="Q83">
        <v>0</v>
      </c>
      <c r="R83">
        <v>50</v>
      </c>
      <c r="S83">
        <v>50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</v>
      </c>
      <c r="AB83">
        <v>0</v>
      </c>
      <c r="AC83">
        <v>0</v>
      </c>
      <c r="AD83">
        <v>9</v>
      </c>
      <c r="AE83">
        <v>101412</v>
      </c>
      <c r="AF83">
        <v>100</v>
      </c>
      <c r="AG83">
        <v>0</v>
      </c>
      <c r="AH83">
        <v>83</v>
      </c>
      <c r="AJ83">
        <v>1</v>
      </c>
      <c r="AK83">
        <v>7300</v>
      </c>
      <c r="AL83">
        <v>7400</v>
      </c>
      <c r="AM83">
        <v>2230</v>
      </c>
    </row>
    <row r="84" spans="1:39">
      <c r="A84">
        <v>414</v>
      </c>
      <c r="B84" t="s">
        <v>114</v>
      </c>
      <c r="C84">
        <v>20</v>
      </c>
      <c r="D84">
        <v>5</v>
      </c>
      <c r="E84">
        <v>5</v>
      </c>
      <c r="F84">
        <v>20</v>
      </c>
      <c r="G84">
        <v>15</v>
      </c>
      <c r="H84">
        <v>9</v>
      </c>
      <c r="I84">
        <v>12</v>
      </c>
      <c r="J84">
        <v>39</v>
      </c>
      <c r="K84">
        <v>100</v>
      </c>
      <c r="L84">
        <v>2</v>
      </c>
      <c r="M84">
        <v>30</v>
      </c>
      <c r="N84">
        <v>0</v>
      </c>
      <c r="O84">
        <v>0</v>
      </c>
      <c r="P84">
        <v>0</v>
      </c>
      <c r="Q84">
        <v>80</v>
      </c>
      <c r="R84">
        <v>20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3</v>
      </c>
      <c r="AB84">
        <v>0</v>
      </c>
      <c r="AC84">
        <v>0</v>
      </c>
      <c r="AD84">
        <v>9</v>
      </c>
      <c r="AE84">
        <v>101413</v>
      </c>
      <c r="AF84">
        <v>100</v>
      </c>
      <c r="AG84">
        <v>0</v>
      </c>
      <c r="AH84">
        <v>84</v>
      </c>
      <c r="AJ84">
        <v>1</v>
      </c>
      <c r="AK84">
        <v>7300</v>
      </c>
      <c r="AL84">
        <v>7400</v>
      </c>
      <c r="AM84">
        <v>2430</v>
      </c>
    </row>
    <row r="85" spans="1:39">
      <c r="A85">
        <v>421</v>
      </c>
      <c r="B85" t="s">
        <v>115</v>
      </c>
      <c r="C85">
        <v>20</v>
      </c>
      <c r="D85">
        <v>5</v>
      </c>
      <c r="E85">
        <v>5</v>
      </c>
      <c r="F85">
        <v>36</v>
      </c>
      <c r="G85">
        <v>21</v>
      </c>
      <c r="H85">
        <v>14</v>
      </c>
      <c r="I85">
        <v>13</v>
      </c>
      <c r="J85">
        <v>21</v>
      </c>
      <c r="K85">
        <v>200</v>
      </c>
      <c r="L85">
        <v>4</v>
      </c>
      <c r="M85">
        <v>10</v>
      </c>
      <c r="N85">
        <v>0</v>
      </c>
      <c r="O85">
        <v>0</v>
      </c>
      <c r="P85">
        <v>90</v>
      </c>
      <c r="Q85">
        <v>0</v>
      </c>
      <c r="R85">
        <v>0</v>
      </c>
      <c r="S85">
        <v>10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7</v>
      </c>
      <c r="AE85">
        <v>101420</v>
      </c>
      <c r="AF85">
        <v>100</v>
      </c>
      <c r="AG85">
        <v>0</v>
      </c>
      <c r="AH85">
        <v>85</v>
      </c>
      <c r="AJ85">
        <v>1</v>
      </c>
      <c r="AK85">
        <v>7300</v>
      </c>
      <c r="AL85">
        <v>7400</v>
      </c>
      <c r="AM85">
        <v>7530</v>
      </c>
    </row>
    <row r="86" spans="1:39">
      <c r="A86">
        <v>422</v>
      </c>
      <c r="B86" t="s">
        <v>116</v>
      </c>
      <c r="C86">
        <v>20</v>
      </c>
      <c r="D86">
        <v>5</v>
      </c>
      <c r="E86">
        <v>5</v>
      </c>
      <c r="F86">
        <v>35</v>
      </c>
      <c r="G86">
        <v>25</v>
      </c>
      <c r="H86">
        <v>16</v>
      </c>
      <c r="I86">
        <v>9</v>
      </c>
      <c r="J86">
        <v>20</v>
      </c>
      <c r="K86">
        <v>200</v>
      </c>
      <c r="L86">
        <v>4</v>
      </c>
      <c r="M86">
        <v>10</v>
      </c>
      <c r="N86">
        <v>0</v>
      </c>
      <c r="O86">
        <v>0</v>
      </c>
      <c r="P86">
        <v>10</v>
      </c>
      <c r="Q86">
        <v>0</v>
      </c>
      <c r="R86">
        <v>0</v>
      </c>
      <c r="S86">
        <v>90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7</v>
      </c>
      <c r="AE86">
        <v>101421</v>
      </c>
      <c r="AF86">
        <v>100</v>
      </c>
      <c r="AG86">
        <v>0</v>
      </c>
      <c r="AH86">
        <v>86</v>
      </c>
      <c r="AJ86">
        <v>1</v>
      </c>
      <c r="AK86">
        <v>7300</v>
      </c>
      <c r="AL86">
        <v>7400</v>
      </c>
      <c r="AM86">
        <v>8030</v>
      </c>
    </row>
    <row r="87" spans="1:39">
      <c r="A87">
        <v>423</v>
      </c>
      <c r="B87" t="s">
        <v>117</v>
      </c>
      <c r="C87">
        <v>20</v>
      </c>
      <c r="D87">
        <v>5</v>
      </c>
      <c r="E87">
        <v>5</v>
      </c>
      <c r="F87">
        <v>33</v>
      </c>
      <c r="G87">
        <v>23</v>
      </c>
      <c r="H87">
        <v>13</v>
      </c>
      <c r="I87">
        <v>16</v>
      </c>
      <c r="J87">
        <v>25</v>
      </c>
      <c r="K87">
        <v>200</v>
      </c>
      <c r="L87">
        <v>4</v>
      </c>
      <c r="M87">
        <v>10</v>
      </c>
      <c r="N87">
        <v>0</v>
      </c>
      <c r="O87">
        <v>0</v>
      </c>
      <c r="P87">
        <v>0</v>
      </c>
      <c r="Q87">
        <v>90</v>
      </c>
      <c r="R87">
        <v>10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1</v>
      </c>
      <c r="AB87">
        <v>0</v>
      </c>
      <c r="AC87">
        <v>0</v>
      </c>
      <c r="AD87">
        <v>7</v>
      </c>
      <c r="AE87">
        <v>101422</v>
      </c>
      <c r="AF87">
        <v>100</v>
      </c>
      <c r="AG87">
        <v>0</v>
      </c>
      <c r="AH87">
        <v>87</v>
      </c>
      <c r="AJ87">
        <v>1</v>
      </c>
      <c r="AK87">
        <v>7300</v>
      </c>
      <c r="AL87">
        <v>7400</v>
      </c>
      <c r="AM87">
        <v>7830</v>
      </c>
    </row>
    <row r="88" spans="1:39">
      <c r="A88">
        <v>424</v>
      </c>
      <c r="B88" t="s">
        <v>118</v>
      </c>
      <c r="C88">
        <v>20</v>
      </c>
      <c r="D88">
        <v>5</v>
      </c>
      <c r="E88">
        <v>5</v>
      </c>
      <c r="F88">
        <v>42</v>
      </c>
      <c r="G88">
        <v>19</v>
      </c>
      <c r="H88">
        <v>12</v>
      </c>
      <c r="I88">
        <v>10</v>
      </c>
      <c r="J88">
        <v>27</v>
      </c>
      <c r="K88">
        <v>200</v>
      </c>
      <c r="L88">
        <v>4</v>
      </c>
      <c r="M88">
        <v>10</v>
      </c>
      <c r="N88">
        <v>0</v>
      </c>
      <c r="O88">
        <v>0</v>
      </c>
      <c r="P88">
        <v>0</v>
      </c>
      <c r="Q88">
        <v>10</v>
      </c>
      <c r="R88">
        <v>90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1</v>
      </c>
      <c r="AB88">
        <v>0</v>
      </c>
      <c r="AC88">
        <v>0</v>
      </c>
      <c r="AD88">
        <v>7</v>
      </c>
      <c r="AE88">
        <v>101423</v>
      </c>
      <c r="AF88">
        <v>100</v>
      </c>
      <c r="AG88">
        <v>0</v>
      </c>
      <c r="AH88">
        <v>88</v>
      </c>
      <c r="AJ88">
        <v>1</v>
      </c>
      <c r="AK88">
        <v>7300</v>
      </c>
      <c r="AL88">
        <v>7400</v>
      </c>
    </row>
    <row r="89" spans="1:39">
      <c r="A89">
        <v>431</v>
      </c>
      <c r="B89" t="s">
        <v>119</v>
      </c>
      <c r="C89">
        <v>20</v>
      </c>
      <c r="D89">
        <v>5</v>
      </c>
      <c r="E89">
        <v>5</v>
      </c>
      <c r="F89">
        <v>25</v>
      </c>
      <c r="G89">
        <v>27</v>
      </c>
      <c r="H89">
        <v>20</v>
      </c>
      <c r="I89">
        <v>10</v>
      </c>
      <c r="J89">
        <v>18</v>
      </c>
      <c r="K89">
        <v>150</v>
      </c>
      <c r="L89">
        <v>3</v>
      </c>
      <c r="M89">
        <v>20</v>
      </c>
      <c r="N89">
        <v>0</v>
      </c>
      <c r="O89">
        <v>0</v>
      </c>
      <c r="P89">
        <v>50</v>
      </c>
      <c r="Q89">
        <v>0</v>
      </c>
      <c r="R89">
        <v>0</v>
      </c>
      <c r="S89">
        <v>50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</v>
      </c>
      <c r="AB89">
        <v>0</v>
      </c>
      <c r="AC89">
        <v>0</v>
      </c>
      <c r="AD89">
        <v>8</v>
      </c>
      <c r="AE89">
        <v>101430</v>
      </c>
      <c r="AF89">
        <v>100</v>
      </c>
      <c r="AG89">
        <v>0</v>
      </c>
      <c r="AH89">
        <v>89</v>
      </c>
      <c r="AJ89">
        <v>1</v>
      </c>
      <c r="AK89">
        <v>7300</v>
      </c>
      <c r="AL89">
        <v>7400</v>
      </c>
      <c r="AM89">
        <v>8030</v>
      </c>
    </row>
    <row r="90" spans="1:39">
      <c r="A90">
        <v>432</v>
      </c>
      <c r="B90" t="s">
        <v>120</v>
      </c>
      <c r="C90">
        <v>20</v>
      </c>
      <c r="D90">
        <v>5</v>
      </c>
      <c r="E90">
        <v>5</v>
      </c>
      <c r="F90">
        <v>22</v>
      </c>
      <c r="G90">
        <v>30</v>
      </c>
      <c r="H90">
        <v>25</v>
      </c>
      <c r="I90">
        <v>8</v>
      </c>
      <c r="J90">
        <v>15</v>
      </c>
      <c r="K90">
        <v>150</v>
      </c>
      <c r="L90">
        <v>3</v>
      </c>
      <c r="M90">
        <v>20</v>
      </c>
      <c r="N90">
        <v>0</v>
      </c>
      <c r="O90">
        <v>0</v>
      </c>
      <c r="P90">
        <v>50</v>
      </c>
      <c r="Q90">
        <v>50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2</v>
      </c>
      <c r="AB90">
        <v>0</v>
      </c>
      <c r="AC90">
        <v>0</v>
      </c>
      <c r="AD90">
        <v>8</v>
      </c>
      <c r="AE90">
        <v>101431</v>
      </c>
      <c r="AF90">
        <v>100</v>
      </c>
      <c r="AG90">
        <v>0</v>
      </c>
      <c r="AH90">
        <v>90</v>
      </c>
      <c r="AJ90">
        <v>1</v>
      </c>
      <c r="AK90">
        <v>7300</v>
      </c>
      <c r="AL90">
        <v>7400</v>
      </c>
      <c r="AM90">
        <v>7930</v>
      </c>
    </row>
    <row r="91" spans="1:39">
      <c r="A91">
        <v>433</v>
      </c>
      <c r="B91" t="s">
        <v>121</v>
      </c>
      <c r="C91">
        <v>20</v>
      </c>
      <c r="D91">
        <v>5</v>
      </c>
      <c r="E91">
        <v>5</v>
      </c>
      <c r="F91">
        <v>26</v>
      </c>
      <c r="G91">
        <v>33</v>
      </c>
      <c r="H91">
        <v>17</v>
      </c>
      <c r="I91">
        <v>12</v>
      </c>
      <c r="J91">
        <v>12</v>
      </c>
      <c r="K91">
        <v>150</v>
      </c>
      <c r="L91">
        <v>3</v>
      </c>
      <c r="M91">
        <v>20</v>
      </c>
      <c r="N91">
        <v>0</v>
      </c>
      <c r="O91">
        <v>0</v>
      </c>
      <c r="P91">
        <v>0</v>
      </c>
      <c r="Q91">
        <v>0</v>
      </c>
      <c r="R91">
        <v>50</v>
      </c>
      <c r="S91">
        <v>50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2</v>
      </c>
      <c r="AB91">
        <v>0</v>
      </c>
      <c r="AC91">
        <v>0</v>
      </c>
      <c r="AD91">
        <v>8</v>
      </c>
      <c r="AE91">
        <v>101432</v>
      </c>
      <c r="AF91">
        <v>100</v>
      </c>
      <c r="AG91">
        <v>0</v>
      </c>
      <c r="AH91">
        <v>91</v>
      </c>
      <c r="AJ91">
        <v>1</v>
      </c>
      <c r="AK91">
        <v>7300</v>
      </c>
      <c r="AL91">
        <v>7400</v>
      </c>
      <c r="AM91">
        <v>30</v>
      </c>
    </row>
    <row r="92" spans="1:39">
      <c r="A92">
        <v>434</v>
      </c>
      <c r="B92" t="s">
        <v>122</v>
      </c>
      <c r="C92">
        <v>20</v>
      </c>
      <c r="D92">
        <v>5</v>
      </c>
      <c r="E92">
        <v>5</v>
      </c>
      <c r="F92">
        <v>24</v>
      </c>
      <c r="G92">
        <v>34</v>
      </c>
      <c r="H92">
        <v>22</v>
      </c>
      <c r="I92">
        <v>7</v>
      </c>
      <c r="J92">
        <v>13</v>
      </c>
      <c r="K92">
        <v>150</v>
      </c>
      <c r="L92">
        <v>3</v>
      </c>
      <c r="M92">
        <v>20</v>
      </c>
      <c r="N92">
        <v>0</v>
      </c>
      <c r="O92">
        <v>0</v>
      </c>
      <c r="P92">
        <v>0</v>
      </c>
      <c r="Q92">
        <v>50</v>
      </c>
      <c r="R92">
        <v>50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</v>
      </c>
      <c r="AB92">
        <v>0</v>
      </c>
      <c r="AC92">
        <v>0</v>
      </c>
      <c r="AD92">
        <v>8</v>
      </c>
      <c r="AE92">
        <v>101433</v>
      </c>
      <c r="AF92">
        <v>100</v>
      </c>
      <c r="AG92">
        <v>0</v>
      </c>
      <c r="AH92">
        <v>92</v>
      </c>
      <c r="AJ92">
        <v>1</v>
      </c>
      <c r="AK92">
        <v>7300</v>
      </c>
      <c r="AL92">
        <v>7400</v>
      </c>
      <c r="AM92">
        <v>7830</v>
      </c>
    </row>
    <row r="93" spans="1:39">
      <c r="A93">
        <v>435</v>
      </c>
      <c r="B93" t="s">
        <v>123</v>
      </c>
      <c r="C93">
        <v>20</v>
      </c>
      <c r="D93">
        <v>5</v>
      </c>
      <c r="E93">
        <v>5</v>
      </c>
      <c r="F93">
        <v>17</v>
      </c>
      <c r="G93">
        <v>36</v>
      </c>
      <c r="H93">
        <v>16</v>
      </c>
      <c r="I93">
        <v>13</v>
      </c>
      <c r="J93">
        <v>23</v>
      </c>
      <c r="K93">
        <v>150</v>
      </c>
      <c r="L93">
        <v>3</v>
      </c>
      <c r="M93">
        <v>20</v>
      </c>
      <c r="N93">
        <v>0</v>
      </c>
      <c r="O93">
        <v>0</v>
      </c>
      <c r="P93">
        <v>0</v>
      </c>
      <c r="Q93">
        <v>20</v>
      </c>
      <c r="R93">
        <v>80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</v>
      </c>
      <c r="AA93">
        <v>2</v>
      </c>
      <c r="AB93">
        <v>0</v>
      </c>
      <c r="AC93">
        <v>0</v>
      </c>
      <c r="AD93">
        <v>8</v>
      </c>
      <c r="AE93">
        <v>101434</v>
      </c>
      <c r="AF93">
        <v>100</v>
      </c>
      <c r="AG93">
        <v>0</v>
      </c>
      <c r="AH93">
        <v>93</v>
      </c>
      <c r="AJ93">
        <v>1</v>
      </c>
      <c r="AK93">
        <v>7300</v>
      </c>
      <c r="AL93">
        <v>7400</v>
      </c>
    </row>
    <row r="94" spans="1:39">
      <c r="A94">
        <v>501</v>
      </c>
      <c r="B94" t="s">
        <v>124</v>
      </c>
      <c r="C94">
        <v>20</v>
      </c>
      <c r="D94">
        <v>5</v>
      </c>
      <c r="E94">
        <v>7</v>
      </c>
      <c r="F94">
        <v>44</v>
      </c>
      <c r="G94">
        <v>24</v>
      </c>
      <c r="H94">
        <v>9</v>
      </c>
      <c r="I94">
        <v>4</v>
      </c>
      <c r="J94">
        <v>14</v>
      </c>
      <c r="K94">
        <v>100</v>
      </c>
      <c r="L94">
        <v>2</v>
      </c>
      <c r="M94">
        <v>30</v>
      </c>
      <c r="N94">
        <v>0</v>
      </c>
      <c r="O94">
        <v>0</v>
      </c>
      <c r="P94">
        <v>90</v>
      </c>
      <c r="Q94">
        <v>0</v>
      </c>
      <c r="R94">
        <v>0</v>
      </c>
      <c r="S94">
        <v>10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3</v>
      </c>
      <c r="AB94">
        <v>0</v>
      </c>
      <c r="AC94">
        <v>0</v>
      </c>
      <c r="AD94">
        <v>9</v>
      </c>
      <c r="AE94">
        <v>101500</v>
      </c>
      <c r="AF94">
        <v>100</v>
      </c>
      <c r="AG94">
        <v>0</v>
      </c>
      <c r="AH94">
        <v>94</v>
      </c>
      <c r="AJ94">
        <v>1</v>
      </c>
      <c r="AK94">
        <v>7300</v>
      </c>
    </row>
    <row r="95" spans="1:39">
      <c r="A95">
        <v>502</v>
      </c>
      <c r="B95" t="s">
        <v>125</v>
      </c>
      <c r="C95">
        <v>20</v>
      </c>
      <c r="D95">
        <v>5</v>
      </c>
      <c r="E95">
        <v>7</v>
      </c>
      <c r="F95">
        <v>47</v>
      </c>
      <c r="G95">
        <v>22</v>
      </c>
      <c r="H95">
        <v>13</v>
      </c>
      <c r="I95">
        <v>3</v>
      </c>
      <c r="J95">
        <v>10</v>
      </c>
      <c r="K95">
        <v>100</v>
      </c>
      <c r="L95">
        <v>2</v>
      </c>
      <c r="M95">
        <v>30</v>
      </c>
      <c r="N95">
        <v>0</v>
      </c>
      <c r="O95">
        <v>0</v>
      </c>
      <c r="P95">
        <v>10</v>
      </c>
      <c r="Q95">
        <v>90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3</v>
      </c>
      <c r="AB95">
        <v>0</v>
      </c>
      <c r="AC95">
        <v>0</v>
      </c>
      <c r="AD95">
        <v>9</v>
      </c>
      <c r="AE95">
        <v>101501</v>
      </c>
      <c r="AF95">
        <v>100</v>
      </c>
      <c r="AG95">
        <v>0</v>
      </c>
      <c r="AH95">
        <v>95</v>
      </c>
      <c r="AJ95">
        <v>1</v>
      </c>
      <c r="AK95">
        <v>7300</v>
      </c>
      <c r="AL95">
        <v>1230</v>
      </c>
    </row>
    <row r="96" spans="1:39">
      <c r="A96">
        <v>503</v>
      </c>
      <c r="B96" t="s">
        <v>126</v>
      </c>
      <c r="C96">
        <v>20</v>
      </c>
      <c r="D96">
        <v>5</v>
      </c>
      <c r="E96">
        <v>7</v>
      </c>
      <c r="F96">
        <v>43</v>
      </c>
      <c r="G96">
        <v>29</v>
      </c>
      <c r="H96">
        <v>4</v>
      </c>
      <c r="I96">
        <v>8</v>
      </c>
      <c r="J96">
        <v>11</v>
      </c>
      <c r="K96">
        <v>100</v>
      </c>
      <c r="L96">
        <v>2</v>
      </c>
      <c r="M96">
        <v>30</v>
      </c>
      <c r="N96">
        <v>0</v>
      </c>
      <c r="O96">
        <v>0</v>
      </c>
      <c r="P96">
        <v>0</v>
      </c>
      <c r="Q96">
        <v>10</v>
      </c>
      <c r="R96">
        <v>90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</v>
      </c>
      <c r="AA96">
        <v>3</v>
      </c>
      <c r="AB96">
        <v>0</v>
      </c>
      <c r="AC96">
        <v>0</v>
      </c>
      <c r="AD96">
        <v>9</v>
      </c>
      <c r="AE96">
        <v>101502</v>
      </c>
      <c r="AF96">
        <v>100</v>
      </c>
      <c r="AG96">
        <v>0</v>
      </c>
      <c r="AH96">
        <v>96</v>
      </c>
      <c r="AJ96">
        <v>1</v>
      </c>
      <c r="AK96">
        <v>7300</v>
      </c>
      <c r="AL96">
        <v>8130</v>
      </c>
    </row>
    <row r="97" spans="1:39">
      <c r="A97">
        <v>504</v>
      </c>
      <c r="B97" t="s">
        <v>127</v>
      </c>
      <c r="C97">
        <v>20</v>
      </c>
      <c r="D97">
        <v>5</v>
      </c>
      <c r="E97">
        <v>7</v>
      </c>
      <c r="F97">
        <v>38</v>
      </c>
      <c r="G97">
        <v>23</v>
      </c>
      <c r="H97">
        <v>10</v>
      </c>
      <c r="I97">
        <v>6</v>
      </c>
      <c r="J97">
        <v>18</v>
      </c>
      <c r="K97">
        <v>100</v>
      </c>
      <c r="L97">
        <v>2</v>
      </c>
      <c r="M97">
        <v>30</v>
      </c>
      <c r="N97">
        <v>0</v>
      </c>
      <c r="O97">
        <v>0</v>
      </c>
      <c r="P97">
        <v>0</v>
      </c>
      <c r="Q97">
        <v>0</v>
      </c>
      <c r="R97">
        <v>10</v>
      </c>
      <c r="S97">
        <v>90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3</v>
      </c>
      <c r="AB97">
        <v>0</v>
      </c>
      <c r="AC97">
        <v>0</v>
      </c>
      <c r="AD97">
        <v>9</v>
      </c>
      <c r="AE97">
        <v>101503</v>
      </c>
      <c r="AF97">
        <v>100</v>
      </c>
      <c r="AG97">
        <v>0</v>
      </c>
      <c r="AH97">
        <v>97</v>
      </c>
      <c r="AJ97">
        <v>1</v>
      </c>
      <c r="AK97">
        <v>7300</v>
      </c>
      <c r="AL97">
        <v>7400</v>
      </c>
      <c r="AM97">
        <v>7930</v>
      </c>
    </row>
    <row r="98" spans="1:39">
      <c r="A98">
        <v>511</v>
      </c>
      <c r="B98" t="s">
        <v>128</v>
      </c>
      <c r="C98">
        <v>20</v>
      </c>
      <c r="D98">
        <v>5</v>
      </c>
      <c r="E98">
        <v>7</v>
      </c>
      <c r="F98">
        <v>23</v>
      </c>
      <c r="G98">
        <v>23</v>
      </c>
      <c r="H98">
        <v>23</v>
      </c>
      <c r="I98">
        <v>23</v>
      </c>
      <c r="J98">
        <v>23</v>
      </c>
      <c r="K98">
        <v>300</v>
      </c>
      <c r="L98">
        <v>6</v>
      </c>
      <c r="M98">
        <v>50</v>
      </c>
      <c r="N98">
        <v>0</v>
      </c>
      <c r="O98">
        <v>0</v>
      </c>
      <c r="P98">
        <v>0</v>
      </c>
      <c r="Q98">
        <v>0</v>
      </c>
      <c r="R98">
        <v>100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2</v>
      </c>
      <c r="AA98">
        <v>4</v>
      </c>
      <c r="AB98">
        <v>0</v>
      </c>
      <c r="AC98">
        <v>0</v>
      </c>
      <c r="AD98">
        <v>9</v>
      </c>
      <c r="AE98">
        <v>101510</v>
      </c>
      <c r="AF98">
        <v>100</v>
      </c>
      <c r="AG98">
        <v>0</v>
      </c>
      <c r="AH98">
        <v>98</v>
      </c>
      <c r="AJ98">
        <v>1</v>
      </c>
      <c r="AK98">
        <v>7300</v>
      </c>
      <c r="AL98">
        <v>7400</v>
      </c>
    </row>
    <row r="99" spans="1:39">
      <c r="A99">
        <v>512</v>
      </c>
      <c r="B99" t="s">
        <v>129</v>
      </c>
      <c r="C99">
        <v>20</v>
      </c>
      <c r="D99">
        <v>5</v>
      </c>
      <c r="E99">
        <v>7</v>
      </c>
      <c r="F99">
        <v>23</v>
      </c>
      <c r="G99">
        <v>23</v>
      </c>
      <c r="H99">
        <v>23</v>
      </c>
      <c r="I99">
        <v>23</v>
      </c>
      <c r="J99">
        <v>23</v>
      </c>
      <c r="K99">
        <v>300</v>
      </c>
      <c r="L99">
        <v>6</v>
      </c>
      <c r="M99">
        <v>50</v>
      </c>
      <c r="N99">
        <v>0</v>
      </c>
      <c r="O99">
        <v>0</v>
      </c>
      <c r="P99">
        <v>0</v>
      </c>
      <c r="Q99">
        <v>0</v>
      </c>
      <c r="R99">
        <v>0</v>
      </c>
      <c r="S99">
        <v>100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2</v>
      </c>
      <c r="AA99">
        <v>4</v>
      </c>
      <c r="AB99">
        <v>0</v>
      </c>
      <c r="AC99">
        <v>0</v>
      </c>
      <c r="AD99">
        <v>9</v>
      </c>
      <c r="AE99">
        <v>101511</v>
      </c>
      <c r="AF99">
        <v>100</v>
      </c>
      <c r="AG99">
        <v>0</v>
      </c>
      <c r="AH99">
        <v>99</v>
      </c>
      <c r="AJ99">
        <v>1</v>
      </c>
      <c r="AK99">
        <v>7300</v>
      </c>
      <c r="AL99">
        <v>7400</v>
      </c>
    </row>
    <row r="100" spans="1:39">
      <c r="A100">
        <v>513</v>
      </c>
      <c r="B100" t="s">
        <v>130</v>
      </c>
      <c r="C100">
        <v>20</v>
      </c>
      <c r="D100">
        <v>5</v>
      </c>
      <c r="E100">
        <v>7</v>
      </c>
      <c r="F100">
        <v>23</v>
      </c>
      <c r="G100">
        <v>23</v>
      </c>
      <c r="H100">
        <v>23</v>
      </c>
      <c r="I100">
        <v>23</v>
      </c>
      <c r="J100">
        <v>23</v>
      </c>
      <c r="K100">
        <v>300</v>
      </c>
      <c r="L100">
        <v>6</v>
      </c>
      <c r="M100">
        <v>50</v>
      </c>
      <c r="N100">
        <v>0</v>
      </c>
      <c r="O100">
        <v>0</v>
      </c>
      <c r="P100">
        <v>0</v>
      </c>
      <c r="Q100">
        <v>100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</v>
      </c>
      <c r="AA100">
        <v>4</v>
      </c>
      <c r="AB100">
        <v>0</v>
      </c>
      <c r="AC100">
        <v>0</v>
      </c>
      <c r="AD100">
        <v>9</v>
      </c>
      <c r="AE100">
        <v>101512</v>
      </c>
      <c r="AF100">
        <v>100</v>
      </c>
      <c r="AG100">
        <v>0</v>
      </c>
      <c r="AH100">
        <v>100</v>
      </c>
      <c r="AJ100">
        <v>1</v>
      </c>
      <c r="AK100">
        <v>7300</v>
      </c>
      <c r="AL100">
        <v>7400</v>
      </c>
    </row>
    <row r="101" spans="1:39">
      <c r="A101">
        <v>514</v>
      </c>
      <c r="B101" t="s">
        <v>131</v>
      </c>
      <c r="C101">
        <v>20</v>
      </c>
      <c r="D101">
        <v>5</v>
      </c>
      <c r="E101">
        <v>7</v>
      </c>
      <c r="F101">
        <v>23</v>
      </c>
      <c r="G101">
        <v>23</v>
      </c>
      <c r="H101">
        <v>23</v>
      </c>
      <c r="I101">
        <v>23</v>
      </c>
      <c r="J101">
        <v>23</v>
      </c>
      <c r="K101">
        <v>300</v>
      </c>
      <c r="L101">
        <v>6</v>
      </c>
      <c r="M101">
        <v>50</v>
      </c>
      <c r="N101">
        <v>0</v>
      </c>
      <c r="O101">
        <v>0</v>
      </c>
      <c r="P101">
        <v>100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</v>
      </c>
      <c r="AA101">
        <v>4</v>
      </c>
      <c r="AB101">
        <v>0</v>
      </c>
      <c r="AC101">
        <v>0</v>
      </c>
      <c r="AD101">
        <v>9</v>
      </c>
      <c r="AE101">
        <v>101513</v>
      </c>
      <c r="AF101">
        <v>100</v>
      </c>
      <c r="AG101">
        <v>0</v>
      </c>
      <c r="AH101">
        <v>101</v>
      </c>
      <c r="AJ101">
        <v>1</v>
      </c>
      <c r="AK101">
        <v>7300</v>
      </c>
      <c r="AL101">
        <v>7400</v>
      </c>
    </row>
    <row r="102" spans="1:39">
      <c r="A102">
        <v>521</v>
      </c>
      <c r="B102" t="s">
        <v>132</v>
      </c>
      <c r="C102">
        <v>20</v>
      </c>
      <c r="D102">
        <v>5</v>
      </c>
      <c r="E102">
        <v>7</v>
      </c>
      <c r="F102">
        <v>13</v>
      </c>
      <c r="G102">
        <v>13</v>
      </c>
      <c r="H102">
        <v>13</v>
      </c>
      <c r="I102">
        <v>13</v>
      </c>
      <c r="J102">
        <v>38</v>
      </c>
      <c r="K102">
        <v>50</v>
      </c>
      <c r="L102">
        <v>1</v>
      </c>
      <c r="M102">
        <v>40</v>
      </c>
      <c r="N102">
        <v>0</v>
      </c>
      <c r="O102">
        <v>0</v>
      </c>
      <c r="P102">
        <v>80</v>
      </c>
      <c r="Q102">
        <v>20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4</v>
      </c>
      <c r="AB102">
        <v>0</v>
      </c>
      <c r="AC102">
        <v>0</v>
      </c>
      <c r="AD102">
        <v>10</v>
      </c>
      <c r="AE102">
        <v>101520</v>
      </c>
      <c r="AF102">
        <v>100</v>
      </c>
      <c r="AG102">
        <v>0</v>
      </c>
      <c r="AH102">
        <v>102</v>
      </c>
      <c r="AJ102">
        <v>1</v>
      </c>
      <c r="AK102">
        <v>7300</v>
      </c>
      <c r="AL102">
        <v>1930</v>
      </c>
    </row>
    <row r="103" spans="1:39">
      <c r="A103">
        <v>522</v>
      </c>
      <c r="B103" t="s">
        <v>133</v>
      </c>
      <c r="C103">
        <v>20</v>
      </c>
      <c r="D103">
        <v>5</v>
      </c>
      <c r="E103">
        <v>7</v>
      </c>
      <c r="F103">
        <v>12</v>
      </c>
      <c r="G103">
        <v>15</v>
      </c>
      <c r="H103">
        <v>9</v>
      </c>
      <c r="I103">
        <v>14</v>
      </c>
      <c r="J103">
        <v>40</v>
      </c>
      <c r="K103">
        <v>50</v>
      </c>
      <c r="L103">
        <v>1</v>
      </c>
      <c r="M103">
        <v>40</v>
      </c>
      <c r="N103">
        <v>0</v>
      </c>
      <c r="O103">
        <v>0</v>
      </c>
      <c r="P103">
        <v>0</v>
      </c>
      <c r="Q103">
        <v>80</v>
      </c>
      <c r="R103">
        <v>20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</v>
      </c>
      <c r="AA103">
        <v>4</v>
      </c>
      <c r="AB103">
        <v>0</v>
      </c>
      <c r="AC103">
        <v>0</v>
      </c>
      <c r="AD103">
        <v>10</v>
      </c>
      <c r="AE103">
        <v>101521</v>
      </c>
      <c r="AF103">
        <v>100</v>
      </c>
      <c r="AG103">
        <v>0</v>
      </c>
      <c r="AH103">
        <v>103</v>
      </c>
      <c r="AJ103">
        <v>1</v>
      </c>
      <c r="AK103">
        <v>7300</v>
      </c>
      <c r="AL103">
        <v>7400</v>
      </c>
      <c r="AM103">
        <v>2430</v>
      </c>
    </row>
    <row r="104" spans="1:39">
      <c r="A104">
        <v>523</v>
      </c>
      <c r="B104" t="s">
        <v>134</v>
      </c>
      <c r="C104">
        <v>20</v>
      </c>
      <c r="D104">
        <v>5</v>
      </c>
      <c r="E104">
        <v>7</v>
      </c>
      <c r="F104">
        <v>10</v>
      </c>
      <c r="G104">
        <v>18</v>
      </c>
      <c r="H104">
        <v>12</v>
      </c>
      <c r="I104">
        <v>12</v>
      </c>
      <c r="J104">
        <v>38</v>
      </c>
      <c r="K104">
        <v>50</v>
      </c>
      <c r="L104">
        <v>1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80</v>
      </c>
      <c r="S104">
        <v>20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4</v>
      </c>
      <c r="AB104">
        <v>0</v>
      </c>
      <c r="AC104">
        <v>0</v>
      </c>
      <c r="AD104">
        <v>10</v>
      </c>
      <c r="AE104">
        <v>101522</v>
      </c>
      <c r="AF104">
        <v>100</v>
      </c>
      <c r="AG104">
        <v>0</v>
      </c>
      <c r="AH104">
        <v>104</v>
      </c>
      <c r="AJ104">
        <v>1</v>
      </c>
      <c r="AK104">
        <v>7300</v>
      </c>
      <c r="AL104">
        <v>7400</v>
      </c>
      <c r="AM104">
        <v>2530</v>
      </c>
    </row>
    <row r="105" spans="1:39">
      <c r="A105">
        <v>524</v>
      </c>
      <c r="B105" t="s">
        <v>135</v>
      </c>
      <c r="C105">
        <v>20</v>
      </c>
      <c r="D105">
        <v>5</v>
      </c>
      <c r="E105">
        <v>7</v>
      </c>
      <c r="F105">
        <v>14</v>
      </c>
      <c r="G105">
        <v>12</v>
      </c>
      <c r="H105">
        <v>12</v>
      </c>
      <c r="I105">
        <v>15</v>
      </c>
      <c r="J105">
        <v>37</v>
      </c>
      <c r="K105">
        <v>50</v>
      </c>
      <c r="L105">
        <v>1</v>
      </c>
      <c r="M105">
        <v>40</v>
      </c>
      <c r="N105">
        <v>0</v>
      </c>
      <c r="O105">
        <v>0</v>
      </c>
      <c r="P105">
        <v>20</v>
      </c>
      <c r="Q105">
        <v>0</v>
      </c>
      <c r="R105">
        <v>0</v>
      </c>
      <c r="S105">
        <v>80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4</v>
      </c>
      <c r="AB105">
        <v>0</v>
      </c>
      <c r="AC105">
        <v>0</v>
      </c>
      <c r="AD105">
        <v>10</v>
      </c>
      <c r="AE105">
        <v>101523</v>
      </c>
      <c r="AF105">
        <v>100</v>
      </c>
      <c r="AG105">
        <v>0</v>
      </c>
      <c r="AH105">
        <v>105</v>
      </c>
      <c r="AJ105">
        <v>1</v>
      </c>
      <c r="AK105">
        <v>7300</v>
      </c>
      <c r="AL105">
        <v>2230</v>
      </c>
    </row>
    <row r="106" spans="1:39">
      <c r="A106">
        <v>525</v>
      </c>
      <c r="B106" t="s">
        <v>136</v>
      </c>
      <c r="C106">
        <v>20</v>
      </c>
      <c r="D106">
        <v>5</v>
      </c>
      <c r="E106">
        <v>7</v>
      </c>
      <c r="F106">
        <v>15</v>
      </c>
      <c r="G106">
        <v>15</v>
      </c>
      <c r="H106">
        <v>5</v>
      </c>
      <c r="I106">
        <v>15</v>
      </c>
      <c r="J106">
        <v>45</v>
      </c>
      <c r="K106">
        <v>300</v>
      </c>
      <c r="L106">
        <v>6</v>
      </c>
      <c r="M106">
        <v>50</v>
      </c>
      <c r="N106">
        <v>0</v>
      </c>
      <c r="O106">
        <v>0</v>
      </c>
      <c r="P106">
        <v>50</v>
      </c>
      <c r="Q106">
        <v>0</v>
      </c>
      <c r="R106">
        <v>0</v>
      </c>
      <c r="S106">
        <v>50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</v>
      </c>
      <c r="AA106">
        <v>4</v>
      </c>
      <c r="AB106">
        <v>0</v>
      </c>
      <c r="AC106">
        <v>0</v>
      </c>
      <c r="AD106">
        <v>10</v>
      </c>
      <c r="AE106">
        <v>101524</v>
      </c>
      <c r="AF106">
        <v>100</v>
      </c>
      <c r="AG106">
        <v>0</v>
      </c>
      <c r="AH106">
        <v>106</v>
      </c>
      <c r="AJ106">
        <v>1</v>
      </c>
      <c r="AK106">
        <v>7300</v>
      </c>
      <c r="AL106">
        <v>7400</v>
      </c>
    </row>
    <row r="107" spans="1:39">
      <c r="A107">
        <v>531</v>
      </c>
      <c r="B107" t="s">
        <v>137</v>
      </c>
      <c r="C107">
        <v>20</v>
      </c>
      <c r="D107">
        <v>5</v>
      </c>
      <c r="E107">
        <v>7</v>
      </c>
      <c r="F107">
        <v>18</v>
      </c>
      <c r="G107">
        <v>24</v>
      </c>
      <c r="H107">
        <v>23</v>
      </c>
      <c r="I107">
        <v>15</v>
      </c>
      <c r="J107">
        <v>30</v>
      </c>
      <c r="K107">
        <v>300</v>
      </c>
      <c r="L107">
        <v>6</v>
      </c>
      <c r="M107">
        <v>50</v>
      </c>
      <c r="N107">
        <v>0</v>
      </c>
      <c r="O107">
        <v>0</v>
      </c>
      <c r="P107">
        <v>0</v>
      </c>
      <c r="Q107">
        <v>0</v>
      </c>
      <c r="R107">
        <v>100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6</v>
      </c>
      <c r="AE107">
        <v>101530</v>
      </c>
      <c r="AF107">
        <v>100</v>
      </c>
      <c r="AG107">
        <v>0</v>
      </c>
      <c r="AH107">
        <v>107</v>
      </c>
      <c r="AJ107">
        <v>0</v>
      </c>
      <c r="AK107">
        <v>7300</v>
      </c>
      <c r="AL107">
        <v>7400</v>
      </c>
    </row>
    <row r="108" spans="1:39">
      <c r="A108">
        <v>532</v>
      </c>
      <c r="B108" t="s">
        <v>138</v>
      </c>
      <c r="C108">
        <v>20</v>
      </c>
      <c r="D108">
        <v>5</v>
      </c>
      <c r="E108">
        <v>7</v>
      </c>
      <c r="F108">
        <v>22</v>
      </c>
      <c r="G108">
        <v>26</v>
      </c>
      <c r="H108">
        <v>20</v>
      </c>
      <c r="I108">
        <v>17</v>
      </c>
      <c r="J108">
        <v>25</v>
      </c>
      <c r="K108">
        <v>300</v>
      </c>
      <c r="L108">
        <v>6</v>
      </c>
      <c r="M108">
        <v>50</v>
      </c>
      <c r="N108">
        <v>0</v>
      </c>
      <c r="O108">
        <v>0</v>
      </c>
      <c r="P108">
        <v>0</v>
      </c>
      <c r="Q108">
        <v>100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6</v>
      </c>
      <c r="AE108">
        <v>101531</v>
      </c>
      <c r="AF108">
        <v>100</v>
      </c>
      <c r="AG108">
        <v>0</v>
      </c>
      <c r="AH108">
        <v>108</v>
      </c>
      <c r="AJ108">
        <v>0</v>
      </c>
      <c r="AK108">
        <v>7300</v>
      </c>
      <c r="AL108">
        <v>7400</v>
      </c>
    </row>
    <row r="109" spans="1:39">
      <c r="A109">
        <v>533</v>
      </c>
      <c r="B109" t="s">
        <v>139</v>
      </c>
      <c r="C109">
        <v>20</v>
      </c>
      <c r="D109">
        <v>5</v>
      </c>
      <c r="E109">
        <v>7</v>
      </c>
      <c r="F109">
        <v>23</v>
      </c>
      <c r="G109">
        <v>21</v>
      </c>
      <c r="H109">
        <v>21</v>
      </c>
      <c r="I109">
        <v>21</v>
      </c>
      <c r="J109">
        <v>24</v>
      </c>
      <c r="K109">
        <v>300</v>
      </c>
      <c r="L109">
        <v>6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6</v>
      </c>
      <c r="AE109">
        <v>101532</v>
      </c>
      <c r="AF109">
        <v>100</v>
      </c>
      <c r="AG109">
        <v>0</v>
      </c>
      <c r="AH109">
        <v>109</v>
      </c>
      <c r="AJ109">
        <v>0</v>
      </c>
      <c r="AK109">
        <v>7300</v>
      </c>
      <c r="AL109">
        <v>7400</v>
      </c>
    </row>
    <row r="110" spans="1:39">
      <c r="A110">
        <v>534</v>
      </c>
      <c r="B110" t="s">
        <v>140</v>
      </c>
      <c r="C110">
        <v>20</v>
      </c>
      <c r="D110">
        <v>5</v>
      </c>
      <c r="E110">
        <v>7</v>
      </c>
      <c r="F110">
        <v>26</v>
      </c>
      <c r="G110">
        <v>22</v>
      </c>
      <c r="H110">
        <v>20</v>
      </c>
      <c r="I110">
        <v>20</v>
      </c>
      <c r="J110">
        <v>22</v>
      </c>
      <c r="K110">
        <v>300</v>
      </c>
      <c r="L110">
        <v>6</v>
      </c>
      <c r="M110">
        <v>50</v>
      </c>
      <c r="N110">
        <v>0</v>
      </c>
      <c r="O110">
        <v>0</v>
      </c>
      <c r="P110">
        <v>100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6</v>
      </c>
      <c r="AE110">
        <v>101533</v>
      </c>
      <c r="AF110">
        <v>100</v>
      </c>
      <c r="AG110">
        <v>0</v>
      </c>
      <c r="AH110">
        <v>110</v>
      </c>
      <c r="AJ110">
        <v>0</v>
      </c>
      <c r="AK110">
        <v>7300</v>
      </c>
      <c r="AL110">
        <v>7400</v>
      </c>
    </row>
    <row r="111" spans="1:39">
      <c r="A111">
        <v>601</v>
      </c>
      <c r="B111" t="s">
        <v>141</v>
      </c>
      <c r="C111">
        <v>20</v>
      </c>
      <c r="D111">
        <v>5</v>
      </c>
      <c r="E111">
        <v>8</v>
      </c>
      <c r="F111">
        <v>7</v>
      </c>
      <c r="G111">
        <v>37</v>
      </c>
      <c r="H111">
        <v>32</v>
      </c>
      <c r="I111">
        <v>12</v>
      </c>
      <c r="J111">
        <v>22</v>
      </c>
      <c r="K111">
        <v>250</v>
      </c>
      <c r="L111">
        <v>5</v>
      </c>
      <c r="M111">
        <v>0</v>
      </c>
      <c r="N111">
        <v>0</v>
      </c>
      <c r="O111">
        <v>0</v>
      </c>
      <c r="P111">
        <v>90</v>
      </c>
      <c r="Q111">
        <v>10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6</v>
      </c>
      <c r="AE111">
        <v>101600</v>
      </c>
      <c r="AF111">
        <v>100</v>
      </c>
      <c r="AG111">
        <v>0</v>
      </c>
      <c r="AH111">
        <v>111</v>
      </c>
      <c r="AJ111">
        <v>1</v>
      </c>
      <c r="AK111">
        <v>7300</v>
      </c>
      <c r="AL111">
        <v>7400</v>
      </c>
    </row>
    <row r="112" spans="1:39">
      <c r="A112">
        <v>602</v>
      </c>
      <c r="B112" t="s">
        <v>142</v>
      </c>
      <c r="C112">
        <v>20</v>
      </c>
      <c r="D112">
        <v>5</v>
      </c>
      <c r="E112">
        <v>8</v>
      </c>
      <c r="F112">
        <v>15</v>
      </c>
      <c r="G112">
        <v>35</v>
      </c>
      <c r="H112">
        <v>39</v>
      </c>
      <c r="I112">
        <v>9</v>
      </c>
      <c r="J112">
        <v>17</v>
      </c>
      <c r="K112">
        <v>250</v>
      </c>
      <c r="L112">
        <v>5</v>
      </c>
      <c r="M112">
        <v>0</v>
      </c>
      <c r="N112">
        <v>0</v>
      </c>
      <c r="O112">
        <v>0</v>
      </c>
      <c r="P112">
        <v>0</v>
      </c>
      <c r="Q112">
        <v>90</v>
      </c>
      <c r="R112">
        <v>10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6</v>
      </c>
      <c r="AE112">
        <v>101601</v>
      </c>
      <c r="AF112">
        <v>100</v>
      </c>
      <c r="AG112">
        <v>0</v>
      </c>
      <c r="AH112">
        <v>112</v>
      </c>
      <c r="AJ112">
        <v>1</v>
      </c>
      <c r="AK112">
        <v>7300</v>
      </c>
      <c r="AL112">
        <v>7400</v>
      </c>
      <c r="AM112">
        <v>30</v>
      </c>
    </row>
    <row r="113" spans="1:44">
      <c r="A113">
        <v>603</v>
      </c>
      <c r="B113" t="s">
        <v>143</v>
      </c>
      <c r="C113">
        <v>20</v>
      </c>
      <c r="D113">
        <v>5</v>
      </c>
      <c r="E113">
        <v>8</v>
      </c>
      <c r="F113">
        <v>8</v>
      </c>
      <c r="G113">
        <v>37</v>
      </c>
      <c r="H113">
        <v>26</v>
      </c>
      <c r="I113">
        <v>10</v>
      </c>
      <c r="J113">
        <v>29</v>
      </c>
      <c r="K113">
        <v>250</v>
      </c>
      <c r="L113">
        <v>5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90</v>
      </c>
      <c r="S113">
        <v>10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6</v>
      </c>
      <c r="AE113">
        <v>101602</v>
      </c>
      <c r="AF113">
        <v>100</v>
      </c>
      <c r="AG113">
        <v>0</v>
      </c>
      <c r="AH113">
        <v>113</v>
      </c>
      <c r="AJ113">
        <v>1</v>
      </c>
      <c r="AK113">
        <v>7300</v>
      </c>
      <c r="AL113">
        <v>2130</v>
      </c>
    </row>
    <row r="114" spans="1:44">
      <c r="A114">
        <v>604</v>
      </c>
      <c r="B114" t="s">
        <v>144</v>
      </c>
      <c r="C114">
        <v>20</v>
      </c>
      <c r="D114">
        <v>5</v>
      </c>
      <c r="E114">
        <v>8</v>
      </c>
      <c r="F114">
        <v>10</v>
      </c>
      <c r="G114">
        <v>42</v>
      </c>
      <c r="H114">
        <v>27</v>
      </c>
      <c r="I114">
        <v>11</v>
      </c>
      <c r="J114">
        <v>25</v>
      </c>
      <c r="K114">
        <v>250</v>
      </c>
      <c r="L114">
        <v>5</v>
      </c>
      <c r="M114">
        <v>0</v>
      </c>
      <c r="N114">
        <v>0</v>
      </c>
      <c r="O114">
        <v>0</v>
      </c>
      <c r="P114">
        <v>10</v>
      </c>
      <c r="Q114">
        <v>0</v>
      </c>
      <c r="R114">
        <v>0</v>
      </c>
      <c r="S114">
        <v>90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6</v>
      </c>
      <c r="AE114">
        <v>101603</v>
      </c>
      <c r="AF114">
        <v>100</v>
      </c>
      <c r="AG114">
        <v>0</v>
      </c>
      <c r="AH114">
        <v>114</v>
      </c>
      <c r="AJ114">
        <v>1</v>
      </c>
      <c r="AK114">
        <v>7300</v>
      </c>
      <c r="AL114">
        <v>7400</v>
      </c>
      <c r="AM114">
        <v>2630</v>
      </c>
    </row>
    <row r="115" spans="1:44">
      <c r="A115">
        <v>611</v>
      </c>
      <c r="B115" t="s">
        <v>145</v>
      </c>
      <c r="C115">
        <v>20</v>
      </c>
      <c r="D115">
        <v>5</v>
      </c>
      <c r="E115">
        <v>8</v>
      </c>
      <c r="F115">
        <v>9</v>
      </c>
      <c r="G115">
        <v>24</v>
      </c>
      <c r="H115">
        <v>24</v>
      </c>
      <c r="I115">
        <v>9</v>
      </c>
      <c r="J115">
        <v>29</v>
      </c>
      <c r="K115">
        <v>100</v>
      </c>
      <c r="L115">
        <v>2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20</v>
      </c>
      <c r="S115">
        <v>80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</v>
      </c>
      <c r="AB115">
        <v>0</v>
      </c>
      <c r="AC115">
        <v>0</v>
      </c>
      <c r="AD115">
        <v>9</v>
      </c>
      <c r="AE115">
        <v>101610</v>
      </c>
      <c r="AF115">
        <v>100</v>
      </c>
      <c r="AG115">
        <v>0</v>
      </c>
      <c r="AH115">
        <v>115</v>
      </c>
      <c r="AJ115">
        <v>1</v>
      </c>
      <c r="AK115">
        <v>7300</v>
      </c>
      <c r="AL115">
        <v>7400</v>
      </c>
      <c r="AM115">
        <v>7930</v>
      </c>
    </row>
    <row r="116" spans="1:44">
      <c r="A116">
        <v>612</v>
      </c>
      <c r="B116" t="s">
        <v>146</v>
      </c>
      <c r="C116">
        <v>20</v>
      </c>
      <c r="D116">
        <v>5</v>
      </c>
      <c r="E116">
        <v>8</v>
      </c>
      <c r="F116">
        <v>7</v>
      </c>
      <c r="G116">
        <v>22</v>
      </c>
      <c r="H116">
        <v>21</v>
      </c>
      <c r="I116">
        <v>14</v>
      </c>
      <c r="J116">
        <v>31</v>
      </c>
      <c r="K116">
        <v>100</v>
      </c>
      <c r="L116">
        <v>2</v>
      </c>
      <c r="M116">
        <v>30</v>
      </c>
      <c r="N116">
        <v>0</v>
      </c>
      <c r="O116">
        <v>0</v>
      </c>
      <c r="P116">
        <v>0</v>
      </c>
      <c r="Q116">
        <v>20</v>
      </c>
      <c r="R116">
        <v>80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</v>
      </c>
      <c r="AB116">
        <v>0</v>
      </c>
      <c r="AC116">
        <v>0</v>
      </c>
      <c r="AD116">
        <v>9</v>
      </c>
      <c r="AE116">
        <v>101611</v>
      </c>
      <c r="AF116">
        <v>100</v>
      </c>
      <c r="AG116">
        <v>0</v>
      </c>
      <c r="AH116">
        <v>116</v>
      </c>
      <c r="AJ116">
        <v>1</v>
      </c>
      <c r="AK116">
        <v>7300</v>
      </c>
      <c r="AL116">
        <v>7400</v>
      </c>
      <c r="AM116">
        <v>8030</v>
      </c>
    </row>
    <row r="117" spans="1:44">
      <c r="A117">
        <v>613</v>
      </c>
      <c r="B117" t="s">
        <v>147</v>
      </c>
      <c r="C117">
        <v>20</v>
      </c>
      <c r="D117">
        <v>5</v>
      </c>
      <c r="E117">
        <v>8</v>
      </c>
      <c r="F117">
        <v>10</v>
      </c>
      <c r="G117">
        <v>30</v>
      </c>
      <c r="H117">
        <v>25</v>
      </c>
      <c r="I117">
        <v>10</v>
      </c>
      <c r="J117">
        <v>25</v>
      </c>
      <c r="K117">
        <v>150</v>
      </c>
      <c r="L117">
        <v>3</v>
      </c>
      <c r="M117">
        <v>20</v>
      </c>
      <c r="N117">
        <v>0</v>
      </c>
      <c r="O117">
        <v>0</v>
      </c>
      <c r="P117">
        <v>0</v>
      </c>
      <c r="Q117">
        <v>50</v>
      </c>
      <c r="R117">
        <v>50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</v>
      </c>
      <c r="AB117">
        <v>0</v>
      </c>
      <c r="AC117">
        <v>0</v>
      </c>
      <c r="AD117">
        <v>8</v>
      </c>
      <c r="AE117">
        <v>101612</v>
      </c>
      <c r="AF117">
        <v>100</v>
      </c>
      <c r="AG117">
        <v>0</v>
      </c>
      <c r="AH117">
        <v>117</v>
      </c>
      <c r="AJ117">
        <v>1</v>
      </c>
      <c r="AK117">
        <v>7300</v>
      </c>
      <c r="AL117">
        <v>7400</v>
      </c>
      <c r="AM117">
        <v>8130</v>
      </c>
    </row>
    <row r="118" spans="1:44">
      <c r="A118">
        <v>614</v>
      </c>
      <c r="B118" t="s">
        <v>148</v>
      </c>
      <c r="C118">
        <v>20</v>
      </c>
      <c r="D118">
        <v>5</v>
      </c>
      <c r="E118">
        <v>8</v>
      </c>
      <c r="F118">
        <v>13</v>
      </c>
      <c r="G118">
        <v>35</v>
      </c>
      <c r="H118">
        <v>26</v>
      </c>
      <c r="I118">
        <v>6</v>
      </c>
      <c r="J118">
        <v>20</v>
      </c>
      <c r="K118">
        <v>150</v>
      </c>
      <c r="L118">
        <v>3</v>
      </c>
      <c r="M118">
        <v>20</v>
      </c>
      <c r="N118">
        <v>0</v>
      </c>
      <c r="O118">
        <v>0</v>
      </c>
      <c r="P118">
        <v>20</v>
      </c>
      <c r="Q118">
        <v>80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</v>
      </c>
      <c r="AB118">
        <v>0</v>
      </c>
      <c r="AC118">
        <v>0</v>
      </c>
      <c r="AD118">
        <v>8</v>
      </c>
      <c r="AE118">
        <v>101613</v>
      </c>
      <c r="AF118">
        <v>100</v>
      </c>
      <c r="AG118">
        <v>0</v>
      </c>
      <c r="AH118">
        <v>118</v>
      </c>
      <c r="AJ118">
        <v>1</v>
      </c>
      <c r="AK118">
        <v>7300</v>
      </c>
      <c r="AL118">
        <v>7400</v>
      </c>
      <c r="AM118">
        <v>930</v>
      </c>
    </row>
    <row r="119" spans="1:44">
      <c r="A119">
        <v>615</v>
      </c>
      <c r="B119" t="s">
        <v>149</v>
      </c>
      <c r="C119">
        <v>20</v>
      </c>
      <c r="D119">
        <v>5</v>
      </c>
      <c r="E119">
        <v>8</v>
      </c>
      <c r="F119">
        <v>11</v>
      </c>
      <c r="G119">
        <v>33</v>
      </c>
      <c r="H119">
        <v>27</v>
      </c>
      <c r="I119">
        <v>8</v>
      </c>
      <c r="J119">
        <v>21</v>
      </c>
      <c r="K119">
        <v>150</v>
      </c>
      <c r="L119">
        <v>3</v>
      </c>
      <c r="M119">
        <v>20</v>
      </c>
      <c r="N119">
        <v>0</v>
      </c>
      <c r="O119">
        <v>0</v>
      </c>
      <c r="P119">
        <v>80</v>
      </c>
      <c r="Q119">
        <v>0</v>
      </c>
      <c r="R119">
        <v>0</v>
      </c>
      <c r="S119">
        <v>20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</v>
      </c>
      <c r="AB119">
        <v>0</v>
      </c>
      <c r="AC119">
        <v>0</v>
      </c>
      <c r="AD119">
        <v>8</v>
      </c>
      <c r="AE119">
        <v>101614</v>
      </c>
      <c r="AF119">
        <v>100</v>
      </c>
      <c r="AG119">
        <v>0</v>
      </c>
      <c r="AH119">
        <v>119</v>
      </c>
      <c r="AJ119">
        <v>1</v>
      </c>
      <c r="AK119">
        <v>7300</v>
      </c>
      <c r="AL119">
        <v>7400</v>
      </c>
      <c r="AM119">
        <v>1130</v>
      </c>
    </row>
    <row r="120" spans="1:44">
      <c r="A120">
        <v>616</v>
      </c>
      <c r="B120" t="s">
        <v>150</v>
      </c>
      <c r="C120">
        <v>20</v>
      </c>
      <c r="D120">
        <v>5</v>
      </c>
      <c r="E120">
        <v>8</v>
      </c>
      <c r="F120">
        <v>7</v>
      </c>
      <c r="G120">
        <v>22</v>
      </c>
      <c r="H120">
        <v>27</v>
      </c>
      <c r="I120">
        <v>9</v>
      </c>
      <c r="J120">
        <v>35</v>
      </c>
      <c r="K120">
        <v>300</v>
      </c>
      <c r="L120">
        <v>6</v>
      </c>
      <c r="M120">
        <v>50</v>
      </c>
      <c r="N120">
        <v>0</v>
      </c>
      <c r="O120">
        <v>0</v>
      </c>
      <c r="P120">
        <v>50</v>
      </c>
      <c r="Q120">
        <v>0</v>
      </c>
      <c r="R120">
        <v>0</v>
      </c>
      <c r="S120">
        <v>50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4</v>
      </c>
      <c r="AB120">
        <v>0</v>
      </c>
      <c r="AC120">
        <v>0</v>
      </c>
      <c r="AD120">
        <v>9</v>
      </c>
      <c r="AE120">
        <v>101615</v>
      </c>
      <c r="AF120">
        <v>100</v>
      </c>
      <c r="AG120">
        <v>0</v>
      </c>
      <c r="AH120">
        <v>120</v>
      </c>
      <c r="AJ120">
        <v>1</v>
      </c>
      <c r="AK120">
        <v>7300</v>
      </c>
      <c r="AL120">
        <v>7400</v>
      </c>
      <c r="AM120">
        <v>1330</v>
      </c>
      <c r="AN120">
        <v>1430</v>
      </c>
      <c r="AO120">
        <v>1530</v>
      </c>
      <c r="AP120">
        <v>1630</v>
      </c>
      <c r="AQ120">
        <v>1730</v>
      </c>
      <c r="AR120">
        <v>1830</v>
      </c>
    </row>
    <row r="121" spans="1:44">
      <c r="A121">
        <v>621</v>
      </c>
      <c r="B121" t="s">
        <v>151</v>
      </c>
      <c r="C121">
        <v>20</v>
      </c>
      <c r="D121">
        <v>5</v>
      </c>
      <c r="E121">
        <v>8</v>
      </c>
      <c r="F121">
        <v>18</v>
      </c>
      <c r="G121">
        <v>28</v>
      </c>
      <c r="H121">
        <v>44</v>
      </c>
      <c r="I121">
        <v>5</v>
      </c>
      <c r="J121">
        <v>10</v>
      </c>
      <c r="K121">
        <v>200</v>
      </c>
      <c r="L121">
        <v>4</v>
      </c>
      <c r="M121">
        <v>10</v>
      </c>
      <c r="N121">
        <v>0</v>
      </c>
      <c r="O121">
        <v>0</v>
      </c>
      <c r="P121">
        <v>0</v>
      </c>
      <c r="Q121">
        <v>100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7</v>
      </c>
      <c r="AE121">
        <v>101620</v>
      </c>
      <c r="AF121">
        <v>100</v>
      </c>
      <c r="AG121">
        <v>0</v>
      </c>
      <c r="AH121">
        <v>121</v>
      </c>
      <c r="AJ121">
        <v>1</v>
      </c>
      <c r="AK121">
        <v>7300</v>
      </c>
      <c r="AL121">
        <v>7400</v>
      </c>
      <c r="AM121">
        <v>330</v>
      </c>
    </row>
    <row r="122" spans="1:44">
      <c r="A122">
        <v>622</v>
      </c>
      <c r="B122" t="s">
        <v>152</v>
      </c>
      <c r="C122">
        <v>20</v>
      </c>
      <c r="D122">
        <v>5</v>
      </c>
      <c r="E122">
        <v>8</v>
      </c>
      <c r="F122">
        <v>13</v>
      </c>
      <c r="G122">
        <v>36</v>
      </c>
      <c r="H122">
        <v>41</v>
      </c>
      <c r="I122">
        <v>4</v>
      </c>
      <c r="J122">
        <v>11</v>
      </c>
      <c r="K122">
        <v>200</v>
      </c>
      <c r="L122">
        <v>4</v>
      </c>
      <c r="M122">
        <v>10</v>
      </c>
      <c r="N122">
        <v>0</v>
      </c>
      <c r="O122">
        <v>0</v>
      </c>
      <c r="P122">
        <v>100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7</v>
      </c>
      <c r="AE122">
        <v>101621</v>
      </c>
      <c r="AF122">
        <v>100</v>
      </c>
      <c r="AG122">
        <v>0</v>
      </c>
      <c r="AH122">
        <v>122</v>
      </c>
      <c r="AJ122">
        <v>1</v>
      </c>
      <c r="AK122">
        <v>7300</v>
      </c>
      <c r="AL122">
        <v>7400</v>
      </c>
    </row>
    <row r="123" spans="1:44">
      <c r="A123">
        <v>623</v>
      </c>
      <c r="B123" t="s">
        <v>153</v>
      </c>
      <c r="C123">
        <v>20</v>
      </c>
      <c r="D123">
        <v>5</v>
      </c>
      <c r="E123">
        <v>8</v>
      </c>
      <c r="F123">
        <v>8</v>
      </c>
      <c r="G123">
        <v>30</v>
      </c>
      <c r="H123">
        <v>46</v>
      </c>
      <c r="I123">
        <v>6</v>
      </c>
      <c r="J123">
        <v>15</v>
      </c>
      <c r="K123">
        <v>200</v>
      </c>
      <c r="L123">
        <v>4</v>
      </c>
      <c r="M123">
        <v>10</v>
      </c>
      <c r="N123">
        <v>0</v>
      </c>
      <c r="O123">
        <v>0</v>
      </c>
      <c r="P123">
        <v>0</v>
      </c>
      <c r="Q123">
        <v>0</v>
      </c>
      <c r="R123">
        <v>100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1</v>
      </c>
      <c r="AB123">
        <v>0</v>
      </c>
      <c r="AC123">
        <v>0</v>
      </c>
      <c r="AD123">
        <v>7</v>
      </c>
      <c r="AE123">
        <v>101622</v>
      </c>
      <c r="AF123">
        <v>100</v>
      </c>
      <c r="AG123">
        <v>0</v>
      </c>
      <c r="AH123">
        <v>123</v>
      </c>
      <c r="AJ123">
        <v>1</v>
      </c>
      <c r="AK123">
        <v>7300</v>
      </c>
      <c r="AL123">
        <v>7400</v>
      </c>
    </row>
    <row r="124" spans="1:44">
      <c r="A124">
        <v>624</v>
      </c>
      <c r="B124" t="s">
        <v>154</v>
      </c>
      <c r="C124">
        <v>20</v>
      </c>
      <c r="D124">
        <v>5</v>
      </c>
      <c r="E124">
        <v>8</v>
      </c>
      <c r="F124">
        <v>12</v>
      </c>
      <c r="G124">
        <v>39</v>
      </c>
      <c r="H124">
        <v>38</v>
      </c>
      <c r="I124">
        <v>3</v>
      </c>
      <c r="J124">
        <v>13</v>
      </c>
      <c r="K124">
        <v>200</v>
      </c>
      <c r="L124">
        <v>4</v>
      </c>
      <c r="M124">
        <v>10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1</v>
      </c>
      <c r="AB124">
        <v>0</v>
      </c>
      <c r="AC124">
        <v>0</v>
      </c>
      <c r="AD124">
        <v>7</v>
      </c>
      <c r="AE124">
        <v>101623</v>
      </c>
      <c r="AF124">
        <v>100</v>
      </c>
      <c r="AG124">
        <v>0</v>
      </c>
      <c r="AH124">
        <v>124</v>
      </c>
      <c r="AJ124">
        <v>1</v>
      </c>
      <c r="AK124">
        <v>7300</v>
      </c>
      <c r="AL124">
        <v>7400</v>
      </c>
    </row>
    <row r="125" spans="1:44">
      <c r="A125">
        <v>631</v>
      </c>
      <c r="B125" t="s">
        <v>155</v>
      </c>
      <c r="C125">
        <v>20</v>
      </c>
      <c r="D125">
        <v>5</v>
      </c>
      <c r="E125">
        <v>8</v>
      </c>
      <c r="F125">
        <v>14</v>
      </c>
      <c r="G125">
        <v>30</v>
      </c>
      <c r="H125">
        <v>33</v>
      </c>
      <c r="I125">
        <v>9</v>
      </c>
      <c r="J125">
        <v>9</v>
      </c>
      <c r="K125">
        <v>100</v>
      </c>
      <c r="L125">
        <v>2</v>
      </c>
      <c r="M125">
        <v>30</v>
      </c>
      <c r="N125">
        <v>0</v>
      </c>
      <c r="O125">
        <v>0</v>
      </c>
      <c r="P125">
        <v>0</v>
      </c>
      <c r="Q125">
        <v>20</v>
      </c>
      <c r="R125">
        <v>80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</v>
      </c>
      <c r="AB125">
        <v>0</v>
      </c>
      <c r="AC125">
        <v>0</v>
      </c>
      <c r="AD125">
        <v>9</v>
      </c>
      <c r="AE125">
        <v>101630</v>
      </c>
      <c r="AF125">
        <v>100</v>
      </c>
      <c r="AG125">
        <v>0</v>
      </c>
      <c r="AH125">
        <v>125</v>
      </c>
      <c r="AJ125">
        <v>1</v>
      </c>
      <c r="AK125">
        <v>7300</v>
      </c>
      <c r="AL125">
        <v>7400</v>
      </c>
      <c r="AM125">
        <v>30</v>
      </c>
    </row>
    <row r="126" spans="1:44">
      <c r="A126">
        <v>632</v>
      </c>
      <c r="B126" t="s">
        <v>156</v>
      </c>
      <c r="C126">
        <v>20</v>
      </c>
      <c r="D126">
        <v>5</v>
      </c>
      <c r="E126">
        <v>8</v>
      </c>
      <c r="F126">
        <v>16</v>
      </c>
      <c r="G126">
        <v>29</v>
      </c>
      <c r="H126">
        <v>34</v>
      </c>
      <c r="I126">
        <v>8</v>
      </c>
      <c r="J126">
        <v>8</v>
      </c>
      <c r="K126">
        <v>100</v>
      </c>
      <c r="L126">
        <v>2</v>
      </c>
      <c r="M126">
        <v>30</v>
      </c>
      <c r="N126">
        <v>0</v>
      </c>
      <c r="O126">
        <v>0</v>
      </c>
      <c r="P126">
        <v>0</v>
      </c>
      <c r="Q126">
        <v>80</v>
      </c>
      <c r="R126">
        <v>20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</v>
      </c>
      <c r="AB126">
        <v>0</v>
      </c>
      <c r="AC126">
        <v>0</v>
      </c>
      <c r="AD126">
        <v>9</v>
      </c>
      <c r="AE126">
        <v>101631</v>
      </c>
      <c r="AF126">
        <v>100</v>
      </c>
      <c r="AG126">
        <v>0</v>
      </c>
      <c r="AH126">
        <v>126</v>
      </c>
      <c r="AJ126">
        <v>1</v>
      </c>
      <c r="AK126">
        <v>7300</v>
      </c>
      <c r="AL126">
        <v>7400</v>
      </c>
      <c r="AM126">
        <v>7830</v>
      </c>
    </row>
    <row r="127" spans="1:44">
      <c r="A127">
        <v>633</v>
      </c>
      <c r="B127" t="s">
        <v>157</v>
      </c>
      <c r="C127">
        <v>20</v>
      </c>
      <c r="D127">
        <v>5</v>
      </c>
      <c r="E127">
        <v>8</v>
      </c>
      <c r="F127">
        <v>12</v>
      </c>
      <c r="G127">
        <v>32</v>
      </c>
      <c r="H127">
        <v>35</v>
      </c>
      <c r="I127">
        <v>10</v>
      </c>
      <c r="J127">
        <v>6</v>
      </c>
      <c r="K127">
        <v>100</v>
      </c>
      <c r="L127">
        <v>2</v>
      </c>
      <c r="M127">
        <v>30</v>
      </c>
      <c r="N127">
        <v>0</v>
      </c>
      <c r="O127">
        <v>0</v>
      </c>
      <c r="P127">
        <v>80</v>
      </c>
      <c r="Q127">
        <v>0</v>
      </c>
      <c r="R127">
        <v>0</v>
      </c>
      <c r="S127">
        <v>20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3</v>
      </c>
      <c r="AB127">
        <v>0</v>
      </c>
      <c r="AC127">
        <v>0</v>
      </c>
      <c r="AD127">
        <v>9</v>
      </c>
      <c r="AE127">
        <v>101632</v>
      </c>
      <c r="AF127">
        <v>100</v>
      </c>
      <c r="AG127">
        <v>0</v>
      </c>
      <c r="AH127">
        <v>127</v>
      </c>
      <c r="AJ127">
        <v>1</v>
      </c>
      <c r="AK127">
        <v>7300</v>
      </c>
      <c r="AL127">
        <v>7400</v>
      </c>
      <c r="AM127">
        <v>330</v>
      </c>
    </row>
    <row r="128" spans="1:44">
      <c r="A128">
        <v>634</v>
      </c>
      <c r="B128" t="s">
        <v>158</v>
      </c>
      <c r="C128">
        <v>20</v>
      </c>
      <c r="D128">
        <v>5</v>
      </c>
      <c r="E128">
        <v>8</v>
      </c>
      <c r="F128">
        <v>20</v>
      </c>
      <c r="G128">
        <v>28</v>
      </c>
      <c r="H128">
        <v>32</v>
      </c>
      <c r="I128">
        <v>5</v>
      </c>
      <c r="J128">
        <v>10</v>
      </c>
      <c r="K128">
        <v>100</v>
      </c>
      <c r="L128">
        <v>2</v>
      </c>
      <c r="M128">
        <v>30</v>
      </c>
      <c r="N128">
        <v>0</v>
      </c>
      <c r="O128">
        <v>0</v>
      </c>
      <c r="P128">
        <v>20</v>
      </c>
      <c r="Q128">
        <v>0</v>
      </c>
      <c r="R128">
        <v>0</v>
      </c>
      <c r="S128">
        <v>80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3</v>
      </c>
      <c r="AB128">
        <v>0</v>
      </c>
      <c r="AC128">
        <v>0</v>
      </c>
      <c r="AD128">
        <v>9</v>
      </c>
      <c r="AE128">
        <v>101633</v>
      </c>
      <c r="AF128">
        <v>100</v>
      </c>
      <c r="AG128">
        <v>0</v>
      </c>
      <c r="AH128">
        <v>128</v>
      </c>
      <c r="AJ128">
        <v>1</v>
      </c>
      <c r="AK128">
        <v>7300</v>
      </c>
      <c r="AL128">
        <v>830</v>
      </c>
    </row>
    <row r="129" spans="1:39">
      <c r="A129">
        <v>701</v>
      </c>
      <c r="B129" t="s">
        <v>159</v>
      </c>
      <c r="C129">
        <v>20</v>
      </c>
      <c r="D129">
        <v>5</v>
      </c>
      <c r="E129">
        <v>1</v>
      </c>
      <c r="F129">
        <v>20</v>
      </c>
      <c r="G129">
        <v>30</v>
      </c>
      <c r="H129">
        <v>30</v>
      </c>
      <c r="I129">
        <v>10</v>
      </c>
      <c r="J129">
        <v>10</v>
      </c>
      <c r="K129">
        <v>150</v>
      </c>
      <c r="L129">
        <v>3</v>
      </c>
      <c r="M129">
        <v>20</v>
      </c>
      <c r="N129">
        <v>0</v>
      </c>
      <c r="O129">
        <v>0</v>
      </c>
      <c r="P129">
        <v>70</v>
      </c>
      <c r="Q129">
        <v>0</v>
      </c>
      <c r="R129">
        <v>0</v>
      </c>
      <c r="S129">
        <v>30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2</v>
      </c>
      <c r="AB129">
        <v>0</v>
      </c>
      <c r="AC129">
        <v>0</v>
      </c>
      <c r="AD129">
        <v>8</v>
      </c>
      <c r="AE129">
        <v>101700</v>
      </c>
      <c r="AF129">
        <v>100</v>
      </c>
      <c r="AG129">
        <v>0</v>
      </c>
      <c r="AH129">
        <v>129</v>
      </c>
      <c r="AJ129">
        <v>1</v>
      </c>
      <c r="AK129">
        <v>7300</v>
      </c>
      <c r="AL129">
        <v>7400</v>
      </c>
    </row>
    <row r="130" spans="1:39">
      <c r="A130">
        <v>702</v>
      </c>
      <c r="B130" t="s">
        <v>160</v>
      </c>
      <c r="C130">
        <v>20</v>
      </c>
      <c r="D130">
        <v>5</v>
      </c>
      <c r="E130">
        <v>1</v>
      </c>
      <c r="F130">
        <v>16</v>
      </c>
      <c r="G130">
        <v>35</v>
      </c>
      <c r="H130">
        <v>35</v>
      </c>
      <c r="I130">
        <v>6</v>
      </c>
      <c r="J130">
        <v>8</v>
      </c>
      <c r="K130">
        <v>150</v>
      </c>
      <c r="L130">
        <v>3</v>
      </c>
      <c r="M130">
        <v>20</v>
      </c>
      <c r="N130">
        <v>0</v>
      </c>
      <c r="O130">
        <v>0</v>
      </c>
      <c r="P130">
        <v>30</v>
      </c>
      <c r="Q130">
        <v>70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2</v>
      </c>
      <c r="AB130">
        <v>0</v>
      </c>
      <c r="AC130">
        <v>0</v>
      </c>
      <c r="AD130">
        <v>8</v>
      </c>
      <c r="AE130">
        <v>101701</v>
      </c>
      <c r="AF130">
        <v>100</v>
      </c>
      <c r="AG130">
        <v>0</v>
      </c>
      <c r="AH130">
        <v>130</v>
      </c>
      <c r="AJ130">
        <v>1</v>
      </c>
      <c r="AK130">
        <v>7300</v>
      </c>
      <c r="AL130">
        <v>7400</v>
      </c>
      <c r="AM130">
        <v>30</v>
      </c>
    </row>
    <row r="131" spans="1:39">
      <c r="A131">
        <v>703</v>
      </c>
      <c r="B131" t="s">
        <v>161</v>
      </c>
      <c r="C131">
        <v>20</v>
      </c>
      <c r="D131">
        <v>5</v>
      </c>
      <c r="E131">
        <v>1</v>
      </c>
      <c r="F131">
        <v>18</v>
      </c>
      <c r="G131">
        <v>29</v>
      </c>
      <c r="H131">
        <v>28</v>
      </c>
      <c r="I131">
        <v>13</v>
      </c>
      <c r="J131">
        <v>12</v>
      </c>
      <c r="K131">
        <v>150</v>
      </c>
      <c r="L131">
        <v>3</v>
      </c>
      <c r="M131">
        <v>20</v>
      </c>
      <c r="N131">
        <v>0</v>
      </c>
      <c r="O131">
        <v>0</v>
      </c>
      <c r="P131">
        <v>0</v>
      </c>
      <c r="Q131">
        <v>30</v>
      </c>
      <c r="R131">
        <v>70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</v>
      </c>
      <c r="AB131">
        <v>0</v>
      </c>
      <c r="AC131">
        <v>0</v>
      </c>
      <c r="AD131">
        <v>8</v>
      </c>
      <c r="AE131">
        <v>101702</v>
      </c>
      <c r="AF131">
        <v>100</v>
      </c>
      <c r="AG131">
        <v>0</v>
      </c>
      <c r="AH131">
        <v>131</v>
      </c>
      <c r="AJ131">
        <v>1</v>
      </c>
      <c r="AK131">
        <v>7300</v>
      </c>
      <c r="AL131">
        <v>7400</v>
      </c>
    </row>
    <row r="132" spans="1:39">
      <c r="A132">
        <v>704</v>
      </c>
      <c r="B132" t="s">
        <v>162</v>
      </c>
      <c r="C132">
        <v>20</v>
      </c>
      <c r="D132">
        <v>5</v>
      </c>
      <c r="E132">
        <v>1</v>
      </c>
      <c r="F132">
        <v>21</v>
      </c>
      <c r="G132">
        <v>34</v>
      </c>
      <c r="H132">
        <v>26</v>
      </c>
      <c r="I132">
        <v>8</v>
      </c>
      <c r="J132">
        <v>11</v>
      </c>
      <c r="K132">
        <v>150</v>
      </c>
      <c r="L132">
        <v>3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30</v>
      </c>
      <c r="S132">
        <v>70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2</v>
      </c>
      <c r="AB132">
        <v>0</v>
      </c>
      <c r="AC132">
        <v>0</v>
      </c>
      <c r="AD132">
        <v>8</v>
      </c>
      <c r="AE132">
        <v>101703</v>
      </c>
      <c r="AF132">
        <v>100</v>
      </c>
      <c r="AG132">
        <v>0</v>
      </c>
      <c r="AH132">
        <v>132</v>
      </c>
      <c r="AJ132">
        <v>1</v>
      </c>
      <c r="AK132">
        <v>7300</v>
      </c>
      <c r="AL132">
        <v>7400</v>
      </c>
    </row>
    <row r="133" spans="1:39">
      <c r="A133">
        <v>711</v>
      </c>
      <c r="B133" t="s">
        <v>163</v>
      </c>
      <c r="C133">
        <v>20</v>
      </c>
      <c r="D133">
        <v>5</v>
      </c>
      <c r="E133">
        <v>1</v>
      </c>
      <c r="F133">
        <v>27</v>
      </c>
      <c r="G133">
        <v>26</v>
      </c>
      <c r="H133">
        <v>30</v>
      </c>
      <c r="I133">
        <v>18</v>
      </c>
      <c r="J133">
        <v>9</v>
      </c>
      <c r="K133">
        <v>250</v>
      </c>
      <c r="L133">
        <v>5</v>
      </c>
      <c r="M133">
        <v>0</v>
      </c>
      <c r="N133">
        <v>0</v>
      </c>
      <c r="O133">
        <v>0</v>
      </c>
      <c r="P133">
        <v>100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6</v>
      </c>
      <c r="AE133">
        <v>101710</v>
      </c>
      <c r="AF133">
        <v>100</v>
      </c>
      <c r="AG133">
        <v>0</v>
      </c>
      <c r="AH133">
        <v>133</v>
      </c>
      <c r="AJ133">
        <v>1</v>
      </c>
      <c r="AK133">
        <v>7300</v>
      </c>
      <c r="AL133">
        <v>7400</v>
      </c>
      <c r="AM133">
        <v>7530</v>
      </c>
    </row>
    <row r="134" spans="1:39">
      <c r="A134">
        <v>712</v>
      </c>
      <c r="B134" t="s">
        <v>164</v>
      </c>
      <c r="C134">
        <v>20</v>
      </c>
      <c r="D134">
        <v>5</v>
      </c>
      <c r="E134">
        <v>1</v>
      </c>
      <c r="F134">
        <v>28</v>
      </c>
      <c r="G134">
        <v>28</v>
      </c>
      <c r="H134">
        <v>29</v>
      </c>
      <c r="I134">
        <v>15</v>
      </c>
      <c r="J134">
        <v>10</v>
      </c>
      <c r="K134">
        <v>250</v>
      </c>
      <c r="L134">
        <v>5</v>
      </c>
      <c r="M134">
        <v>0</v>
      </c>
      <c r="N134">
        <v>0</v>
      </c>
      <c r="O134">
        <v>0</v>
      </c>
      <c r="P134">
        <v>0</v>
      </c>
      <c r="Q134">
        <v>100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6</v>
      </c>
      <c r="AE134">
        <v>101711</v>
      </c>
      <c r="AF134">
        <v>100</v>
      </c>
      <c r="AG134">
        <v>0</v>
      </c>
      <c r="AH134">
        <v>134</v>
      </c>
      <c r="AJ134">
        <v>1</v>
      </c>
      <c r="AK134">
        <v>7300</v>
      </c>
      <c r="AL134">
        <v>7400</v>
      </c>
      <c r="AM134">
        <v>7830</v>
      </c>
    </row>
    <row r="135" spans="1:39">
      <c r="A135">
        <v>713</v>
      </c>
      <c r="B135" t="s">
        <v>165</v>
      </c>
      <c r="C135">
        <v>20</v>
      </c>
      <c r="D135">
        <v>5</v>
      </c>
      <c r="E135">
        <v>1</v>
      </c>
      <c r="F135">
        <v>31</v>
      </c>
      <c r="G135">
        <v>31</v>
      </c>
      <c r="H135">
        <v>23</v>
      </c>
      <c r="I135">
        <v>14</v>
      </c>
      <c r="J135">
        <v>11</v>
      </c>
      <c r="K135">
        <v>250</v>
      </c>
      <c r="L135">
        <v>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100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6</v>
      </c>
      <c r="AE135">
        <v>101712</v>
      </c>
      <c r="AF135">
        <v>100</v>
      </c>
      <c r="AG135">
        <v>0</v>
      </c>
      <c r="AH135">
        <v>135</v>
      </c>
      <c r="AJ135">
        <v>1</v>
      </c>
      <c r="AK135">
        <v>7300</v>
      </c>
      <c r="AL135">
        <v>7400</v>
      </c>
    </row>
    <row r="136" spans="1:39">
      <c r="A136">
        <v>714</v>
      </c>
      <c r="B136" t="s">
        <v>166</v>
      </c>
      <c r="C136">
        <v>20</v>
      </c>
      <c r="D136">
        <v>5</v>
      </c>
      <c r="E136">
        <v>1</v>
      </c>
      <c r="F136">
        <v>30</v>
      </c>
      <c r="G136">
        <v>28</v>
      </c>
      <c r="H136">
        <v>21</v>
      </c>
      <c r="I136">
        <v>18</v>
      </c>
      <c r="J136">
        <v>13</v>
      </c>
      <c r="K136">
        <v>250</v>
      </c>
      <c r="L136">
        <v>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6</v>
      </c>
      <c r="AE136">
        <v>101713</v>
      </c>
      <c r="AF136">
        <v>100</v>
      </c>
      <c r="AG136">
        <v>0</v>
      </c>
      <c r="AH136">
        <v>136</v>
      </c>
      <c r="AJ136">
        <v>1</v>
      </c>
      <c r="AK136">
        <v>7300</v>
      </c>
      <c r="AL136">
        <v>7400</v>
      </c>
    </row>
    <row r="137" spans="1:39">
      <c r="A137">
        <v>715</v>
      </c>
      <c r="B137" t="s">
        <v>167</v>
      </c>
      <c r="C137">
        <v>20</v>
      </c>
      <c r="D137">
        <v>5</v>
      </c>
      <c r="E137">
        <v>1</v>
      </c>
      <c r="F137">
        <v>30</v>
      </c>
      <c r="G137">
        <v>28</v>
      </c>
      <c r="H137">
        <v>24</v>
      </c>
      <c r="I137">
        <v>17</v>
      </c>
      <c r="J137">
        <v>16</v>
      </c>
      <c r="K137">
        <v>250</v>
      </c>
      <c r="L137">
        <v>5</v>
      </c>
      <c r="M137">
        <v>0</v>
      </c>
      <c r="N137">
        <v>0</v>
      </c>
      <c r="O137">
        <v>0</v>
      </c>
      <c r="P137">
        <v>0</v>
      </c>
      <c r="Q137">
        <v>50</v>
      </c>
      <c r="R137">
        <v>50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2</v>
      </c>
      <c r="AA137">
        <v>0</v>
      </c>
      <c r="AB137">
        <v>0</v>
      </c>
      <c r="AC137">
        <v>0</v>
      </c>
      <c r="AD137">
        <v>6</v>
      </c>
      <c r="AE137">
        <v>101714</v>
      </c>
      <c r="AF137">
        <v>100</v>
      </c>
      <c r="AG137">
        <v>0</v>
      </c>
      <c r="AH137">
        <v>137</v>
      </c>
      <c r="AJ137">
        <v>1</v>
      </c>
      <c r="AK137">
        <v>7300</v>
      </c>
      <c r="AL137">
        <v>7400</v>
      </c>
    </row>
    <row r="138" spans="1:39">
      <c r="A138">
        <v>721</v>
      </c>
      <c r="B138" t="s">
        <v>168</v>
      </c>
      <c r="C138">
        <v>20</v>
      </c>
      <c r="D138">
        <v>5</v>
      </c>
      <c r="E138">
        <v>1</v>
      </c>
      <c r="F138">
        <v>27</v>
      </c>
      <c r="G138">
        <v>32</v>
      </c>
      <c r="H138">
        <v>32</v>
      </c>
      <c r="I138">
        <v>13</v>
      </c>
      <c r="J138">
        <v>6</v>
      </c>
      <c r="K138">
        <v>200</v>
      </c>
      <c r="L138">
        <v>4</v>
      </c>
      <c r="M138">
        <v>10</v>
      </c>
      <c r="N138">
        <v>0</v>
      </c>
      <c r="O138">
        <v>0</v>
      </c>
      <c r="P138">
        <v>80</v>
      </c>
      <c r="Q138">
        <v>20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7</v>
      </c>
      <c r="AE138">
        <v>101720</v>
      </c>
      <c r="AF138">
        <v>100</v>
      </c>
      <c r="AG138">
        <v>0</v>
      </c>
      <c r="AH138">
        <v>138</v>
      </c>
      <c r="AJ138">
        <v>1</v>
      </c>
      <c r="AK138">
        <v>7300</v>
      </c>
      <c r="AL138">
        <v>7400</v>
      </c>
      <c r="AM138">
        <v>330</v>
      </c>
    </row>
    <row r="139" spans="1:39">
      <c r="A139">
        <v>722</v>
      </c>
      <c r="B139" t="s">
        <v>169</v>
      </c>
      <c r="C139">
        <v>20</v>
      </c>
      <c r="D139">
        <v>5</v>
      </c>
      <c r="E139">
        <v>1</v>
      </c>
      <c r="F139">
        <v>34</v>
      </c>
      <c r="G139">
        <v>36</v>
      </c>
      <c r="H139">
        <v>32</v>
      </c>
      <c r="I139">
        <v>9</v>
      </c>
      <c r="J139">
        <v>4</v>
      </c>
      <c r="K139">
        <v>200</v>
      </c>
      <c r="L139">
        <v>4</v>
      </c>
      <c r="M139">
        <v>10</v>
      </c>
      <c r="N139">
        <v>0</v>
      </c>
      <c r="O139">
        <v>0</v>
      </c>
      <c r="P139">
        <v>0</v>
      </c>
      <c r="Q139">
        <v>80</v>
      </c>
      <c r="R139">
        <v>20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7</v>
      </c>
      <c r="AE139">
        <v>101721</v>
      </c>
      <c r="AF139">
        <v>100</v>
      </c>
      <c r="AG139">
        <v>0</v>
      </c>
      <c r="AH139">
        <v>139</v>
      </c>
      <c r="AJ139">
        <v>1</v>
      </c>
      <c r="AK139">
        <v>7300</v>
      </c>
      <c r="AL139">
        <v>7400</v>
      </c>
      <c r="AM139">
        <v>7730</v>
      </c>
    </row>
    <row r="140" spans="1:39">
      <c r="A140">
        <v>723</v>
      </c>
      <c r="B140" t="s">
        <v>170</v>
      </c>
      <c r="C140">
        <v>20</v>
      </c>
      <c r="D140">
        <v>5</v>
      </c>
      <c r="E140">
        <v>1</v>
      </c>
      <c r="F140">
        <v>30</v>
      </c>
      <c r="G140">
        <v>35</v>
      </c>
      <c r="H140">
        <v>35</v>
      </c>
      <c r="I140">
        <v>10</v>
      </c>
      <c r="J140">
        <v>5</v>
      </c>
      <c r="K140">
        <v>200</v>
      </c>
      <c r="L140">
        <v>4</v>
      </c>
      <c r="M140">
        <v>10</v>
      </c>
      <c r="N140">
        <v>0</v>
      </c>
      <c r="O140">
        <v>0</v>
      </c>
      <c r="P140">
        <v>0</v>
      </c>
      <c r="Q140">
        <v>0</v>
      </c>
      <c r="R140">
        <v>80</v>
      </c>
      <c r="S140">
        <v>20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1</v>
      </c>
      <c r="AB140">
        <v>0</v>
      </c>
      <c r="AC140">
        <v>0</v>
      </c>
      <c r="AD140">
        <v>7</v>
      </c>
      <c r="AE140">
        <v>101722</v>
      </c>
      <c r="AF140">
        <v>100</v>
      </c>
      <c r="AG140">
        <v>0</v>
      </c>
      <c r="AH140">
        <v>140</v>
      </c>
      <c r="AJ140">
        <v>1</v>
      </c>
      <c r="AK140">
        <v>7300</v>
      </c>
      <c r="AL140">
        <v>7400</v>
      </c>
    </row>
    <row r="141" spans="1:39">
      <c r="A141">
        <v>724</v>
      </c>
      <c r="B141" t="s">
        <v>171</v>
      </c>
      <c r="C141">
        <v>20</v>
      </c>
      <c r="D141">
        <v>5</v>
      </c>
      <c r="E141">
        <v>1</v>
      </c>
      <c r="F141">
        <v>33</v>
      </c>
      <c r="G141">
        <v>33</v>
      </c>
      <c r="H141">
        <v>29</v>
      </c>
      <c r="I141">
        <v>8</v>
      </c>
      <c r="J141">
        <v>7</v>
      </c>
      <c r="K141">
        <v>200</v>
      </c>
      <c r="L141">
        <v>4</v>
      </c>
      <c r="M141">
        <v>10</v>
      </c>
      <c r="N141">
        <v>0</v>
      </c>
      <c r="O141">
        <v>0</v>
      </c>
      <c r="P141">
        <v>20</v>
      </c>
      <c r="Q141">
        <v>0</v>
      </c>
      <c r="R141">
        <v>0</v>
      </c>
      <c r="S141">
        <v>80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1</v>
      </c>
      <c r="AB141">
        <v>0</v>
      </c>
      <c r="AC141">
        <v>0</v>
      </c>
      <c r="AD141">
        <v>7</v>
      </c>
      <c r="AE141">
        <v>101723</v>
      </c>
      <c r="AF141">
        <v>100</v>
      </c>
      <c r="AG141">
        <v>0</v>
      </c>
      <c r="AH141">
        <v>141</v>
      </c>
      <c r="AJ141">
        <v>1</v>
      </c>
      <c r="AK141">
        <v>7300</v>
      </c>
      <c r="AL141">
        <v>7400</v>
      </c>
      <c r="AM141">
        <v>1230</v>
      </c>
    </row>
    <row r="142" spans="1:39">
      <c r="A142">
        <v>801</v>
      </c>
      <c r="B142" t="s">
        <v>172</v>
      </c>
      <c r="C142">
        <v>20</v>
      </c>
      <c r="D142">
        <v>5</v>
      </c>
      <c r="E142">
        <v>0</v>
      </c>
      <c r="F142">
        <v>25</v>
      </c>
      <c r="G142">
        <v>25</v>
      </c>
      <c r="H142">
        <v>25</v>
      </c>
      <c r="I142">
        <v>15</v>
      </c>
      <c r="J142">
        <v>5</v>
      </c>
      <c r="K142">
        <v>50</v>
      </c>
      <c r="L142">
        <v>1</v>
      </c>
      <c r="M142">
        <v>40</v>
      </c>
      <c r="N142">
        <v>0</v>
      </c>
      <c r="O142">
        <v>0</v>
      </c>
      <c r="P142">
        <v>70</v>
      </c>
      <c r="Q142">
        <v>30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3</v>
      </c>
      <c r="AB142">
        <v>0</v>
      </c>
      <c r="AC142">
        <v>0</v>
      </c>
      <c r="AD142">
        <v>9</v>
      </c>
      <c r="AE142">
        <v>101800</v>
      </c>
      <c r="AF142">
        <v>100</v>
      </c>
      <c r="AG142">
        <v>0</v>
      </c>
      <c r="AH142">
        <v>142</v>
      </c>
      <c r="AJ142">
        <v>1</v>
      </c>
      <c r="AK142">
        <v>7300</v>
      </c>
      <c r="AL142">
        <v>7400</v>
      </c>
    </row>
    <row r="143" spans="1:39">
      <c r="A143">
        <v>802</v>
      </c>
      <c r="B143" t="s">
        <v>173</v>
      </c>
      <c r="C143">
        <v>20</v>
      </c>
      <c r="D143">
        <v>5</v>
      </c>
      <c r="E143">
        <v>0</v>
      </c>
      <c r="F143">
        <v>21</v>
      </c>
      <c r="G143">
        <v>28</v>
      </c>
      <c r="H143">
        <v>27</v>
      </c>
      <c r="I143">
        <v>18</v>
      </c>
      <c r="J143">
        <v>3</v>
      </c>
      <c r="K143">
        <v>100</v>
      </c>
      <c r="L143">
        <v>2</v>
      </c>
      <c r="M143">
        <v>30</v>
      </c>
      <c r="N143">
        <v>0</v>
      </c>
      <c r="O143">
        <v>0</v>
      </c>
      <c r="P143">
        <v>0</v>
      </c>
      <c r="Q143">
        <v>70</v>
      </c>
      <c r="R143">
        <v>30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</v>
      </c>
      <c r="AB143">
        <v>0</v>
      </c>
      <c r="AC143">
        <v>0</v>
      </c>
      <c r="AD143">
        <v>9</v>
      </c>
      <c r="AE143">
        <v>101801</v>
      </c>
      <c r="AF143">
        <v>100</v>
      </c>
      <c r="AG143">
        <v>0</v>
      </c>
      <c r="AH143">
        <v>143</v>
      </c>
      <c r="AJ143">
        <v>1</v>
      </c>
      <c r="AK143">
        <v>7300</v>
      </c>
      <c r="AL143">
        <v>7400</v>
      </c>
      <c r="AM143">
        <v>30</v>
      </c>
    </row>
    <row r="144" spans="1:39">
      <c r="A144">
        <v>803</v>
      </c>
      <c r="B144" t="s">
        <v>174</v>
      </c>
      <c r="C144">
        <v>20</v>
      </c>
      <c r="D144">
        <v>5</v>
      </c>
      <c r="E144">
        <v>0</v>
      </c>
      <c r="F144">
        <v>20</v>
      </c>
      <c r="G144">
        <v>26</v>
      </c>
      <c r="H144">
        <v>24</v>
      </c>
      <c r="I144">
        <v>13</v>
      </c>
      <c r="J144">
        <v>12</v>
      </c>
      <c r="K144">
        <v>100</v>
      </c>
      <c r="L144">
        <v>2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70</v>
      </c>
      <c r="S144">
        <v>30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3</v>
      </c>
      <c r="AB144">
        <v>0</v>
      </c>
      <c r="AC144">
        <v>0</v>
      </c>
      <c r="AD144">
        <v>9</v>
      </c>
      <c r="AE144">
        <v>101802</v>
      </c>
      <c r="AF144">
        <v>100</v>
      </c>
      <c r="AG144">
        <v>0</v>
      </c>
      <c r="AH144">
        <v>144</v>
      </c>
      <c r="AJ144">
        <v>1</v>
      </c>
      <c r="AK144">
        <v>7300</v>
      </c>
      <c r="AL144">
        <v>7400</v>
      </c>
      <c r="AM144">
        <v>830</v>
      </c>
    </row>
    <row r="145" spans="1:39">
      <c r="A145">
        <v>804</v>
      </c>
      <c r="B145" t="s">
        <v>175</v>
      </c>
      <c r="C145">
        <v>20</v>
      </c>
      <c r="D145">
        <v>5</v>
      </c>
      <c r="E145">
        <v>0</v>
      </c>
      <c r="F145">
        <v>28</v>
      </c>
      <c r="G145">
        <v>24</v>
      </c>
      <c r="H145">
        <v>22</v>
      </c>
      <c r="I145">
        <v>21</v>
      </c>
      <c r="J145">
        <v>2</v>
      </c>
      <c r="K145">
        <v>100</v>
      </c>
      <c r="L145">
        <v>2</v>
      </c>
      <c r="M145">
        <v>30</v>
      </c>
      <c r="N145">
        <v>0</v>
      </c>
      <c r="O145">
        <v>0</v>
      </c>
      <c r="P145">
        <v>30</v>
      </c>
      <c r="Q145">
        <v>0</v>
      </c>
      <c r="R145">
        <v>0</v>
      </c>
      <c r="S145">
        <v>70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3</v>
      </c>
      <c r="AB145">
        <v>0</v>
      </c>
      <c r="AC145">
        <v>0</v>
      </c>
      <c r="AD145">
        <v>9</v>
      </c>
      <c r="AE145">
        <v>101803</v>
      </c>
      <c r="AF145">
        <v>100</v>
      </c>
      <c r="AG145">
        <v>0</v>
      </c>
      <c r="AH145">
        <v>145</v>
      </c>
      <c r="AJ145">
        <v>1</v>
      </c>
      <c r="AK145">
        <v>7300</v>
      </c>
      <c r="AL145">
        <v>7400</v>
      </c>
    </row>
    <row r="146" spans="1:39">
      <c r="A146">
        <v>811</v>
      </c>
      <c r="B146" t="s">
        <v>176</v>
      </c>
      <c r="C146">
        <v>20</v>
      </c>
      <c r="D146">
        <v>5</v>
      </c>
      <c r="E146">
        <v>0</v>
      </c>
      <c r="F146">
        <v>36</v>
      </c>
      <c r="G146">
        <v>33</v>
      </c>
      <c r="H146">
        <v>22</v>
      </c>
      <c r="I146">
        <v>7</v>
      </c>
      <c r="J146">
        <v>12</v>
      </c>
      <c r="K146">
        <v>250</v>
      </c>
      <c r="L146">
        <v>5</v>
      </c>
      <c r="M146">
        <v>0</v>
      </c>
      <c r="N146">
        <v>0</v>
      </c>
      <c r="O146">
        <v>0</v>
      </c>
      <c r="P146">
        <v>100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6</v>
      </c>
      <c r="AE146">
        <v>101810</v>
      </c>
      <c r="AF146">
        <v>100</v>
      </c>
      <c r="AG146">
        <v>0</v>
      </c>
      <c r="AH146">
        <v>146</v>
      </c>
      <c r="AJ146">
        <v>1</v>
      </c>
      <c r="AK146">
        <v>7300</v>
      </c>
      <c r="AL146">
        <v>7400</v>
      </c>
      <c r="AM146">
        <v>330</v>
      </c>
    </row>
    <row r="147" spans="1:39">
      <c r="A147">
        <v>812</v>
      </c>
      <c r="B147" t="s">
        <v>177</v>
      </c>
      <c r="C147">
        <v>20</v>
      </c>
      <c r="D147">
        <v>5</v>
      </c>
      <c r="E147">
        <v>0</v>
      </c>
      <c r="F147">
        <v>32</v>
      </c>
      <c r="G147">
        <v>32</v>
      </c>
      <c r="H147">
        <v>18</v>
      </c>
      <c r="I147">
        <v>10</v>
      </c>
      <c r="J147">
        <v>18</v>
      </c>
      <c r="K147">
        <v>250</v>
      </c>
      <c r="L147">
        <v>5</v>
      </c>
      <c r="M147">
        <v>0</v>
      </c>
      <c r="N147">
        <v>0</v>
      </c>
      <c r="O147">
        <v>0</v>
      </c>
      <c r="P147">
        <v>0</v>
      </c>
      <c r="Q147">
        <v>100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6</v>
      </c>
      <c r="AE147">
        <v>101811</v>
      </c>
      <c r="AF147">
        <v>100</v>
      </c>
      <c r="AG147">
        <v>0</v>
      </c>
      <c r="AH147">
        <v>147</v>
      </c>
      <c r="AJ147">
        <v>1</v>
      </c>
      <c r="AK147">
        <v>7300</v>
      </c>
      <c r="AL147">
        <v>7400</v>
      </c>
    </row>
    <row r="148" spans="1:39">
      <c r="A148">
        <v>813</v>
      </c>
      <c r="B148" t="s">
        <v>178</v>
      </c>
      <c r="C148">
        <v>20</v>
      </c>
      <c r="D148">
        <v>5</v>
      </c>
      <c r="E148">
        <v>0</v>
      </c>
      <c r="F148">
        <v>37</v>
      </c>
      <c r="G148">
        <v>28</v>
      </c>
      <c r="H148">
        <v>26</v>
      </c>
      <c r="I148">
        <v>6</v>
      </c>
      <c r="J148">
        <v>13</v>
      </c>
      <c r="K148">
        <v>250</v>
      </c>
      <c r="L148">
        <v>5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6</v>
      </c>
      <c r="AE148">
        <v>101812</v>
      </c>
      <c r="AF148">
        <v>100</v>
      </c>
      <c r="AG148">
        <v>0</v>
      </c>
      <c r="AH148">
        <v>148</v>
      </c>
      <c r="AJ148">
        <v>1</v>
      </c>
      <c r="AK148">
        <v>7300</v>
      </c>
      <c r="AL148">
        <v>7400</v>
      </c>
    </row>
    <row r="149" spans="1:39">
      <c r="A149">
        <v>814</v>
      </c>
      <c r="B149" t="s">
        <v>179</v>
      </c>
      <c r="C149">
        <v>20</v>
      </c>
      <c r="D149">
        <v>5</v>
      </c>
      <c r="E149">
        <v>0</v>
      </c>
      <c r="F149">
        <v>35</v>
      </c>
      <c r="G149">
        <v>35</v>
      </c>
      <c r="H149">
        <v>15</v>
      </c>
      <c r="I149">
        <v>15</v>
      </c>
      <c r="J149">
        <v>10</v>
      </c>
      <c r="K149">
        <v>250</v>
      </c>
      <c r="L149">
        <v>5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6</v>
      </c>
      <c r="AE149">
        <v>101813</v>
      </c>
      <c r="AF149">
        <v>100</v>
      </c>
      <c r="AG149">
        <v>0</v>
      </c>
      <c r="AH149">
        <v>149</v>
      </c>
      <c r="AJ149">
        <v>1</v>
      </c>
      <c r="AK149">
        <v>7300</v>
      </c>
      <c r="AL149">
        <v>7400</v>
      </c>
      <c r="AM149">
        <v>1230</v>
      </c>
    </row>
    <row r="150" spans="1:39">
      <c r="A150">
        <v>821</v>
      </c>
      <c r="B150" t="s">
        <v>180</v>
      </c>
      <c r="C150">
        <v>20</v>
      </c>
      <c r="D150">
        <v>5</v>
      </c>
      <c r="E150">
        <v>0</v>
      </c>
      <c r="F150">
        <v>21</v>
      </c>
      <c r="G150">
        <v>26</v>
      </c>
      <c r="H150">
        <v>19</v>
      </c>
      <c r="I150">
        <v>29</v>
      </c>
      <c r="J150">
        <v>10</v>
      </c>
      <c r="K150">
        <v>300</v>
      </c>
      <c r="L150">
        <v>6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50</v>
      </c>
      <c r="S150">
        <v>50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4</v>
      </c>
      <c r="AB150">
        <v>0</v>
      </c>
      <c r="AC150">
        <v>0</v>
      </c>
      <c r="AD150">
        <v>7</v>
      </c>
      <c r="AE150">
        <v>101820</v>
      </c>
      <c r="AF150">
        <v>100</v>
      </c>
      <c r="AG150">
        <v>0</v>
      </c>
      <c r="AH150">
        <v>150</v>
      </c>
      <c r="AJ150">
        <v>0</v>
      </c>
      <c r="AK150">
        <v>7300</v>
      </c>
      <c r="AL150">
        <v>7400</v>
      </c>
    </row>
    <row r="151" spans="1:39">
      <c r="A151">
        <v>822</v>
      </c>
      <c r="B151" t="s">
        <v>181</v>
      </c>
      <c r="C151">
        <v>20</v>
      </c>
      <c r="D151">
        <v>5</v>
      </c>
      <c r="E151">
        <v>0</v>
      </c>
      <c r="F151">
        <v>26</v>
      </c>
      <c r="G151">
        <v>25</v>
      </c>
      <c r="H151">
        <v>22</v>
      </c>
      <c r="I151">
        <v>24</v>
      </c>
      <c r="J151">
        <v>8</v>
      </c>
      <c r="K151">
        <v>300</v>
      </c>
      <c r="L151">
        <v>6</v>
      </c>
      <c r="M151">
        <v>30</v>
      </c>
      <c r="N151">
        <v>0</v>
      </c>
      <c r="O151">
        <v>0</v>
      </c>
      <c r="P151">
        <v>50</v>
      </c>
      <c r="Q151">
        <v>0</v>
      </c>
      <c r="R151">
        <v>0</v>
      </c>
      <c r="S151">
        <v>50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</v>
      </c>
      <c r="AB151">
        <v>0</v>
      </c>
      <c r="AC151">
        <v>0</v>
      </c>
      <c r="AD151">
        <v>7</v>
      </c>
      <c r="AE151">
        <v>101821</v>
      </c>
      <c r="AF151">
        <v>100</v>
      </c>
      <c r="AG151">
        <v>0</v>
      </c>
      <c r="AH151">
        <v>151</v>
      </c>
      <c r="AJ151">
        <v>0</v>
      </c>
      <c r="AK151">
        <v>7300</v>
      </c>
      <c r="AL151">
        <v>7400</v>
      </c>
    </row>
    <row r="152" spans="1:39">
      <c r="A152">
        <v>823</v>
      </c>
      <c r="B152" t="s">
        <v>182</v>
      </c>
      <c r="C152">
        <v>20</v>
      </c>
      <c r="D152">
        <v>5</v>
      </c>
      <c r="E152">
        <v>0</v>
      </c>
      <c r="F152">
        <v>17</v>
      </c>
      <c r="G152">
        <v>29</v>
      </c>
      <c r="H152">
        <v>21</v>
      </c>
      <c r="I152">
        <v>26</v>
      </c>
      <c r="J152">
        <v>12</v>
      </c>
      <c r="K152">
        <v>300</v>
      </c>
      <c r="L152">
        <v>6</v>
      </c>
      <c r="M152">
        <v>30</v>
      </c>
      <c r="N152">
        <v>0</v>
      </c>
      <c r="O152">
        <v>0</v>
      </c>
      <c r="P152">
        <v>0</v>
      </c>
      <c r="Q152">
        <v>50</v>
      </c>
      <c r="R152">
        <v>50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4</v>
      </c>
      <c r="AB152">
        <v>0</v>
      </c>
      <c r="AC152">
        <v>0</v>
      </c>
      <c r="AD152">
        <v>7</v>
      </c>
      <c r="AE152">
        <v>101822</v>
      </c>
      <c r="AF152">
        <v>100</v>
      </c>
      <c r="AG152">
        <v>0</v>
      </c>
      <c r="AH152">
        <v>152</v>
      </c>
      <c r="AJ152">
        <v>0</v>
      </c>
      <c r="AK152">
        <v>7300</v>
      </c>
      <c r="AL152">
        <v>7400</v>
      </c>
    </row>
    <row r="153" spans="1:39">
      <c r="A153">
        <v>824</v>
      </c>
      <c r="B153" t="s">
        <v>183</v>
      </c>
      <c r="C153">
        <v>20</v>
      </c>
      <c r="D153">
        <v>5</v>
      </c>
      <c r="E153">
        <v>0</v>
      </c>
      <c r="F153">
        <v>25</v>
      </c>
      <c r="G153">
        <v>24</v>
      </c>
      <c r="H153">
        <v>28</v>
      </c>
      <c r="I153">
        <v>22</v>
      </c>
      <c r="J153">
        <v>6</v>
      </c>
      <c r="K153">
        <v>300</v>
      </c>
      <c r="L153">
        <v>6</v>
      </c>
      <c r="M153">
        <v>30</v>
      </c>
      <c r="N153">
        <v>0</v>
      </c>
      <c r="O153">
        <v>0</v>
      </c>
      <c r="P153">
        <v>50</v>
      </c>
      <c r="Q153">
        <v>50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4</v>
      </c>
      <c r="AB153">
        <v>0</v>
      </c>
      <c r="AC153">
        <v>0</v>
      </c>
      <c r="AD153">
        <v>7</v>
      </c>
      <c r="AE153">
        <v>101823</v>
      </c>
      <c r="AF153">
        <v>100</v>
      </c>
      <c r="AG153">
        <v>0</v>
      </c>
      <c r="AH153">
        <v>153</v>
      </c>
      <c r="AJ153">
        <v>0</v>
      </c>
      <c r="AK153">
        <v>7300</v>
      </c>
      <c r="AL153">
        <v>7400</v>
      </c>
    </row>
    <row r="154" spans="1:39">
      <c r="A154">
        <v>831</v>
      </c>
      <c r="B154" t="s">
        <v>184</v>
      </c>
      <c r="C154">
        <v>20</v>
      </c>
      <c r="D154">
        <v>5</v>
      </c>
      <c r="E154">
        <v>0</v>
      </c>
      <c r="F154">
        <v>15</v>
      </c>
      <c r="G154">
        <v>15</v>
      </c>
      <c r="H154">
        <v>15</v>
      </c>
      <c r="I154">
        <v>35</v>
      </c>
      <c r="J154">
        <v>20</v>
      </c>
      <c r="K154">
        <v>150</v>
      </c>
      <c r="L154">
        <v>3</v>
      </c>
      <c r="M154">
        <v>20</v>
      </c>
      <c r="N154">
        <v>0</v>
      </c>
      <c r="O154">
        <v>0</v>
      </c>
      <c r="P154">
        <v>90</v>
      </c>
      <c r="Q154">
        <v>0</v>
      </c>
      <c r="R154">
        <v>0</v>
      </c>
      <c r="S154">
        <v>10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2</v>
      </c>
      <c r="AB154">
        <v>0</v>
      </c>
      <c r="AC154">
        <v>0</v>
      </c>
      <c r="AD154">
        <v>8</v>
      </c>
      <c r="AE154">
        <v>101830</v>
      </c>
      <c r="AF154">
        <v>100</v>
      </c>
      <c r="AG154">
        <v>0</v>
      </c>
      <c r="AH154">
        <v>154</v>
      </c>
      <c r="AJ154">
        <v>1</v>
      </c>
      <c r="AK154">
        <v>7300</v>
      </c>
      <c r="AL154">
        <v>7400</v>
      </c>
      <c r="AM154">
        <v>1730</v>
      </c>
    </row>
    <row r="155" spans="1:39">
      <c r="A155">
        <v>832</v>
      </c>
      <c r="B155" t="s">
        <v>185</v>
      </c>
      <c r="C155">
        <v>20</v>
      </c>
      <c r="D155">
        <v>5</v>
      </c>
      <c r="E155">
        <v>0</v>
      </c>
      <c r="F155">
        <v>13</v>
      </c>
      <c r="G155">
        <v>16</v>
      </c>
      <c r="H155">
        <v>18</v>
      </c>
      <c r="I155">
        <v>36</v>
      </c>
      <c r="J155">
        <v>17</v>
      </c>
      <c r="K155">
        <v>150</v>
      </c>
      <c r="L155">
        <v>3</v>
      </c>
      <c r="M155">
        <v>20</v>
      </c>
      <c r="N155">
        <v>0</v>
      </c>
      <c r="O155">
        <v>0</v>
      </c>
      <c r="P155">
        <v>10</v>
      </c>
      <c r="Q155">
        <v>90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2</v>
      </c>
      <c r="AB155">
        <v>0</v>
      </c>
      <c r="AC155">
        <v>0</v>
      </c>
      <c r="AD155">
        <v>8</v>
      </c>
      <c r="AE155">
        <v>101831</v>
      </c>
      <c r="AF155">
        <v>100</v>
      </c>
      <c r="AG155">
        <v>0</v>
      </c>
      <c r="AH155">
        <v>155</v>
      </c>
      <c r="AJ155">
        <v>1</v>
      </c>
      <c r="AK155">
        <v>7300</v>
      </c>
      <c r="AL155">
        <v>7630</v>
      </c>
    </row>
    <row r="156" spans="1:39">
      <c r="A156">
        <v>833</v>
      </c>
      <c r="B156" t="s">
        <v>186</v>
      </c>
      <c r="C156">
        <v>20</v>
      </c>
      <c r="D156">
        <v>5</v>
      </c>
      <c r="E156">
        <v>0</v>
      </c>
      <c r="F156">
        <v>16</v>
      </c>
      <c r="G156">
        <v>17</v>
      </c>
      <c r="H156">
        <v>12</v>
      </c>
      <c r="I156">
        <v>37</v>
      </c>
      <c r="J156">
        <v>18</v>
      </c>
      <c r="K156">
        <v>150</v>
      </c>
      <c r="L156">
        <v>3</v>
      </c>
      <c r="M156">
        <v>20</v>
      </c>
      <c r="N156">
        <v>0</v>
      </c>
      <c r="O156">
        <v>0</v>
      </c>
      <c r="P156">
        <v>0</v>
      </c>
      <c r="Q156">
        <v>10</v>
      </c>
      <c r="R156">
        <v>90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</v>
      </c>
      <c r="AB156">
        <v>0</v>
      </c>
      <c r="AC156">
        <v>0</v>
      </c>
      <c r="AD156">
        <v>8</v>
      </c>
      <c r="AE156">
        <v>101832</v>
      </c>
      <c r="AF156">
        <v>100</v>
      </c>
      <c r="AG156">
        <v>0</v>
      </c>
      <c r="AH156">
        <v>156</v>
      </c>
      <c r="AJ156">
        <v>1</v>
      </c>
      <c r="AK156">
        <v>7300</v>
      </c>
      <c r="AL156">
        <v>7400</v>
      </c>
      <c r="AM156">
        <v>930</v>
      </c>
    </row>
    <row r="157" spans="1:39">
      <c r="A157">
        <v>834</v>
      </c>
      <c r="B157" t="s">
        <v>187</v>
      </c>
      <c r="C157">
        <v>20</v>
      </c>
      <c r="D157">
        <v>5</v>
      </c>
      <c r="E157">
        <v>0</v>
      </c>
      <c r="F157">
        <v>11</v>
      </c>
      <c r="G157">
        <v>18</v>
      </c>
      <c r="H157">
        <v>10</v>
      </c>
      <c r="I157">
        <v>40</v>
      </c>
      <c r="J157">
        <v>21</v>
      </c>
      <c r="K157">
        <v>150</v>
      </c>
      <c r="L157">
        <v>3</v>
      </c>
      <c r="M157">
        <v>20</v>
      </c>
      <c r="N157">
        <v>0</v>
      </c>
      <c r="O157">
        <v>0</v>
      </c>
      <c r="P157">
        <v>0</v>
      </c>
      <c r="Q157">
        <v>0</v>
      </c>
      <c r="R157">
        <v>10</v>
      </c>
      <c r="S157">
        <v>90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2</v>
      </c>
      <c r="AB157">
        <v>0</v>
      </c>
      <c r="AC157">
        <v>0</v>
      </c>
      <c r="AD157">
        <v>8</v>
      </c>
      <c r="AE157">
        <v>101833</v>
      </c>
      <c r="AF157">
        <v>100</v>
      </c>
      <c r="AG157">
        <v>0</v>
      </c>
      <c r="AH157">
        <v>157</v>
      </c>
      <c r="AJ157">
        <v>1</v>
      </c>
      <c r="AK157">
        <v>7300</v>
      </c>
      <c r="AL157">
        <v>7400</v>
      </c>
      <c r="AM157">
        <v>2630</v>
      </c>
    </row>
    <row r="158" spans="1:39">
      <c r="A158">
        <v>835</v>
      </c>
      <c r="B158" t="s">
        <v>188</v>
      </c>
      <c r="C158">
        <v>20</v>
      </c>
      <c r="D158">
        <v>5</v>
      </c>
      <c r="E158">
        <v>0</v>
      </c>
      <c r="F158">
        <v>17</v>
      </c>
      <c r="G158">
        <v>9</v>
      </c>
      <c r="H158">
        <v>9</v>
      </c>
      <c r="I158">
        <v>41</v>
      </c>
      <c r="J158">
        <v>29</v>
      </c>
      <c r="K158">
        <v>150</v>
      </c>
      <c r="L158">
        <v>3</v>
      </c>
      <c r="M158">
        <v>20</v>
      </c>
      <c r="N158">
        <v>0</v>
      </c>
      <c r="O158">
        <v>0</v>
      </c>
      <c r="P158">
        <v>50</v>
      </c>
      <c r="Q158">
        <v>0</v>
      </c>
      <c r="R158">
        <v>0</v>
      </c>
      <c r="S158">
        <v>50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2</v>
      </c>
      <c r="AB158">
        <v>0</v>
      </c>
      <c r="AC158">
        <v>0</v>
      </c>
      <c r="AD158">
        <v>8</v>
      </c>
      <c r="AE158">
        <v>101834</v>
      </c>
      <c r="AF158">
        <v>100</v>
      </c>
      <c r="AG158">
        <v>0</v>
      </c>
      <c r="AH158">
        <v>158</v>
      </c>
      <c r="AJ158">
        <v>1</v>
      </c>
      <c r="AK158">
        <v>7300</v>
      </c>
      <c r="AL158">
        <v>7400</v>
      </c>
      <c r="AM158">
        <v>7730</v>
      </c>
    </row>
    <row r="159" spans="1:39">
      <c r="A159">
        <v>901</v>
      </c>
      <c r="B159" t="s">
        <v>189</v>
      </c>
      <c r="C159">
        <v>80</v>
      </c>
      <c r="D159">
        <v>5</v>
      </c>
      <c r="E159">
        <v>9</v>
      </c>
      <c r="F159">
        <v>30</v>
      </c>
      <c r="G159">
        <v>50</v>
      </c>
      <c r="H159">
        <v>30</v>
      </c>
      <c r="I159">
        <v>20</v>
      </c>
      <c r="J159">
        <v>20</v>
      </c>
      <c r="K159">
        <v>300</v>
      </c>
      <c r="L159">
        <v>6</v>
      </c>
      <c r="M159">
        <v>0</v>
      </c>
      <c r="N159">
        <v>0</v>
      </c>
      <c r="O159">
        <v>0</v>
      </c>
      <c r="P159">
        <v>100</v>
      </c>
      <c r="Q159">
        <v>0</v>
      </c>
      <c r="R159">
        <v>0</v>
      </c>
      <c r="S159">
        <v>0</v>
      </c>
      <c r="T159">
        <v>100</v>
      </c>
      <c r="U159">
        <v>100</v>
      </c>
      <c r="V159">
        <v>100</v>
      </c>
      <c r="W159">
        <v>100</v>
      </c>
      <c r="X159">
        <v>100</v>
      </c>
      <c r="Y159">
        <v>100</v>
      </c>
      <c r="Z159">
        <v>1</v>
      </c>
      <c r="AA159">
        <v>0</v>
      </c>
      <c r="AB159">
        <v>0</v>
      </c>
      <c r="AC159">
        <v>0</v>
      </c>
      <c r="AD159">
        <v>10</v>
      </c>
      <c r="AE159">
        <v>101900</v>
      </c>
      <c r="AF159">
        <v>100</v>
      </c>
      <c r="AG159">
        <v>0</v>
      </c>
      <c r="AJ159">
        <v>0</v>
      </c>
      <c r="AK159">
        <v>7300</v>
      </c>
      <c r="AL159">
        <v>7400</v>
      </c>
    </row>
    <row r="160" spans="1:39">
      <c r="A160">
        <v>902</v>
      </c>
      <c r="B160" t="s">
        <v>190</v>
      </c>
      <c r="C160">
        <v>80</v>
      </c>
      <c r="D160">
        <v>5</v>
      </c>
      <c r="E160">
        <v>9</v>
      </c>
      <c r="F160">
        <v>30</v>
      </c>
      <c r="G160">
        <v>50</v>
      </c>
      <c r="H160">
        <v>30</v>
      </c>
      <c r="I160">
        <v>20</v>
      </c>
      <c r="J160">
        <v>20</v>
      </c>
      <c r="K160">
        <v>300</v>
      </c>
      <c r="L160">
        <v>6</v>
      </c>
      <c r="M160">
        <v>0</v>
      </c>
      <c r="N160">
        <v>0</v>
      </c>
      <c r="O160">
        <v>0</v>
      </c>
      <c r="P160">
        <v>0</v>
      </c>
      <c r="Q160">
        <v>100</v>
      </c>
      <c r="R160">
        <v>0</v>
      </c>
      <c r="S160">
        <v>0</v>
      </c>
      <c r="T160">
        <v>100</v>
      </c>
      <c r="U160">
        <v>100</v>
      </c>
      <c r="V160">
        <v>100</v>
      </c>
      <c r="W160">
        <v>100</v>
      </c>
      <c r="X160">
        <v>100</v>
      </c>
      <c r="Y160">
        <v>100</v>
      </c>
      <c r="Z160">
        <v>1</v>
      </c>
      <c r="AA160">
        <v>0</v>
      </c>
      <c r="AB160">
        <v>0</v>
      </c>
      <c r="AC160">
        <v>0</v>
      </c>
      <c r="AD160">
        <v>10</v>
      </c>
      <c r="AE160">
        <v>101901</v>
      </c>
      <c r="AF160">
        <v>100</v>
      </c>
      <c r="AG160">
        <v>0</v>
      </c>
      <c r="AJ160">
        <v>0</v>
      </c>
      <c r="AK160">
        <v>7300</v>
      </c>
      <c r="AL160">
        <v>7400</v>
      </c>
    </row>
    <row r="161" spans="1:38">
      <c r="A161">
        <v>903</v>
      </c>
      <c r="B161" t="s">
        <v>191</v>
      </c>
      <c r="C161">
        <v>80</v>
      </c>
      <c r="D161">
        <v>5</v>
      </c>
      <c r="E161">
        <v>9</v>
      </c>
      <c r="F161">
        <v>30</v>
      </c>
      <c r="G161">
        <v>50</v>
      </c>
      <c r="H161">
        <v>30</v>
      </c>
      <c r="I161">
        <v>20</v>
      </c>
      <c r="J161">
        <v>20</v>
      </c>
      <c r="K161">
        <v>300</v>
      </c>
      <c r="L161">
        <v>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100</v>
      </c>
      <c r="S161">
        <v>0</v>
      </c>
      <c r="T161">
        <v>100</v>
      </c>
      <c r="U161">
        <v>100</v>
      </c>
      <c r="V161">
        <v>100</v>
      </c>
      <c r="W161">
        <v>100</v>
      </c>
      <c r="X161">
        <v>100</v>
      </c>
      <c r="Y161">
        <v>100</v>
      </c>
      <c r="Z161">
        <v>1</v>
      </c>
      <c r="AA161">
        <v>0</v>
      </c>
      <c r="AB161">
        <v>0</v>
      </c>
      <c r="AC161">
        <v>0</v>
      </c>
      <c r="AD161">
        <v>10</v>
      </c>
      <c r="AE161">
        <v>101902</v>
      </c>
      <c r="AF161">
        <v>100</v>
      </c>
      <c r="AG161">
        <v>0</v>
      </c>
      <c r="AJ161">
        <v>0</v>
      </c>
      <c r="AK161">
        <v>7300</v>
      </c>
      <c r="AL161">
        <v>7400</v>
      </c>
    </row>
    <row r="162" spans="1:38">
      <c r="A162">
        <v>904</v>
      </c>
      <c r="B162" t="s">
        <v>192</v>
      </c>
      <c r="C162">
        <v>80</v>
      </c>
      <c r="D162">
        <v>5</v>
      </c>
      <c r="E162">
        <v>9</v>
      </c>
      <c r="F162">
        <v>30</v>
      </c>
      <c r="G162">
        <v>50</v>
      </c>
      <c r="H162">
        <v>30</v>
      </c>
      <c r="I162">
        <v>20</v>
      </c>
      <c r="J162">
        <v>20</v>
      </c>
      <c r="K162">
        <v>300</v>
      </c>
      <c r="L162">
        <v>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100</v>
      </c>
      <c r="T162">
        <v>100</v>
      </c>
      <c r="U162">
        <v>100</v>
      </c>
      <c r="V162">
        <v>100</v>
      </c>
      <c r="W162">
        <v>100</v>
      </c>
      <c r="X162">
        <v>100</v>
      </c>
      <c r="Y162">
        <v>100</v>
      </c>
      <c r="Z162">
        <v>1</v>
      </c>
      <c r="AA162">
        <v>0</v>
      </c>
      <c r="AB162">
        <v>0</v>
      </c>
      <c r="AC162">
        <v>0</v>
      </c>
      <c r="AD162">
        <v>10</v>
      </c>
      <c r="AE162">
        <v>101903</v>
      </c>
      <c r="AF162">
        <v>100</v>
      </c>
      <c r="AG162">
        <v>0</v>
      </c>
      <c r="AJ162">
        <v>0</v>
      </c>
      <c r="AK162">
        <v>7300</v>
      </c>
      <c r="AL162">
        <v>7400</v>
      </c>
    </row>
    <row r="163" spans="1:38">
      <c r="A163">
        <v>905</v>
      </c>
      <c r="B163" t="s">
        <v>193</v>
      </c>
      <c r="C163">
        <v>90</v>
      </c>
      <c r="D163">
        <v>5</v>
      </c>
      <c r="E163">
        <v>9</v>
      </c>
      <c r="F163">
        <v>30</v>
      </c>
      <c r="G163">
        <v>50</v>
      </c>
      <c r="H163">
        <v>30</v>
      </c>
      <c r="I163">
        <v>20</v>
      </c>
      <c r="J163">
        <v>20</v>
      </c>
      <c r="K163">
        <v>300</v>
      </c>
      <c r="L163">
        <v>6</v>
      </c>
      <c r="M163">
        <v>0</v>
      </c>
      <c r="N163">
        <v>0</v>
      </c>
      <c r="O163">
        <v>0</v>
      </c>
      <c r="P163">
        <v>100</v>
      </c>
      <c r="Q163">
        <v>100</v>
      </c>
      <c r="R163">
        <v>100</v>
      </c>
      <c r="S163">
        <v>100</v>
      </c>
      <c r="T163">
        <v>100</v>
      </c>
      <c r="U163">
        <v>100</v>
      </c>
      <c r="V163">
        <v>100</v>
      </c>
      <c r="W163">
        <v>100</v>
      </c>
      <c r="X163">
        <v>100</v>
      </c>
      <c r="Y163">
        <v>100</v>
      </c>
      <c r="Z163">
        <v>2</v>
      </c>
      <c r="AA163">
        <v>0</v>
      </c>
      <c r="AB163">
        <v>0</v>
      </c>
      <c r="AC163">
        <v>0</v>
      </c>
      <c r="AD163">
        <v>10</v>
      </c>
      <c r="AE163">
        <v>101904</v>
      </c>
      <c r="AF163">
        <v>100</v>
      </c>
      <c r="AG163">
        <v>0</v>
      </c>
      <c r="AJ163">
        <v>0</v>
      </c>
      <c r="AK163">
        <v>7300</v>
      </c>
      <c r="AL163">
        <v>7400</v>
      </c>
    </row>
    <row r="164" spans="1:38">
      <c r="A164">
        <v>906</v>
      </c>
      <c r="B164" t="s">
        <v>194</v>
      </c>
      <c r="C164">
        <v>90</v>
      </c>
      <c r="D164">
        <v>5</v>
      </c>
      <c r="E164">
        <v>9</v>
      </c>
      <c r="F164">
        <v>30</v>
      </c>
      <c r="G164">
        <v>50</v>
      </c>
      <c r="H164">
        <v>30</v>
      </c>
      <c r="I164">
        <v>20</v>
      </c>
      <c r="J164">
        <v>20</v>
      </c>
      <c r="K164">
        <v>300</v>
      </c>
      <c r="L164">
        <v>6</v>
      </c>
      <c r="M164">
        <v>0</v>
      </c>
      <c r="N164">
        <v>0</v>
      </c>
      <c r="O164">
        <v>0</v>
      </c>
      <c r="P164">
        <v>100</v>
      </c>
      <c r="Q164">
        <v>100</v>
      </c>
      <c r="R164">
        <v>100</v>
      </c>
      <c r="S164">
        <v>100</v>
      </c>
      <c r="T164">
        <v>100</v>
      </c>
      <c r="U164">
        <v>100</v>
      </c>
      <c r="V164">
        <v>100</v>
      </c>
      <c r="W164">
        <v>100</v>
      </c>
      <c r="X164">
        <v>100</v>
      </c>
      <c r="Y164">
        <v>100</v>
      </c>
      <c r="Z164">
        <v>2</v>
      </c>
      <c r="AA164">
        <v>0</v>
      </c>
      <c r="AB164">
        <v>0</v>
      </c>
      <c r="AC164">
        <v>0</v>
      </c>
      <c r="AD164">
        <v>10</v>
      </c>
      <c r="AE164">
        <v>101905</v>
      </c>
      <c r="AF164">
        <v>100</v>
      </c>
      <c r="AG164">
        <v>0</v>
      </c>
      <c r="AJ164">
        <v>0</v>
      </c>
      <c r="AK164">
        <v>7300</v>
      </c>
      <c r="AL164">
        <v>7400</v>
      </c>
    </row>
    <row r="165" spans="1:38">
      <c r="A165">
        <v>911</v>
      </c>
      <c r="B165" t="s">
        <v>195</v>
      </c>
      <c r="C165">
        <v>100</v>
      </c>
      <c r="D165">
        <v>5</v>
      </c>
      <c r="E165">
        <v>9</v>
      </c>
      <c r="F165">
        <v>15</v>
      </c>
      <c r="G165">
        <v>30</v>
      </c>
      <c r="H165">
        <v>25</v>
      </c>
      <c r="I165">
        <v>30</v>
      </c>
      <c r="J165">
        <v>50</v>
      </c>
      <c r="K165">
        <v>300</v>
      </c>
      <c r="L165">
        <v>6</v>
      </c>
      <c r="M165">
        <v>0</v>
      </c>
      <c r="N165">
        <v>0</v>
      </c>
      <c r="O165">
        <v>0</v>
      </c>
      <c r="P165">
        <v>100</v>
      </c>
      <c r="Q165">
        <v>100</v>
      </c>
      <c r="R165">
        <v>100</v>
      </c>
      <c r="S165">
        <v>100</v>
      </c>
      <c r="T165">
        <v>100</v>
      </c>
      <c r="U165">
        <v>100</v>
      </c>
      <c r="V165">
        <v>100</v>
      </c>
      <c r="W165">
        <v>100</v>
      </c>
      <c r="X165">
        <v>100</v>
      </c>
      <c r="Y165">
        <v>100</v>
      </c>
      <c r="Z165">
        <v>1</v>
      </c>
      <c r="AA165">
        <v>0</v>
      </c>
      <c r="AB165">
        <v>0</v>
      </c>
      <c r="AC165">
        <v>0</v>
      </c>
      <c r="AD165">
        <v>10</v>
      </c>
      <c r="AE165">
        <v>101910</v>
      </c>
      <c r="AF165">
        <v>100</v>
      </c>
      <c r="AG165">
        <v>0</v>
      </c>
      <c r="AJ165">
        <v>0</v>
      </c>
      <c r="AK165">
        <v>7300</v>
      </c>
      <c r="AL165">
        <v>7400</v>
      </c>
    </row>
    <row r="166" spans="1:38">
      <c r="A166">
        <v>912</v>
      </c>
      <c r="B166" t="s">
        <v>195</v>
      </c>
      <c r="C166">
        <v>100</v>
      </c>
      <c r="D166">
        <v>5</v>
      </c>
      <c r="E166">
        <v>9</v>
      </c>
      <c r="F166">
        <v>15</v>
      </c>
      <c r="G166">
        <v>30</v>
      </c>
      <c r="H166">
        <v>25</v>
      </c>
      <c r="I166">
        <v>30</v>
      </c>
      <c r="J166">
        <v>50</v>
      </c>
      <c r="K166">
        <v>300</v>
      </c>
      <c r="L166">
        <v>6</v>
      </c>
      <c r="M166">
        <v>0</v>
      </c>
      <c r="N166">
        <v>0</v>
      </c>
      <c r="O166">
        <v>0</v>
      </c>
      <c r="P166">
        <v>100</v>
      </c>
      <c r="Q166">
        <v>100</v>
      </c>
      <c r="R166">
        <v>100</v>
      </c>
      <c r="S166">
        <v>100</v>
      </c>
      <c r="T166">
        <v>100</v>
      </c>
      <c r="U166">
        <v>100</v>
      </c>
      <c r="V166">
        <v>100</v>
      </c>
      <c r="W166">
        <v>100</v>
      </c>
      <c r="X166">
        <v>100</v>
      </c>
      <c r="Y166">
        <v>100</v>
      </c>
      <c r="Z166">
        <v>1</v>
      </c>
      <c r="AA166">
        <v>0</v>
      </c>
      <c r="AB166">
        <v>0</v>
      </c>
      <c r="AC166">
        <v>0</v>
      </c>
      <c r="AD166">
        <v>10</v>
      </c>
      <c r="AE166">
        <v>101911</v>
      </c>
      <c r="AF166">
        <v>100</v>
      </c>
      <c r="AG166">
        <v>0</v>
      </c>
      <c r="AJ166">
        <v>0</v>
      </c>
      <c r="AK166">
        <v>7300</v>
      </c>
      <c r="AL166">
        <v>7400</v>
      </c>
    </row>
    <row r="167" spans="1:38">
      <c r="A167">
        <v>913</v>
      </c>
      <c r="B167" t="s">
        <v>195</v>
      </c>
      <c r="C167">
        <v>100</v>
      </c>
      <c r="D167">
        <v>5</v>
      </c>
      <c r="E167">
        <v>9</v>
      </c>
      <c r="F167">
        <v>15</v>
      </c>
      <c r="G167">
        <v>30</v>
      </c>
      <c r="H167">
        <v>25</v>
      </c>
      <c r="I167">
        <v>30</v>
      </c>
      <c r="J167">
        <v>50</v>
      </c>
      <c r="K167">
        <v>300</v>
      </c>
      <c r="L167">
        <v>6</v>
      </c>
      <c r="M167">
        <v>0</v>
      </c>
      <c r="N167">
        <v>0</v>
      </c>
      <c r="O167">
        <v>0</v>
      </c>
      <c r="P167">
        <v>100</v>
      </c>
      <c r="Q167">
        <v>100</v>
      </c>
      <c r="R167">
        <v>100</v>
      </c>
      <c r="S167">
        <v>100</v>
      </c>
      <c r="T167">
        <v>100</v>
      </c>
      <c r="U167">
        <v>100</v>
      </c>
      <c r="V167">
        <v>100</v>
      </c>
      <c r="W167">
        <v>100</v>
      </c>
      <c r="X167">
        <v>100</v>
      </c>
      <c r="Y167">
        <v>100</v>
      </c>
      <c r="Z167">
        <v>1</v>
      </c>
      <c r="AA167">
        <v>0</v>
      </c>
      <c r="AB167">
        <v>0</v>
      </c>
      <c r="AC167">
        <v>0</v>
      </c>
      <c r="AD167">
        <v>10</v>
      </c>
      <c r="AE167">
        <v>101912</v>
      </c>
      <c r="AF167">
        <v>100</v>
      </c>
      <c r="AG167">
        <v>0</v>
      </c>
      <c r="AJ167">
        <v>0</v>
      </c>
      <c r="AK167">
        <v>7300</v>
      </c>
      <c r="AL167">
        <v>7400</v>
      </c>
    </row>
    <row r="168" spans="1:38">
      <c r="A168">
        <v>914</v>
      </c>
      <c r="B168" t="s">
        <v>195</v>
      </c>
      <c r="C168">
        <v>100</v>
      </c>
      <c r="D168">
        <v>5</v>
      </c>
      <c r="E168">
        <v>9</v>
      </c>
      <c r="F168">
        <v>15</v>
      </c>
      <c r="G168">
        <v>30</v>
      </c>
      <c r="H168">
        <v>25</v>
      </c>
      <c r="I168">
        <v>30</v>
      </c>
      <c r="J168">
        <v>50</v>
      </c>
      <c r="K168">
        <v>300</v>
      </c>
      <c r="L168">
        <v>6</v>
      </c>
      <c r="M168">
        <v>0</v>
      </c>
      <c r="N168">
        <v>0</v>
      </c>
      <c r="O168">
        <v>0</v>
      </c>
      <c r="P168">
        <v>100</v>
      </c>
      <c r="Q168">
        <v>100</v>
      </c>
      <c r="R168">
        <v>100</v>
      </c>
      <c r="S168">
        <v>100</v>
      </c>
      <c r="T168">
        <v>100</v>
      </c>
      <c r="U168">
        <v>100</v>
      </c>
      <c r="V168">
        <v>100</v>
      </c>
      <c r="W168">
        <v>100</v>
      </c>
      <c r="X168">
        <v>100</v>
      </c>
      <c r="Y168">
        <v>100</v>
      </c>
      <c r="Z168">
        <v>1</v>
      </c>
      <c r="AA168">
        <v>0</v>
      </c>
      <c r="AB168">
        <v>0</v>
      </c>
      <c r="AC168">
        <v>0</v>
      </c>
      <c r="AD168">
        <v>10</v>
      </c>
      <c r="AE168">
        <v>101913</v>
      </c>
      <c r="AF168">
        <v>100</v>
      </c>
      <c r="AG168">
        <v>0</v>
      </c>
      <c r="AJ168">
        <v>0</v>
      </c>
      <c r="AK168">
        <v>7300</v>
      </c>
      <c r="AL168">
        <v>7400</v>
      </c>
    </row>
    <row r="169" spans="1:38">
      <c r="A169">
        <v>921</v>
      </c>
      <c r="B169" t="s">
        <v>196</v>
      </c>
      <c r="C169">
        <v>60</v>
      </c>
      <c r="D169">
        <v>5</v>
      </c>
      <c r="E169">
        <v>9</v>
      </c>
      <c r="F169">
        <v>20</v>
      </c>
      <c r="G169">
        <v>25</v>
      </c>
      <c r="H169">
        <v>20</v>
      </c>
      <c r="I169">
        <v>25</v>
      </c>
      <c r="J169">
        <v>10</v>
      </c>
      <c r="K169">
        <v>300</v>
      </c>
      <c r="L169">
        <v>6</v>
      </c>
      <c r="M169">
        <v>0</v>
      </c>
      <c r="N169">
        <v>0</v>
      </c>
      <c r="O169">
        <v>0</v>
      </c>
      <c r="P169">
        <v>80</v>
      </c>
      <c r="Q169">
        <v>20</v>
      </c>
      <c r="R169">
        <v>0</v>
      </c>
      <c r="S169">
        <v>0</v>
      </c>
      <c r="T169">
        <v>50</v>
      </c>
      <c r="U169">
        <v>50</v>
      </c>
      <c r="V169">
        <v>50</v>
      </c>
      <c r="W169">
        <v>50</v>
      </c>
      <c r="X169">
        <v>50</v>
      </c>
      <c r="Y169">
        <v>50</v>
      </c>
      <c r="Z169">
        <v>1</v>
      </c>
      <c r="AA169">
        <v>0</v>
      </c>
      <c r="AB169">
        <v>0</v>
      </c>
      <c r="AC169">
        <v>0</v>
      </c>
      <c r="AD169">
        <v>10</v>
      </c>
      <c r="AE169">
        <v>101920</v>
      </c>
      <c r="AF169">
        <v>100</v>
      </c>
      <c r="AG169">
        <v>0</v>
      </c>
      <c r="AJ169">
        <v>0</v>
      </c>
      <c r="AK169">
        <v>7300</v>
      </c>
      <c r="AL169">
        <v>7400</v>
      </c>
    </row>
    <row r="170" spans="1:38">
      <c r="A170">
        <v>922</v>
      </c>
      <c r="B170" t="s">
        <v>197</v>
      </c>
      <c r="C170">
        <v>60</v>
      </c>
      <c r="D170">
        <v>5</v>
      </c>
      <c r="E170">
        <v>9</v>
      </c>
      <c r="F170">
        <v>20</v>
      </c>
      <c r="G170">
        <v>25</v>
      </c>
      <c r="H170">
        <v>20</v>
      </c>
      <c r="I170">
        <v>25</v>
      </c>
      <c r="J170">
        <v>10</v>
      </c>
      <c r="K170">
        <v>300</v>
      </c>
      <c r="L170">
        <v>6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80</v>
      </c>
      <c r="S170">
        <v>20</v>
      </c>
      <c r="T170">
        <v>50</v>
      </c>
      <c r="U170">
        <v>50</v>
      </c>
      <c r="V170">
        <v>50</v>
      </c>
      <c r="W170">
        <v>50</v>
      </c>
      <c r="X170">
        <v>50</v>
      </c>
      <c r="Y170">
        <v>50</v>
      </c>
      <c r="Z170">
        <v>1</v>
      </c>
      <c r="AA170">
        <v>0</v>
      </c>
      <c r="AB170">
        <v>0</v>
      </c>
      <c r="AC170">
        <v>0</v>
      </c>
      <c r="AD170">
        <v>10</v>
      </c>
      <c r="AE170">
        <v>101921</v>
      </c>
      <c r="AF170">
        <v>100</v>
      </c>
      <c r="AG170">
        <v>0</v>
      </c>
      <c r="AJ170">
        <v>0</v>
      </c>
      <c r="AK170">
        <v>7300</v>
      </c>
      <c r="AL170">
        <v>7400</v>
      </c>
    </row>
    <row r="171" spans="1:38">
      <c r="A171">
        <v>923</v>
      </c>
      <c r="B171" t="s">
        <v>198</v>
      </c>
      <c r="C171">
        <v>70</v>
      </c>
      <c r="D171">
        <v>5</v>
      </c>
      <c r="E171">
        <v>9</v>
      </c>
      <c r="F171">
        <v>20</v>
      </c>
      <c r="G171">
        <v>25</v>
      </c>
      <c r="H171">
        <v>20</v>
      </c>
      <c r="I171">
        <v>25</v>
      </c>
      <c r="J171">
        <v>10</v>
      </c>
      <c r="K171">
        <v>300</v>
      </c>
      <c r="L171">
        <v>6</v>
      </c>
      <c r="M171">
        <v>0</v>
      </c>
      <c r="N171">
        <v>0</v>
      </c>
      <c r="O171">
        <v>0</v>
      </c>
      <c r="P171">
        <v>0</v>
      </c>
      <c r="Q171">
        <v>80</v>
      </c>
      <c r="R171">
        <v>20</v>
      </c>
      <c r="S171">
        <v>0</v>
      </c>
      <c r="T171">
        <v>50</v>
      </c>
      <c r="U171">
        <v>50</v>
      </c>
      <c r="V171">
        <v>50</v>
      </c>
      <c r="W171">
        <v>50</v>
      </c>
      <c r="X171">
        <v>50</v>
      </c>
      <c r="Y171">
        <v>50</v>
      </c>
      <c r="Z171">
        <v>1</v>
      </c>
      <c r="AA171">
        <v>0</v>
      </c>
      <c r="AB171">
        <v>0</v>
      </c>
      <c r="AC171">
        <v>0</v>
      </c>
      <c r="AD171">
        <v>10</v>
      </c>
      <c r="AE171">
        <v>101922</v>
      </c>
      <c r="AF171">
        <v>100</v>
      </c>
      <c r="AG171">
        <v>0</v>
      </c>
      <c r="AJ171">
        <v>0</v>
      </c>
      <c r="AK171">
        <v>7300</v>
      </c>
      <c r="AL171">
        <v>7400</v>
      </c>
    </row>
    <row r="172" spans="1:38">
      <c r="A172">
        <v>924</v>
      </c>
      <c r="B172" t="s">
        <v>199</v>
      </c>
      <c r="C172">
        <v>70</v>
      </c>
      <c r="D172">
        <v>5</v>
      </c>
      <c r="E172">
        <v>9</v>
      </c>
      <c r="F172">
        <v>20</v>
      </c>
      <c r="G172">
        <v>25</v>
      </c>
      <c r="H172">
        <v>20</v>
      </c>
      <c r="I172">
        <v>25</v>
      </c>
      <c r="J172">
        <v>10</v>
      </c>
      <c r="K172">
        <v>300</v>
      </c>
      <c r="L172">
        <v>6</v>
      </c>
      <c r="M172">
        <v>0</v>
      </c>
      <c r="N172">
        <v>0</v>
      </c>
      <c r="O172">
        <v>0</v>
      </c>
      <c r="P172">
        <v>20</v>
      </c>
      <c r="Q172">
        <v>0</v>
      </c>
      <c r="R172">
        <v>0</v>
      </c>
      <c r="S172">
        <v>80</v>
      </c>
      <c r="T172">
        <v>50</v>
      </c>
      <c r="U172">
        <v>50</v>
      </c>
      <c r="V172">
        <v>50</v>
      </c>
      <c r="W172">
        <v>50</v>
      </c>
      <c r="X172">
        <v>50</v>
      </c>
      <c r="Y172">
        <v>50</v>
      </c>
      <c r="Z172">
        <v>1</v>
      </c>
      <c r="AA172">
        <v>0</v>
      </c>
      <c r="AB172">
        <v>0</v>
      </c>
      <c r="AC172">
        <v>0</v>
      </c>
      <c r="AD172">
        <v>10</v>
      </c>
      <c r="AE172">
        <v>101923</v>
      </c>
      <c r="AF172">
        <v>100</v>
      </c>
      <c r="AG172">
        <v>0</v>
      </c>
      <c r="AJ172">
        <v>0</v>
      </c>
      <c r="AK172">
        <v>7300</v>
      </c>
      <c r="AL172">
        <v>7400</v>
      </c>
    </row>
    <row r="173" spans="1:38">
      <c r="A173">
        <v>931</v>
      </c>
      <c r="B173" t="s">
        <v>200</v>
      </c>
      <c r="C173">
        <v>80</v>
      </c>
      <c r="D173">
        <v>5</v>
      </c>
      <c r="E173">
        <v>9</v>
      </c>
      <c r="F173">
        <v>20</v>
      </c>
      <c r="G173">
        <v>25</v>
      </c>
      <c r="H173">
        <v>20</v>
      </c>
      <c r="I173">
        <v>25</v>
      </c>
      <c r="J173">
        <v>10</v>
      </c>
      <c r="K173">
        <v>300</v>
      </c>
      <c r="L173">
        <v>6</v>
      </c>
      <c r="M173">
        <v>0</v>
      </c>
      <c r="N173">
        <v>0</v>
      </c>
      <c r="O173">
        <v>0</v>
      </c>
      <c r="P173">
        <v>70</v>
      </c>
      <c r="Q173">
        <v>0</v>
      </c>
      <c r="R173">
        <v>0</v>
      </c>
      <c r="S173">
        <v>30</v>
      </c>
      <c r="T173">
        <v>100</v>
      </c>
      <c r="U173">
        <v>100</v>
      </c>
      <c r="V173">
        <v>100</v>
      </c>
      <c r="W173">
        <v>100</v>
      </c>
      <c r="X173">
        <v>100</v>
      </c>
      <c r="Y173">
        <v>100</v>
      </c>
      <c r="Z173">
        <v>1</v>
      </c>
      <c r="AA173">
        <v>0</v>
      </c>
      <c r="AB173">
        <v>0</v>
      </c>
      <c r="AC173">
        <v>0</v>
      </c>
      <c r="AD173">
        <v>10</v>
      </c>
      <c r="AE173">
        <v>101930</v>
      </c>
      <c r="AF173">
        <v>100</v>
      </c>
      <c r="AG173">
        <v>0</v>
      </c>
      <c r="AJ173">
        <v>0</v>
      </c>
      <c r="AK173">
        <v>7300</v>
      </c>
      <c r="AL173">
        <v>7400</v>
      </c>
    </row>
    <row r="174" spans="1:38">
      <c r="A174">
        <v>932</v>
      </c>
      <c r="B174" t="s">
        <v>201</v>
      </c>
      <c r="C174">
        <v>80</v>
      </c>
      <c r="D174">
        <v>5</v>
      </c>
      <c r="E174">
        <v>9</v>
      </c>
      <c r="F174">
        <v>20</v>
      </c>
      <c r="G174">
        <v>25</v>
      </c>
      <c r="H174">
        <v>20</v>
      </c>
      <c r="I174">
        <v>25</v>
      </c>
      <c r="J174">
        <v>10</v>
      </c>
      <c r="K174">
        <v>300</v>
      </c>
      <c r="L174">
        <v>6</v>
      </c>
      <c r="M174">
        <v>0</v>
      </c>
      <c r="N174">
        <v>0</v>
      </c>
      <c r="O174">
        <v>0</v>
      </c>
      <c r="P174">
        <v>30</v>
      </c>
      <c r="Q174">
        <v>70</v>
      </c>
      <c r="R174">
        <v>0</v>
      </c>
      <c r="S174">
        <v>0</v>
      </c>
      <c r="T174">
        <v>100</v>
      </c>
      <c r="U174">
        <v>100</v>
      </c>
      <c r="V174">
        <v>100</v>
      </c>
      <c r="W174">
        <v>100</v>
      </c>
      <c r="X174">
        <v>100</v>
      </c>
      <c r="Y174">
        <v>100</v>
      </c>
      <c r="Z174">
        <v>1</v>
      </c>
      <c r="AA174">
        <v>0</v>
      </c>
      <c r="AB174">
        <v>0</v>
      </c>
      <c r="AC174">
        <v>0</v>
      </c>
      <c r="AD174">
        <v>10</v>
      </c>
      <c r="AE174">
        <v>101931</v>
      </c>
      <c r="AF174">
        <v>100</v>
      </c>
      <c r="AG174">
        <v>0</v>
      </c>
      <c r="AJ174">
        <v>0</v>
      </c>
      <c r="AK174">
        <v>7300</v>
      </c>
      <c r="AL174">
        <v>7400</v>
      </c>
    </row>
    <row r="175" spans="1:38">
      <c r="A175">
        <v>933</v>
      </c>
      <c r="B175" t="s">
        <v>202</v>
      </c>
      <c r="C175">
        <v>80</v>
      </c>
      <c r="D175">
        <v>5</v>
      </c>
      <c r="E175">
        <v>9</v>
      </c>
      <c r="F175">
        <v>20</v>
      </c>
      <c r="G175">
        <v>25</v>
      </c>
      <c r="H175">
        <v>20</v>
      </c>
      <c r="I175">
        <v>25</v>
      </c>
      <c r="J175">
        <v>10</v>
      </c>
      <c r="K175">
        <v>300</v>
      </c>
      <c r="L175">
        <v>6</v>
      </c>
      <c r="M175">
        <v>0</v>
      </c>
      <c r="N175">
        <v>0</v>
      </c>
      <c r="O175">
        <v>0</v>
      </c>
      <c r="P175">
        <v>0</v>
      </c>
      <c r="Q175">
        <v>30</v>
      </c>
      <c r="R175">
        <v>70</v>
      </c>
      <c r="S175">
        <v>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</v>
      </c>
      <c r="AA175">
        <v>0</v>
      </c>
      <c r="AB175">
        <v>0</v>
      </c>
      <c r="AC175">
        <v>0</v>
      </c>
      <c r="AD175">
        <v>10</v>
      </c>
      <c r="AE175">
        <v>101932</v>
      </c>
      <c r="AF175">
        <v>100</v>
      </c>
      <c r="AG175">
        <v>0</v>
      </c>
      <c r="AJ175">
        <v>0</v>
      </c>
      <c r="AK175">
        <v>7300</v>
      </c>
      <c r="AL175">
        <v>7400</v>
      </c>
    </row>
    <row r="176" spans="1:38">
      <c r="A176">
        <v>934</v>
      </c>
      <c r="B176" t="s">
        <v>203</v>
      </c>
      <c r="C176">
        <v>80</v>
      </c>
      <c r="D176">
        <v>5</v>
      </c>
      <c r="E176">
        <v>9</v>
      </c>
      <c r="F176">
        <v>20</v>
      </c>
      <c r="G176">
        <v>25</v>
      </c>
      <c r="H176">
        <v>20</v>
      </c>
      <c r="I176">
        <v>25</v>
      </c>
      <c r="J176">
        <v>10</v>
      </c>
      <c r="K176">
        <v>300</v>
      </c>
      <c r="L176">
        <v>6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30</v>
      </c>
      <c r="S176">
        <v>70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</v>
      </c>
      <c r="AA176">
        <v>0</v>
      </c>
      <c r="AB176">
        <v>0</v>
      </c>
      <c r="AC176">
        <v>0</v>
      </c>
      <c r="AD176">
        <v>10</v>
      </c>
      <c r="AE176">
        <v>101933</v>
      </c>
      <c r="AF176">
        <v>100</v>
      </c>
      <c r="AG176">
        <v>0</v>
      </c>
      <c r="AJ176">
        <v>0</v>
      </c>
      <c r="AK176">
        <v>7300</v>
      </c>
      <c r="AL176">
        <v>7400</v>
      </c>
    </row>
    <row r="177" spans="1:46">
      <c r="A177">
        <v>935</v>
      </c>
      <c r="B177" t="s">
        <v>204</v>
      </c>
      <c r="C177">
        <v>90</v>
      </c>
      <c r="D177">
        <v>5</v>
      </c>
      <c r="E177">
        <v>9</v>
      </c>
      <c r="F177">
        <v>20</v>
      </c>
      <c r="G177">
        <v>25</v>
      </c>
      <c r="H177">
        <v>20</v>
      </c>
      <c r="I177">
        <v>25</v>
      </c>
      <c r="J177">
        <v>10</v>
      </c>
      <c r="K177">
        <v>300</v>
      </c>
      <c r="L177">
        <v>6</v>
      </c>
      <c r="M177">
        <v>0</v>
      </c>
      <c r="N177">
        <v>0</v>
      </c>
      <c r="O177">
        <v>0</v>
      </c>
      <c r="P177">
        <v>100</v>
      </c>
      <c r="Q177">
        <v>100</v>
      </c>
      <c r="R177">
        <v>100</v>
      </c>
      <c r="S177">
        <v>100</v>
      </c>
      <c r="T177">
        <v>100</v>
      </c>
      <c r="U177">
        <v>100</v>
      </c>
      <c r="V177">
        <v>100</v>
      </c>
      <c r="W177">
        <v>100</v>
      </c>
      <c r="X177">
        <v>100</v>
      </c>
      <c r="Y177">
        <v>100</v>
      </c>
      <c r="Z177">
        <v>2</v>
      </c>
      <c r="AA177">
        <v>0</v>
      </c>
      <c r="AB177">
        <v>0</v>
      </c>
      <c r="AC177">
        <v>0</v>
      </c>
      <c r="AD177">
        <v>10</v>
      </c>
      <c r="AE177">
        <v>101934</v>
      </c>
      <c r="AF177">
        <v>100</v>
      </c>
      <c r="AG177">
        <v>0</v>
      </c>
      <c r="AJ177">
        <v>0</v>
      </c>
      <c r="AK177">
        <v>7300</v>
      </c>
      <c r="AL177">
        <v>7400</v>
      </c>
    </row>
    <row r="178" spans="1:46">
      <c r="A178">
        <v>936</v>
      </c>
      <c r="B178" t="s">
        <v>205</v>
      </c>
      <c r="C178">
        <v>90</v>
      </c>
      <c r="D178">
        <v>5</v>
      </c>
      <c r="E178">
        <v>9</v>
      </c>
      <c r="F178">
        <v>20</v>
      </c>
      <c r="G178">
        <v>25</v>
      </c>
      <c r="H178">
        <v>20</v>
      </c>
      <c r="I178">
        <v>25</v>
      </c>
      <c r="J178">
        <v>10</v>
      </c>
      <c r="K178">
        <v>300</v>
      </c>
      <c r="L178">
        <v>6</v>
      </c>
      <c r="M178">
        <v>0</v>
      </c>
      <c r="N178">
        <v>0</v>
      </c>
      <c r="O178">
        <v>0</v>
      </c>
      <c r="P178">
        <v>100</v>
      </c>
      <c r="Q178">
        <v>100</v>
      </c>
      <c r="R178">
        <v>100</v>
      </c>
      <c r="S178">
        <v>100</v>
      </c>
      <c r="T178">
        <v>100</v>
      </c>
      <c r="U178">
        <v>100</v>
      </c>
      <c r="V178">
        <v>100</v>
      </c>
      <c r="W178">
        <v>100</v>
      </c>
      <c r="X178">
        <v>100</v>
      </c>
      <c r="Y178">
        <v>100</v>
      </c>
      <c r="Z178">
        <v>2</v>
      </c>
      <c r="AA178">
        <v>0</v>
      </c>
      <c r="AB178">
        <v>0</v>
      </c>
      <c r="AC178">
        <v>0</v>
      </c>
      <c r="AD178">
        <v>10</v>
      </c>
      <c r="AE178">
        <v>101935</v>
      </c>
      <c r="AF178">
        <v>100</v>
      </c>
      <c r="AG178">
        <v>0</v>
      </c>
      <c r="AJ178">
        <v>0</v>
      </c>
      <c r="AK178">
        <v>7300</v>
      </c>
      <c r="AL178">
        <v>7400</v>
      </c>
    </row>
    <row r="179" spans="1:46">
      <c r="A179">
        <v>941</v>
      </c>
      <c r="B179" t="s">
        <v>206</v>
      </c>
      <c r="C179">
        <v>30</v>
      </c>
      <c r="D179">
        <v>5</v>
      </c>
      <c r="E179">
        <v>9</v>
      </c>
      <c r="F179">
        <v>20</v>
      </c>
      <c r="G179">
        <v>25</v>
      </c>
      <c r="H179">
        <v>30</v>
      </c>
      <c r="I179">
        <v>20</v>
      </c>
      <c r="J179">
        <v>20</v>
      </c>
      <c r="K179">
        <v>300</v>
      </c>
      <c r="L179">
        <v>6</v>
      </c>
      <c r="M179">
        <v>0</v>
      </c>
      <c r="N179">
        <v>0</v>
      </c>
      <c r="O179">
        <v>0</v>
      </c>
      <c r="P179">
        <v>50</v>
      </c>
      <c r="Q179">
        <v>50</v>
      </c>
      <c r="R179">
        <v>0</v>
      </c>
      <c r="S179">
        <v>0</v>
      </c>
      <c r="Z179">
        <v>1</v>
      </c>
      <c r="AA179">
        <v>0</v>
      </c>
      <c r="AB179">
        <v>0</v>
      </c>
      <c r="AC179">
        <v>0</v>
      </c>
      <c r="AD179">
        <v>6</v>
      </c>
      <c r="AE179">
        <v>101214</v>
      </c>
      <c r="AF179">
        <v>100</v>
      </c>
      <c r="AG179">
        <v>0</v>
      </c>
      <c r="AJ179">
        <v>0</v>
      </c>
      <c r="AK179">
        <v>7300</v>
      </c>
      <c r="AL179">
        <v>7400</v>
      </c>
    </row>
    <row r="180" spans="1:46">
      <c r="A180">
        <v>942</v>
      </c>
      <c r="B180" t="s">
        <v>207</v>
      </c>
      <c r="C180">
        <v>20</v>
      </c>
      <c r="D180">
        <v>5</v>
      </c>
      <c r="E180">
        <v>9</v>
      </c>
      <c r="F180">
        <v>45</v>
      </c>
      <c r="G180">
        <v>15</v>
      </c>
      <c r="H180">
        <v>15</v>
      </c>
      <c r="I180">
        <v>15</v>
      </c>
      <c r="J180">
        <v>20</v>
      </c>
      <c r="K180">
        <v>300</v>
      </c>
      <c r="L180">
        <v>6</v>
      </c>
      <c r="M180">
        <v>0</v>
      </c>
      <c r="N180">
        <v>0</v>
      </c>
      <c r="O180">
        <v>0</v>
      </c>
      <c r="P180">
        <v>0</v>
      </c>
      <c r="Q180">
        <v>40</v>
      </c>
      <c r="R180">
        <v>60</v>
      </c>
      <c r="S180">
        <v>0</v>
      </c>
      <c r="Z180">
        <v>1</v>
      </c>
      <c r="AA180">
        <v>0</v>
      </c>
      <c r="AB180">
        <v>0</v>
      </c>
      <c r="AC180">
        <v>0</v>
      </c>
      <c r="AD180">
        <v>6</v>
      </c>
      <c r="AE180">
        <v>101406</v>
      </c>
      <c r="AF180">
        <v>100</v>
      </c>
      <c r="AG180">
        <v>0</v>
      </c>
      <c r="AJ180">
        <v>0</v>
      </c>
      <c r="AK180">
        <v>7300</v>
      </c>
      <c r="AL180">
        <v>7400</v>
      </c>
      <c r="AM180">
        <v>5</v>
      </c>
    </row>
    <row r="181" spans="1:46">
      <c r="A181">
        <v>943</v>
      </c>
      <c r="B181" t="s">
        <v>208</v>
      </c>
      <c r="C181">
        <v>20</v>
      </c>
      <c r="D181">
        <v>5</v>
      </c>
      <c r="E181">
        <v>9</v>
      </c>
      <c r="F181">
        <v>25</v>
      </c>
      <c r="G181">
        <v>25</v>
      </c>
      <c r="H181">
        <v>25</v>
      </c>
      <c r="I181">
        <v>25</v>
      </c>
      <c r="J181">
        <v>25</v>
      </c>
      <c r="K181">
        <v>300</v>
      </c>
      <c r="L181">
        <v>6</v>
      </c>
      <c r="M181">
        <v>0</v>
      </c>
      <c r="N181">
        <v>0</v>
      </c>
      <c r="O181">
        <v>0</v>
      </c>
      <c r="P181">
        <v>50</v>
      </c>
      <c r="Q181">
        <v>50</v>
      </c>
      <c r="R181">
        <v>50</v>
      </c>
      <c r="S181">
        <v>50</v>
      </c>
      <c r="Z181">
        <v>1</v>
      </c>
      <c r="AA181">
        <v>0</v>
      </c>
      <c r="AB181">
        <v>0</v>
      </c>
      <c r="AC181">
        <v>0</v>
      </c>
      <c r="AD181">
        <v>6</v>
      </c>
      <c r="AE181">
        <v>101824</v>
      </c>
      <c r="AF181">
        <v>100</v>
      </c>
      <c r="AG181">
        <v>0</v>
      </c>
      <c r="AJ181">
        <v>0</v>
      </c>
      <c r="AK181">
        <v>7300</v>
      </c>
      <c r="AL181">
        <v>7400</v>
      </c>
    </row>
    <row r="182" spans="1:46">
      <c r="A182">
        <v>950</v>
      </c>
      <c r="B182" t="s">
        <v>209</v>
      </c>
      <c r="C182">
        <v>5</v>
      </c>
      <c r="D182">
        <v>1</v>
      </c>
      <c r="E182">
        <v>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300</v>
      </c>
      <c r="L182">
        <v>6</v>
      </c>
      <c r="M182">
        <v>0</v>
      </c>
      <c r="Z182">
        <v>0</v>
      </c>
      <c r="AA182">
        <v>0</v>
      </c>
      <c r="AD182">
        <v>10</v>
      </c>
      <c r="AE182">
        <v>100803</v>
      </c>
      <c r="AF182">
        <v>100</v>
      </c>
      <c r="AG182">
        <v>0</v>
      </c>
      <c r="AJ182">
        <v>0</v>
      </c>
    </row>
    <row r="183" spans="1:46">
      <c r="A183">
        <v>997</v>
      </c>
      <c r="B183" t="s">
        <v>210</v>
      </c>
      <c r="C183">
        <v>100</v>
      </c>
      <c r="D183">
        <v>5</v>
      </c>
      <c r="E183">
        <v>9</v>
      </c>
      <c r="F183">
        <v>100</v>
      </c>
      <c r="G183">
        <v>100</v>
      </c>
      <c r="H183">
        <v>100</v>
      </c>
      <c r="I183">
        <v>100</v>
      </c>
      <c r="J183">
        <v>100</v>
      </c>
      <c r="K183">
        <v>500</v>
      </c>
      <c r="L183">
        <v>9</v>
      </c>
      <c r="M183">
        <v>50</v>
      </c>
      <c r="N183">
        <v>100</v>
      </c>
      <c r="O183">
        <v>100</v>
      </c>
      <c r="P183">
        <v>100</v>
      </c>
      <c r="Q183">
        <v>100</v>
      </c>
      <c r="R183">
        <v>100</v>
      </c>
      <c r="S183">
        <v>100</v>
      </c>
      <c r="T183">
        <v>100</v>
      </c>
      <c r="U183">
        <v>100</v>
      </c>
      <c r="V183">
        <v>100</v>
      </c>
      <c r="W183">
        <v>100</v>
      </c>
      <c r="X183">
        <v>100</v>
      </c>
      <c r="Y183">
        <v>100</v>
      </c>
      <c r="Z183">
        <v>2</v>
      </c>
      <c r="AA183">
        <v>0</v>
      </c>
      <c r="AB183">
        <v>100</v>
      </c>
      <c r="AC183">
        <v>100</v>
      </c>
      <c r="AD183">
        <v>10</v>
      </c>
      <c r="AE183">
        <v>100425</v>
      </c>
      <c r="AF183">
        <v>100</v>
      </c>
      <c r="AG183">
        <v>0</v>
      </c>
      <c r="AJ183">
        <v>0</v>
      </c>
      <c r="AK183">
        <v>7300</v>
      </c>
      <c r="AL183">
        <v>7400</v>
      </c>
      <c r="AM183">
        <v>8900</v>
      </c>
      <c r="AN183">
        <v>8901</v>
      </c>
      <c r="AO183">
        <v>8902</v>
      </c>
      <c r="AP183">
        <v>8903</v>
      </c>
    </row>
    <row r="184" spans="1:46">
      <c r="A184">
        <v>999</v>
      </c>
      <c r="B184" t="s">
        <v>211</v>
      </c>
      <c r="C184">
        <v>20</v>
      </c>
      <c r="D184">
        <v>5</v>
      </c>
      <c r="E184">
        <v>9</v>
      </c>
      <c r="F184">
        <v>20</v>
      </c>
      <c r="G184">
        <v>20</v>
      </c>
      <c r="H184">
        <v>20</v>
      </c>
      <c r="I184">
        <v>20</v>
      </c>
      <c r="J184">
        <v>20</v>
      </c>
      <c r="K184">
        <v>300</v>
      </c>
      <c r="L184">
        <v>6</v>
      </c>
      <c r="M184">
        <v>0</v>
      </c>
      <c r="N184">
        <v>1</v>
      </c>
      <c r="O184">
        <v>1</v>
      </c>
      <c r="Z184">
        <v>0</v>
      </c>
      <c r="AA184">
        <v>0</v>
      </c>
      <c r="AB184">
        <v>1</v>
      </c>
      <c r="AC184">
        <v>1</v>
      </c>
      <c r="AD184">
        <v>10</v>
      </c>
      <c r="AE184">
        <v>100803</v>
      </c>
      <c r="AF184">
        <v>100</v>
      </c>
      <c r="AG184">
        <v>0</v>
      </c>
      <c r="AJ184">
        <v>0</v>
      </c>
      <c r="AK184">
        <v>8000</v>
      </c>
      <c r="AL184">
        <v>8100</v>
      </c>
      <c r="AM184">
        <v>8200</v>
      </c>
      <c r="AN184">
        <v>8300</v>
      </c>
      <c r="AO184">
        <v>8400</v>
      </c>
      <c r="AP184">
        <v>8500</v>
      </c>
      <c r="AQ184">
        <v>8600</v>
      </c>
      <c r="AR184">
        <v>8700</v>
      </c>
      <c r="AS184">
        <v>8800</v>
      </c>
      <c r="AT184">
        <v>9300</v>
      </c>
    </row>
    <row r="185" spans="1:46">
      <c r="A185">
        <v>1000</v>
      </c>
      <c r="B185" t="s">
        <v>212</v>
      </c>
      <c r="C185">
        <v>50</v>
      </c>
      <c r="D185">
        <v>5</v>
      </c>
      <c r="E185">
        <v>9</v>
      </c>
      <c r="F185">
        <v>100</v>
      </c>
      <c r="G185">
        <v>20</v>
      </c>
      <c r="H185">
        <v>20</v>
      </c>
      <c r="I185">
        <v>15</v>
      </c>
      <c r="J185">
        <v>5</v>
      </c>
      <c r="K185">
        <v>300</v>
      </c>
      <c r="L185">
        <v>6</v>
      </c>
      <c r="M185">
        <v>0</v>
      </c>
      <c r="N185">
        <v>0</v>
      </c>
      <c r="O185">
        <v>0</v>
      </c>
      <c r="P185">
        <v>30</v>
      </c>
      <c r="Q185">
        <v>30</v>
      </c>
      <c r="R185">
        <v>30</v>
      </c>
      <c r="S185">
        <v>30</v>
      </c>
      <c r="T185">
        <v>100</v>
      </c>
      <c r="U185">
        <v>100</v>
      </c>
      <c r="V185">
        <v>100</v>
      </c>
      <c r="W185">
        <v>100</v>
      </c>
      <c r="X185">
        <v>100</v>
      </c>
      <c r="Y185">
        <v>100</v>
      </c>
      <c r="Z185">
        <v>1</v>
      </c>
      <c r="AA185">
        <v>0</v>
      </c>
      <c r="AB185">
        <v>5</v>
      </c>
      <c r="AC185">
        <v>5</v>
      </c>
      <c r="AD185">
        <v>10</v>
      </c>
      <c r="AE185">
        <v>101920</v>
      </c>
      <c r="AF185">
        <v>100</v>
      </c>
      <c r="AG185">
        <v>0</v>
      </c>
      <c r="AJ185">
        <v>0</v>
      </c>
      <c r="AK185">
        <v>7300</v>
      </c>
      <c r="AL185">
        <v>7400</v>
      </c>
    </row>
    <row r="186" spans="1:46">
      <c r="A186">
        <v>1001</v>
      </c>
      <c r="B186" t="s">
        <v>213</v>
      </c>
      <c r="C186">
        <v>40</v>
      </c>
      <c r="D186">
        <v>5</v>
      </c>
      <c r="E186">
        <v>0</v>
      </c>
      <c r="F186">
        <v>35</v>
      </c>
      <c r="G186">
        <v>28</v>
      </c>
      <c r="H186">
        <v>27</v>
      </c>
      <c r="I186">
        <v>18</v>
      </c>
      <c r="J186">
        <v>3</v>
      </c>
      <c r="K186">
        <v>300</v>
      </c>
      <c r="L186">
        <v>6</v>
      </c>
      <c r="M186">
        <v>0</v>
      </c>
      <c r="N186">
        <v>0</v>
      </c>
      <c r="O186">
        <v>0</v>
      </c>
      <c r="P186">
        <v>0</v>
      </c>
      <c r="Q186">
        <v>70</v>
      </c>
      <c r="R186">
        <v>30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3</v>
      </c>
      <c r="AB186">
        <v>0</v>
      </c>
      <c r="AC186">
        <v>0</v>
      </c>
      <c r="AD186">
        <v>9</v>
      </c>
      <c r="AE186">
        <v>101801</v>
      </c>
      <c r="AF186">
        <v>100</v>
      </c>
      <c r="AG186">
        <v>0</v>
      </c>
      <c r="AJ186">
        <v>0</v>
      </c>
      <c r="AK186">
        <v>7300</v>
      </c>
      <c r="AL186">
        <v>7400</v>
      </c>
    </row>
    <row r="187" spans="1:46">
      <c r="A187">
        <v>1002</v>
      </c>
      <c r="B187" t="s">
        <v>214</v>
      </c>
      <c r="C187">
        <v>40</v>
      </c>
      <c r="D187">
        <v>5</v>
      </c>
      <c r="E187">
        <v>0</v>
      </c>
      <c r="F187">
        <v>35</v>
      </c>
      <c r="G187">
        <v>28</v>
      </c>
      <c r="H187">
        <v>27</v>
      </c>
      <c r="I187">
        <v>18</v>
      </c>
      <c r="J187">
        <v>3</v>
      </c>
      <c r="K187">
        <v>300</v>
      </c>
      <c r="L187">
        <v>6</v>
      </c>
      <c r="M187">
        <v>0</v>
      </c>
      <c r="N187">
        <v>0</v>
      </c>
      <c r="O187">
        <v>0</v>
      </c>
      <c r="P187">
        <v>0</v>
      </c>
      <c r="Q187">
        <v>70</v>
      </c>
      <c r="R187">
        <v>30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3</v>
      </c>
      <c r="AB187">
        <v>0</v>
      </c>
      <c r="AC187">
        <v>0</v>
      </c>
      <c r="AD187">
        <v>9</v>
      </c>
      <c r="AE187">
        <v>101801</v>
      </c>
      <c r="AF187">
        <v>100</v>
      </c>
      <c r="AG187">
        <v>0</v>
      </c>
      <c r="AJ187">
        <v>0</v>
      </c>
      <c r="AK187">
        <v>7300</v>
      </c>
      <c r="AL187">
        <v>7400</v>
      </c>
    </row>
    <row r="188" spans="1:46">
      <c r="A188">
        <v>1003</v>
      </c>
      <c r="B188" t="s">
        <v>215</v>
      </c>
      <c r="C188">
        <v>40</v>
      </c>
      <c r="D188">
        <v>5</v>
      </c>
      <c r="E188">
        <v>6</v>
      </c>
      <c r="F188">
        <v>40</v>
      </c>
      <c r="G188">
        <v>34</v>
      </c>
      <c r="H188">
        <v>10</v>
      </c>
      <c r="I188">
        <v>21</v>
      </c>
      <c r="J188">
        <v>16</v>
      </c>
      <c r="K188">
        <v>300</v>
      </c>
      <c r="L188">
        <v>6</v>
      </c>
      <c r="M188">
        <v>0</v>
      </c>
      <c r="N188">
        <v>0</v>
      </c>
      <c r="O188">
        <v>0</v>
      </c>
      <c r="P188">
        <v>0</v>
      </c>
      <c r="Q188">
        <v>60</v>
      </c>
      <c r="R188">
        <v>40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7</v>
      </c>
      <c r="AE188">
        <v>101030</v>
      </c>
      <c r="AF188">
        <v>100</v>
      </c>
      <c r="AG188">
        <v>0</v>
      </c>
      <c r="AJ188">
        <v>0</v>
      </c>
      <c r="AK188">
        <v>7300</v>
      </c>
      <c r="AL188">
        <v>7400</v>
      </c>
    </row>
    <row r="189" spans="1:46">
      <c r="A189">
        <v>1004</v>
      </c>
      <c r="B189" t="s">
        <v>216</v>
      </c>
      <c r="C189">
        <v>30</v>
      </c>
      <c r="D189">
        <v>5</v>
      </c>
      <c r="E189">
        <v>0</v>
      </c>
      <c r="F189">
        <v>25</v>
      </c>
      <c r="G189">
        <v>25</v>
      </c>
      <c r="H189">
        <v>25</v>
      </c>
      <c r="I189">
        <v>15</v>
      </c>
      <c r="J189">
        <v>5</v>
      </c>
      <c r="K189">
        <v>300</v>
      </c>
      <c r="L189">
        <v>6</v>
      </c>
      <c r="M189">
        <v>50</v>
      </c>
      <c r="N189">
        <v>0</v>
      </c>
      <c r="O189">
        <v>0</v>
      </c>
      <c r="P189">
        <v>70</v>
      </c>
      <c r="Q189">
        <v>30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3</v>
      </c>
      <c r="AB189">
        <v>0</v>
      </c>
      <c r="AC189">
        <v>0</v>
      </c>
      <c r="AD189">
        <v>9</v>
      </c>
      <c r="AE189">
        <v>101800</v>
      </c>
      <c r="AF189">
        <v>100</v>
      </c>
      <c r="AG189">
        <v>0</v>
      </c>
      <c r="AJ189">
        <v>0</v>
      </c>
      <c r="AK189">
        <v>7300</v>
      </c>
      <c r="AL189">
        <v>7400</v>
      </c>
    </row>
    <row r="190" spans="1:46">
      <c r="A190">
        <v>1005</v>
      </c>
      <c r="B190" t="s">
        <v>217</v>
      </c>
      <c r="C190">
        <v>50</v>
      </c>
      <c r="D190">
        <v>5</v>
      </c>
      <c r="E190">
        <v>9</v>
      </c>
      <c r="F190">
        <v>50</v>
      </c>
      <c r="G190">
        <v>26</v>
      </c>
      <c r="H190">
        <v>24</v>
      </c>
      <c r="I190">
        <v>13</v>
      </c>
      <c r="J190">
        <v>12</v>
      </c>
      <c r="K190">
        <v>300</v>
      </c>
      <c r="L190">
        <v>6</v>
      </c>
      <c r="M190">
        <v>0</v>
      </c>
      <c r="N190">
        <v>30</v>
      </c>
      <c r="O190">
        <v>30</v>
      </c>
      <c r="P190">
        <v>0</v>
      </c>
      <c r="Q190">
        <v>0</v>
      </c>
      <c r="R190">
        <v>70</v>
      </c>
      <c r="S190">
        <v>30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100</v>
      </c>
      <c r="Z190">
        <v>0</v>
      </c>
      <c r="AA190">
        <v>3</v>
      </c>
      <c r="AB190">
        <v>10</v>
      </c>
      <c r="AC190">
        <v>10</v>
      </c>
      <c r="AD190">
        <v>9</v>
      </c>
      <c r="AE190">
        <v>101802</v>
      </c>
      <c r="AF190">
        <v>100</v>
      </c>
      <c r="AG190">
        <v>0</v>
      </c>
      <c r="AJ190">
        <v>0</v>
      </c>
      <c r="AK190">
        <v>7300</v>
      </c>
      <c r="AL190">
        <v>7400</v>
      </c>
    </row>
    <row r="191" spans="1:46">
      <c r="A191">
        <v>1006</v>
      </c>
      <c r="B191" t="s">
        <v>140</v>
      </c>
      <c r="C191">
        <v>50</v>
      </c>
      <c r="D191">
        <v>5</v>
      </c>
      <c r="E191">
        <v>9</v>
      </c>
      <c r="F191">
        <v>50</v>
      </c>
      <c r="G191">
        <v>22</v>
      </c>
      <c r="H191">
        <v>20</v>
      </c>
      <c r="I191">
        <v>20</v>
      </c>
      <c r="J191">
        <v>22</v>
      </c>
      <c r="K191">
        <v>300</v>
      </c>
      <c r="L191">
        <v>6</v>
      </c>
      <c r="M191">
        <v>0</v>
      </c>
      <c r="N191">
        <v>10</v>
      </c>
      <c r="O191">
        <v>5</v>
      </c>
      <c r="P191">
        <v>100</v>
      </c>
      <c r="Q191">
        <v>0</v>
      </c>
      <c r="R191">
        <v>0</v>
      </c>
      <c r="S191">
        <v>0</v>
      </c>
      <c r="T191">
        <v>100</v>
      </c>
      <c r="U191">
        <v>100</v>
      </c>
      <c r="V191">
        <v>100</v>
      </c>
      <c r="W191">
        <v>100</v>
      </c>
      <c r="X191">
        <v>100</v>
      </c>
      <c r="Y191">
        <v>100</v>
      </c>
      <c r="Z191">
        <v>0</v>
      </c>
      <c r="AA191">
        <v>0</v>
      </c>
      <c r="AB191">
        <v>5</v>
      </c>
      <c r="AC191">
        <v>5</v>
      </c>
      <c r="AD191">
        <v>6</v>
      </c>
      <c r="AE191">
        <v>101533</v>
      </c>
      <c r="AF191">
        <v>100</v>
      </c>
      <c r="AG191">
        <v>0</v>
      </c>
      <c r="AJ191">
        <v>0</v>
      </c>
      <c r="AK191">
        <v>7300</v>
      </c>
      <c r="AL191">
        <v>7400</v>
      </c>
    </row>
    <row r="192" spans="1:46">
      <c r="A192">
        <v>1007</v>
      </c>
      <c r="B192" t="s">
        <v>139</v>
      </c>
      <c r="C192">
        <v>50</v>
      </c>
      <c r="D192">
        <v>5</v>
      </c>
      <c r="E192">
        <v>9</v>
      </c>
      <c r="F192">
        <v>50</v>
      </c>
      <c r="G192">
        <v>21</v>
      </c>
      <c r="H192">
        <v>21</v>
      </c>
      <c r="I192">
        <v>21</v>
      </c>
      <c r="J192">
        <v>24</v>
      </c>
      <c r="K192">
        <v>300</v>
      </c>
      <c r="L192">
        <v>6</v>
      </c>
      <c r="M192">
        <v>0</v>
      </c>
      <c r="N192">
        <v>10</v>
      </c>
      <c r="O192">
        <v>5</v>
      </c>
      <c r="P192">
        <v>0</v>
      </c>
      <c r="Q192">
        <v>0</v>
      </c>
      <c r="R192">
        <v>0</v>
      </c>
      <c r="S192">
        <v>100</v>
      </c>
      <c r="T192">
        <v>100</v>
      </c>
      <c r="U192">
        <v>100</v>
      </c>
      <c r="V192">
        <v>100</v>
      </c>
      <c r="W192">
        <v>100</v>
      </c>
      <c r="X192">
        <v>100</v>
      </c>
      <c r="Y192">
        <v>100</v>
      </c>
      <c r="Z192">
        <v>0</v>
      </c>
      <c r="AA192">
        <v>0</v>
      </c>
      <c r="AB192">
        <v>5</v>
      </c>
      <c r="AC192">
        <v>5</v>
      </c>
      <c r="AD192">
        <v>6</v>
      </c>
      <c r="AE192">
        <v>101532</v>
      </c>
      <c r="AF192">
        <v>100</v>
      </c>
      <c r="AG192">
        <v>0</v>
      </c>
      <c r="AJ192">
        <v>0</v>
      </c>
      <c r="AK192">
        <v>7300</v>
      </c>
      <c r="AL192">
        <v>7400</v>
      </c>
    </row>
    <row r="193" spans="1:39">
      <c r="A193">
        <v>1008</v>
      </c>
      <c r="B193" t="s">
        <v>218</v>
      </c>
      <c r="C193">
        <v>50</v>
      </c>
      <c r="D193">
        <v>5</v>
      </c>
      <c r="E193">
        <v>9</v>
      </c>
      <c r="F193">
        <v>90</v>
      </c>
      <c r="G193">
        <v>30</v>
      </c>
      <c r="H193">
        <v>10</v>
      </c>
      <c r="I193">
        <v>10</v>
      </c>
      <c r="J193">
        <v>15</v>
      </c>
      <c r="K193">
        <v>300</v>
      </c>
      <c r="L193">
        <v>6</v>
      </c>
      <c r="M193">
        <v>0</v>
      </c>
      <c r="N193">
        <v>10</v>
      </c>
      <c r="O193">
        <v>10</v>
      </c>
      <c r="P193">
        <v>40</v>
      </c>
      <c r="Q193">
        <v>0</v>
      </c>
      <c r="R193">
        <v>0</v>
      </c>
      <c r="S193">
        <v>60</v>
      </c>
      <c r="T193">
        <v>100</v>
      </c>
      <c r="U193">
        <v>100</v>
      </c>
      <c r="V193">
        <v>100</v>
      </c>
      <c r="W193">
        <v>100</v>
      </c>
      <c r="X193">
        <v>100</v>
      </c>
      <c r="Y193">
        <v>100</v>
      </c>
      <c r="Z193">
        <v>0</v>
      </c>
      <c r="AA193">
        <v>3</v>
      </c>
      <c r="AB193">
        <v>5</v>
      </c>
      <c r="AC193">
        <v>5</v>
      </c>
      <c r="AD193">
        <v>9</v>
      </c>
      <c r="AE193">
        <v>101100</v>
      </c>
      <c r="AF193">
        <v>100</v>
      </c>
      <c r="AG193">
        <v>0</v>
      </c>
      <c r="AJ193">
        <v>0</v>
      </c>
      <c r="AK193">
        <v>7300</v>
      </c>
      <c r="AL193">
        <v>7400</v>
      </c>
    </row>
    <row r="194" spans="1:39">
      <c r="A194">
        <v>1009</v>
      </c>
      <c r="B194" t="s">
        <v>219</v>
      </c>
      <c r="C194">
        <v>50</v>
      </c>
      <c r="D194">
        <v>5</v>
      </c>
      <c r="E194">
        <v>9</v>
      </c>
      <c r="F194">
        <v>80</v>
      </c>
      <c r="G194">
        <v>45</v>
      </c>
      <c r="H194">
        <v>20</v>
      </c>
      <c r="I194">
        <v>10</v>
      </c>
      <c r="J194">
        <v>15</v>
      </c>
      <c r="K194">
        <v>300</v>
      </c>
      <c r="L194">
        <v>6</v>
      </c>
      <c r="M194">
        <v>0</v>
      </c>
      <c r="N194">
        <v>10</v>
      </c>
      <c r="O194">
        <v>10</v>
      </c>
      <c r="P194">
        <v>0</v>
      </c>
      <c r="Q194">
        <v>0</v>
      </c>
      <c r="R194">
        <v>50</v>
      </c>
      <c r="S194">
        <v>50</v>
      </c>
      <c r="T194">
        <v>100</v>
      </c>
      <c r="U194">
        <v>100</v>
      </c>
      <c r="V194">
        <v>100</v>
      </c>
      <c r="W194">
        <v>100</v>
      </c>
      <c r="X194">
        <v>100</v>
      </c>
      <c r="Y194">
        <v>100</v>
      </c>
      <c r="Z194">
        <v>0</v>
      </c>
      <c r="AA194">
        <v>0</v>
      </c>
      <c r="AB194">
        <v>5</v>
      </c>
      <c r="AC194">
        <v>5</v>
      </c>
      <c r="AD194">
        <v>9</v>
      </c>
      <c r="AE194">
        <v>100625</v>
      </c>
      <c r="AF194">
        <v>100</v>
      </c>
      <c r="AG194">
        <v>0</v>
      </c>
      <c r="AJ194">
        <v>0</v>
      </c>
      <c r="AK194">
        <v>7300</v>
      </c>
      <c r="AL194">
        <v>7400</v>
      </c>
    </row>
    <row r="195" spans="1:39">
      <c r="A195">
        <v>1010</v>
      </c>
      <c r="B195" t="s">
        <v>37</v>
      </c>
      <c r="C195">
        <v>40</v>
      </c>
      <c r="D195">
        <v>5</v>
      </c>
      <c r="E195">
        <v>6</v>
      </c>
      <c r="F195">
        <v>50</v>
      </c>
      <c r="G195">
        <v>36</v>
      </c>
      <c r="H195">
        <v>20</v>
      </c>
      <c r="I195">
        <v>20</v>
      </c>
      <c r="J195">
        <v>15</v>
      </c>
      <c r="K195">
        <v>300</v>
      </c>
      <c r="L195">
        <v>6</v>
      </c>
      <c r="M195">
        <v>0</v>
      </c>
      <c r="N195">
        <v>5</v>
      </c>
      <c r="O195">
        <v>5</v>
      </c>
      <c r="P195">
        <v>80</v>
      </c>
      <c r="Q195">
        <v>20</v>
      </c>
      <c r="R195">
        <v>0</v>
      </c>
      <c r="S195">
        <v>0</v>
      </c>
      <c r="T195">
        <v>5</v>
      </c>
      <c r="U195">
        <v>5</v>
      </c>
      <c r="V195">
        <v>5</v>
      </c>
      <c r="W195">
        <v>5</v>
      </c>
      <c r="X195">
        <v>5</v>
      </c>
      <c r="Y195">
        <v>5</v>
      </c>
      <c r="Z195">
        <v>0</v>
      </c>
      <c r="AA195">
        <v>0</v>
      </c>
      <c r="AB195">
        <v>5</v>
      </c>
      <c r="AC195">
        <v>5</v>
      </c>
      <c r="AD195">
        <v>6</v>
      </c>
      <c r="AE195">
        <v>101010</v>
      </c>
      <c r="AF195">
        <v>100</v>
      </c>
      <c r="AG195">
        <v>0</v>
      </c>
      <c r="AJ195">
        <v>0</v>
      </c>
      <c r="AK195">
        <v>7300</v>
      </c>
      <c r="AL195">
        <v>7400</v>
      </c>
    </row>
    <row r="196" spans="1:39">
      <c r="A196">
        <v>1011</v>
      </c>
      <c r="B196" t="s">
        <v>220</v>
      </c>
      <c r="C196">
        <v>50</v>
      </c>
      <c r="D196">
        <v>5</v>
      </c>
      <c r="E196">
        <v>9</v>
      </c>
      <c r="F196">
        <v>110</v>
      </c>
      <c r="G196">
        <v>15</v>
      </c>
      <c r="H196">
        <v>35</v>
      </c>
      <c r="I196">
        <v>15</v>
      </c>
      <c r="J196">
        <v>80</v>
      </c>
      <c r="K196">
        <v>150</v>
      </c>
      <c r="L196">
        <v>3</v>
      </c>
      <c r="M196">
        <v>20</v>
      </c>
      <c r="N196">
        <v>10</v>
      </c>
      <c r="O196">
        <v>5</v>
      </c>
      <c r="P196">
        <v>70</v>
      </c>
      <c r="Q196">
        <v>30</v>
      </c>
      <c r="R196">
        <v>0</v>
      </c>
      <c r="S196">
        <v>0</v>
      </c>
      <c r="T196">
        <v>100</v>
      </c>
      <c r="U196">
        <v>100</v>
      </c>
      <c r="V196">
        <v>100</v>
      </c>
      <c r="W196">
        <v>100</v>
      </c>
      <c r="X196">
        <v>100</v>
      </c>
      <c r="Y196">
        <v>100</v>
      </c>
      <c r="Z196">
        <v>0</v>
      </c>
      <c r="AA196">
        <v>2</v>
      </c>
      <c r="AB196">
        <v>5</v>
      </c>
      <c r="AC196">
        <v>5</v>
      </c>
      <c r="AD196">
        <v>8</v>
      </c>
      <c r="AE196">
        <v>101405</v>
      </c>
      <c r="AF196">
        <v>100</v>
      </c>
      <c r="AG196">
        <v>0</v>
      </c>
      <c r="AJ196">
        <v>0</v>
      </c>
      <c r="AK196">
        <v>7300</v>
      </c>
      <c r="AL196">
        <v>7400</v>
      </c>
    </row>
    <row r="197" spans="1:39">
      <c r="A197">
        <v>1012</v>
      </c>
      <c r="B197" t="s">
        <v>221</v>
      </c>
      <c r="C197">
        <v>50</v>
      </c>
      <c r="D197">
        <v>5</v>
      </c>
      <c r="E197">
        <v>9</v>
      </c>
      <c r="F197">
        <v>35</v>
      </c>
      <c r="G197">
        <v>20</v>
      </c>
      <c r="H197">
        <v>45</v>
      </c>
      <c r="I197">
        <v>10</v>
      </c>
      <c r="J197">
        <v>50</v>
      </c>
      <c r="K197">
        <v>150</v>
      </c>
      <c r="L197">
        <v>3</v>
      </c>
      <c r="M197">
        <v>20</v>
      </c>
      <c r="N197">
        <v>10</v>
      </c>
      <c r="O197">
        <v>5</v>
      </c>
      <c r="P197">
        <v>70</v>
      </c>
      <c r="Q197">
        <v>30</v>
      </c>
      <c r="R197">
        <v>0</v>
      </c>
      <c r="S197">
        <v>0</v>
      </c>
      <c r="T197">
        <v>0</v>
      </c>
      <c r="U197">
        <v>100</v>
      </c>
      <c r="V197">
        <v>100</v>
      </c>
      <c r="W197">
        <v>100</v>
      </c>
      <c r="X197">
        <v>100</v>
      </c>
      <c r="Y197">
        <v>100</v>
      </c>
      <c r="Z197">
        <v>0</v>
      </c>
      <c r="AA197">
        <v>2</v>
      </c>
      <c r="AB197">
        <v>5</v>
      </c>
      <c r="AC197">
        <v>5</v>
      </c>
      <c r="AD197">
        <v>8</v>
      </c>
      <c r="AE197">
        <v>101113</v>
      </c>
      <c r="AF197">
        <v>100</v>
      </c>
      <c r="AG197">
        <v>0</v>
      </c>
      <c r="AJ197">
        <v>0</v>
      </c>
      <c r="AK197">
        <v>7300</v>
      </c>
      <c r="AL197">
        <v>7400</v>
      </c>
    </row>
    <row r="198" spans="1:39">
      <c r="A198">
        <v>1013</v>
      </c>
      <c r="B198" t="s">
        <v>137</v>
      </c>
      <c r="C198">
        <v>50</v>
      </c>
      <c r="D198">
        <v>5</v>
      </c>
      <c r="E198">
        <v>9</v>
      </c>
      <c r="F198">
        <v>50</v>
      </c>
      <c r="G198">
        <v>24</v>
      </c>
      <c r="H198">
        <v>23</v>
      </c>
      <c r="I198">
        <v>15</v>
      </c>
      <c r="J198">
        <v>40</v>
      </c>
      <c r="K198">
        <v>300</v>
      </c>
      <c r="L198">
        <v>6</v>
      </c>
      <c r="M198">
        <v>50</v>
      </c>
      <c r="N198">
        <v>10</v>
      </c>
      <c r="O198">
        <v>5</v>
      </c>
      <c r="P198">
        <v>0</v>
      </c>
      <c r="Q198">
        <v>0</v>
      </c>
      <c r="R198">
        <v>100</v>
      </c>
      <c r="S198">
        <v>0</v>
      </c>
      <c r="T198">
        <v>100</v>
      </c>
      <c r="U198">
        <v>100</v>
      </c>
      <c r="V198">
        <v>100</v>
      </c>
      <c r="W198">
        <v>100</v>
      </c>
      <c r="X198">
        <v>100</v>
      </c>
      <c r="Y198">
        <v>100</v>
      </c>
      <c r="Z198">
        <v>0</v>
      </c>
      <c r="AA198">
        <v>0</v>
      </c>
      <c r="AB198">
        <v>5</v>
      </c>
      <c r="AC198">
        <v>5</v>
      </c>
      <c r="AD198">
        <v>6</v>
      </c>
      <c r="AE198">
        <v>101530</v>
      </c>
      <c r="AF198">
        <v>100</v>
      </c>
      <c r="AG198">
        <v>0</v>
      </c>
      <c r="AJ198">
        <v>0</v>
      </c>
      <c r="AK198">
        <v>7300</v>
      </c>
      <c r="AL198">
        <v>7400</v>
      </c>
    </row>
    <row r="199" spans="1:39">
      <c r="A199">
        <v>1014</v>
      </c>
      <c r="B199" t="s">
        <v>222</v>
      </c>
      <c r="C199">
        <v>50</v>
      </c>
      <c r="D199">
        <v>5</v>
      </c>
      <c r="E199">
        <v>9</v>
      </c>
      <c r="F199">
        <v>120</v>
      </c>
      <c r="G199">
        <v>30</v>
      </c>
      <c r="H199">
        <v>20</v>
      </c>
      <c r="I199">
        <v>15</v>
      </c>
      <c r="J199">
        <v>5</v>
      </c>
      <c r="K199">
        <v>300</v>
      </c>
      <c r="L199">
        <v>6</v>
      </c>
      <c r="M199">
        <v>0</v>
      </c>
      <c r="N199">
        <v>10</v>
      </c>
      <c r="O199">
        <v>10</v>
      </c>
      <c r="P199">
        <v>30</v>
      </c>
      <c r="Q199">
        <v>30</v>
      </c>
      <c r="R199">
        <v>30</v>
      </c>
      <c r="S199">
        <v>30</v>
      </c>
      <c r="T199">
        <v>100</v>
      </c>
      <c r="U199">
        <v>100</v>
      </c>
      <c r="V199">
        <v>100</v>
      </c>
      <c r="W199">
        <v>100</v>
      </c>
      <c r="X199">
        <v>100</v>
      </c>
      <c r="Y199">
        <v>100</v>
      </c>
      <c r="Z199">
        <v>1</v>
      </c>
      <c r="AA199">
        <v>0</v>
      </c>
      <c r="AB199">
        <v>10</v>
      </c>
      <c r="AC199">
        <v>10</v>
      </c>
      <c r="AD199">
        <v>10</v>
      </c>
      <c r="AE199">
        <v>101920</v>
      </c>
      <c r="AF199">
        <v>100</v>
      </c>
      <c r="AG199">
        <v>0</v>
      </c>
      <c r="AJ199">
        <v>0</v>
      </c>
      <c r="AK199">
        <v>7300</v>
      </c>
      <c r="AL199">
        <v>7400</v>
      </c>
    </row>
    <row r="200" spans="1:39">
      <c r="A200">
        <v>1015</v>
      </c>
      <c r="B200" t="s">
        <v>223</v>
      </c>
      <c r="C200">
        <v>40</v>
      </c>
      <c r="D200">
        <v>5</v>
      </c>
      <c r="E200">
        <v>2</v>
      </c>
      <c r="F200">
        <v>60</v>
      </c>
      <c r="G200">
        <v>40</v>
      </c>
      <c r="H200">
        <v>15</v>
      </c>
      <c r="I200">
        <v>5</v>
      </c>
      <c r="J200">
        <v>5</v>
      </c>
      <c r="K200">
        <v>100</v>
      </c>
      <c r="L200">
        <v>2</v>
      </c>
      <c r="M200">
        <v>30</v>
      </c>
      <c r="N200">
        <v>0</v>
      </c>
      <c r="O200">
        <v>0</v>
      </c>
      <c r="P200">
        <v>60</v>
      </c>
      <c r="Q200">
        <v>40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3</v>
      </c>
      <c r="AB200">
        <v>0</v>
      </c>
      <c r="AC200">
        <v>0</v>
      </c>
      <c r="AD200">
        <v>9</v>
      </c>
      <c r="AE200">
        <v>101103</v>
      </c>
      <c r="AF200">
        <v>100</v>
      </c>
      <c r="AG200">
        <v>0</v>
      </c>
      <c r="AJ200">
        <v>0</v>
      </c>
      <c r="AK200">
        <v>7300</v>
      </c>
      <c r="AL200">
        <v>7400</v>
      </c>
      <c r="AM200">
        <v>7830</v>
      </c>
    </row>
    <row r="201" spans="1:39">
      <c r="A201">
        <v>1016</v>
      </c>
      <c r="B201" t="s">
        <v>224</v>
      </c>
      <c r="C201">
        <v>50</v>
      </c>
      <c r="D201">
        <v>5</v>
      </c>
      <c r="E201">
        <v>9</v>
      </c>
      <c r="F201">
        <v>50</v>
      </c>
      <c r="G201">
        <v>25</v>
      </c>
      <c r="H201">
        <v>50</v>
      </c>
      <c r="I201">
        <v>10</v>
      </c>
      <c r="J201">
        <v>20</v>
      </c>
      <c r="K201">
        <v>150</v>
      </c>
      <c r="L201">
        <v>3</v>
      </c>
      <c r="M201">
        <v>20</v>
      </c>
      <c r="N201">
        <v>10</v>
      </c>
      <c r="O201">
        <v>10</v>
      </c>
      <c r="P201">
        <v>0</v>
      </c>
      <c r="Q201">
        <v>0</v>
      </c>
      <c r="R201">
        <v>50</v>
      </c>
      <c r="S201">
        <v>50</v>
      </c>
      <c r="T201">
        <v>100</v>
      </c>
      <c r="U201">
        <v>100</v>
      </c>
      <c r="V201">
        <v>100</v>
      </c>
      <c r="W201">
        <v>100</v>
      </c>
      <c r="X201">
        <v>100</v>
      </c>
      <c r="Y201">
        <v>100</v>
      </c>
      <c r="Z201">
        <v>0</v>
      </c>
      <c r="AA201">
        <v>2</v>
      </c>
      <c r="AB201">
        <v>10</v>
      </c>
      <c r="AC201">
        <v>10</v>
      </c>
      <c r="AD201">
        <v>8</v>
      </c>
      <c r="AE201">
        <v>101114</v>
      </c>
      <c r="AF201">
        <v>100</v>
      </c>
      <c r="AG201">
        <v>0</v>
      </c>
      <c r="AJ201">
        <v>0</v>
      </c>
      <c r="AK201">
        <v>7300</v>
      </c>
      <c r="AL201">
        <v>7400</v>
      </c>
    </row>
    <row r="202" spans="1:39">
      <c r="A202">
        <v>1017</v>
      </c>
      <c r="B202" t="s">
        <v>225</v>
      </c>
      <c r="C202">
        <v>50</v>
      </c>
      <c r="D202">
        <v>5</v>
      </c>
      <c r="E202">
        <v>9</v>
      </c>
      <c r="F202">
        <v>100</v>
      </c>
      <c r="G202">
        <v>50</v>
      </c>
      <c r="H202">
        <v>15</v>
      </c>
      <c r="I202">
        <v>50</v>
      </c>
      <c r="J202">
        <v>15</v>
      </c>
      <c r="K202">
        <v>300</v>
      </c>
      <c r="L202">
        <v>6</v>
      </c>
      <c r="M202">
        <v>100</v>
      </c>
      <c r="N202">
        <v>20</v>
      </c>
      <c r="O202">
        <v>20</v>
      </c>
      <c r="P202">
        <v>0</v>
      </c>
      <c r="Q202">
        <v>0</v>
      </c>
      <c r="R202">
        <v>50</v>
      </c>
      <c r="S202">
        <v>50</v>
      </c>
      <c r="T202">
        <v>100</v>
      </c>
      <c r="U202">
        <v>100</v>
      </c>
      <c r="V202">
        <v>100</v>
      </c>
      <c r="W202">
        <v>100</v>
      </c>
      <c r="X202">
        <v>100</v>
      </c>
      <c r="Y202">
        <v>100</v>
      </c>
      <c r="Z202">
        <v>0</v>
      </c>
      <c r="AA202">
        <v>0</v>
      </c>
      <c r="AB202">
        <v>15</v>
      </c>
      <c r="AC202">
        <v>15</v>
      </c>
      <c r="AD202">
        <v>9</v>
      </c>
      <c r="AE202">
        <v>100802</v>
      </c>
      <c r="AF202">
        <v>100</v>
      </c>
      <c r="AG202">
        <v>0</v>
      </c>
      <c r="AJ202">
        <v>0</v>
      </c>
      <c r="AK202">
        <v>7300</v>
      </c>
      <c r="AL202">
        <v>7400</v>
      </c>
    </row>
    <row r="203" spans="1:39">
      <c r="A203">
        <v>1018</v>
      </c>
      <c r="B203" t="s">
        <v>226</v>
      </c>
      <c r="C203">
        <v>20</v>
      </c>
      <c r="D203">
        <v>5</v>
      </c>
      <c r="E203">
        <v>9</v>
      </c>
      <c r="F203">
        <v>50</v>
      </c>
      <c r="G203">
        <v>35</v>
      </c>
      <c r="H203">
        <v>26</v>
      </c>
      <c r="I203">
        <v>6</v>
      </c>
      <c r="J203">
        <v>20</v>
      </c>
      <c r="K203">
        <v>150</v>
      </c>
      <c r="L203">
        <v>3</v>
      </c>
      <c r="M203">
        <v>20</v>
      </c>
      <c r="N203">
        <v>5</v>
      </c>
      <c r="O203">
        <v>5</v>
      </c>
      <c r="P203">
        <v>20</v>
      </c>
      <c r="Q203">
        <v>80</v>
      </c>
      <c r="R203">
        <v>0</v>
      </c>
      <c r="S203">
        <v>0</v>
      </c>
      <c r="T203">
        <v>100</v>
      </c>
      <c r="U203">
        <v>100</v>
      </c>
      <c r="V203">
        <v>100</v>
      </c>
      <c r="W203">
        <v>100</v>
      </c>
      <c r="X203">
        <v>100</v>
      </c>
      <c r="Y203">
        <v>100</v>
      </c>
      <c r="Z203">
        <v>0</v>
      </c>
      <c r="AA203">
        <v>2</v>
      </c>
      <c r="AB203">
        <v>5</v>
      </c>
      <c r="AC203">
        <v>5</v>
      </c>
      <c r="AD203">
        <v>8</v>
      </c>
      <c r="AE203">
        <v>101613</v>
      </c>
      <c r="AF203">
        <v>100</v>
      </c>
      <c r="AG203">
        <v>0</v>
      </c>
      <c r="AJ203">
        <v>0</v>
      </c>
      <c r="AK203">
        <v>7300</v>
      </c>
      <c r="AL203">
        <v>7400</v>
      </c>
      <c r="AM203">
        <v>930</v>
      </c>
    </row>
    <row r="204" spans="1:39">
      <c r="A204">
        <v>1019</v>
      </c>
      <c r="B204" t="s">
        <v>138</v>
      </c>
      <c r="C204">
        <v>50</v>
      </c>
      <c r="D204">
        <v>5</v>
      </c>
      <c r="E204">
        <v>9</v>
      </c>
      <c r="F204">
        <v>50</v>
      </c>
      <c r="G204">
        <v>26</v>
      </c>
      <c r="H204">
        <v>20</v>
      </c>
      <c r="I204">
        <v>17</v>
      </c>
      <c r="J204">
        <v>25</v>
      </c>
      <c r="K204">
        <v>300</v>
      </c>
      <c r="L204">
        <v>6</v>
      </c>
      <c r="M204">
        <v>50</v>
      </c>
      <c r="N204">
        <v>10</v>
      </c>
      <c r="O204">
        <v>5</v>
      </c>
      <c r="P204">
        <v>0</v>
      </c>
      <c r="Q204">
        <v>100</v>
      </c>
      <c r="R204">
        <v>0</v>
      </c>
      <c r="S204">
        <v>0</v>
      </c>
      <c r="T204">
        <v>100</v>
      </c>
      <c r="U204">
        <v>100</v>
      </c>
      <c r="V204">
        <v>100</v>
      </c>
      <c r="W204">
        <v>100</v>
      </c>
      <c r="X204">
        <v>100</v>
      </c>
      <c r="Y204">
        <v>100</v>
      </c>
      <c r="Z204">
        <v>0</v>
      </c>
      <c r="AA204">
        <v>0</v>
      </c>
      <c r="AB204">
        <v>5</v>
      </c>
      <c r="AC204">
        <v>5</v>
      </c>
      <c r="AD204">
        <v>6</v>
      </c>
      <c r="AE204">
        <v>101531</v>
      </c>
      <c r="AF204">
        <v>100</v>
      </c>
      <c r="AG204">
        <v>0</v>
      </c>
      <c r="AJ204">
        <v>0</v>
      </c>
      <c r="AK204">
        <v>7300</v>
      </c>
      <c r="AL204">
        <v>7400</v>
      </c>
    </row>
    <row r="205" spans="1:39">
      <c r="A205">
        <v>1020</v>
      </c>
      <c r="B205" t="s">
        <v>227</v>
      </c>
      <c r="C205">
        <v>30</v>
      </c>
      <c r="D205">
        <v>5</v>
      </c>
      <c r="E205">
        <v>9</v>
      </c>
      <c r="F205">
        <v>30</v>
      </c>
      <c r="G205">
        <v>27</v>
      </c>
      <c r="H205">
        <v>18</v>
      </c>
      <c r="I205">
        <v>20</v>
      </c>
      <c r="J205">
        <v>17</v>
      </c>
      <c r="K205">
        <v>100</v>
      </c>
      <c r="L205">
        <v>2</v>
      </c>
      <c r="M205">
        <v>30</v>
      </c>
      <c r="N205">
        <v>5</v>
      </c>
      <c r="O205">
        <v>0</v>
      </c>
      <c r="P205">
        <v>30</v>
      </c>
      <c r="Q205">
        <v>0</v>
      </c>
      <c r="R205">
        <v>0</v>
      </c>
      <c r="S205">
        <v>70</v>
      </c>
      <c r="T205">
        <v>50</v>
      </c>
      <c r="U205">
        <v>50</v>
      </c>
      <c r="V205">
        <v>50</v>
      </c>
      <c r="W205">
        <v>50</v>
      </c>
      <c r="X205">
        <v>50</v>
      </c>
      <c r="Y205">
        <v>50</v>
      </c>
      <c r="Z205">
        <v>0</v>
      </c>
      <c r="AA205">
        <v>3</v>
      </c>
      <c r="AB205">
        <v>5</v>
      </c>
      <c r="AC205">
        <v>5</v>
      </c>
      <c r="AD205">
        <v>8</v>
      </c>
      <c r="AE205">
        <v>101000</v>
      </c>
      <c r="AF205">
        <v>100</v>
      </c>
      <c r="AG205">
        <v>0</v>
      </c>
      <c r="AJ205">
        <v>0</v>
      </c>
      <c r="AK205">
        <v>7300</v>
      </c>
      <c r="AL205">
        <v>7400</v>
      </c>
    </row>
    <row r="206" spans="1:39">
      <c r="A206">
        <v>1021</v>
      </c>
      <c r="B206" t="s">
        <v>227</v>
      </c>
      <c r="C206">
        <v>30</v>
      </c>
      <c r="D206">
        <v>5</v>
      </c>
      <c r="E206">
        <v>9</v>
      </c>
      <c r="F206">
        <v>27</v>
      </c>
      <c r="G206">
        <v>25</v>
      </c>
      <c r="H206">
        <v>28</v>
      </c>
      <c r="I206">
        <v>29</v>
      </c>
      <c r="J206">
        <v>18</v>
      </c>
      <c r="K206">
        <v>100</v>
      </c>
      <c r="L206">
        <v>2</v>
      </c>
      <c r="M206">
        <v>30</v>
      </c>
      <c r="N206">
        <v>5</v>
      </c>
      <c r="O206">
        <v>0</v>
      </c>
      <c r="P206">
        <v>0</v>
      </c>
      <c r="Q206">
        <v>70</v>
      </c>
      <c r="R206">
        <v>30</v>
      </c>
      <c r="S206">
        <v>0</v>
      </c>
      <c r="T206">
        <v>50</v>
      </c>
      <c r="U206">
        <v>50</v>
      </c>
      <c r="V206">
        <v>50</v>
      </c>
      <c r="W206">
        <v>50</v>
      </c>
      <c r="X206">
        <v>50</v>
      </c>
      <c r="Y206">
        <v>50</v>
      </c>
      <c r="Z206">
        <v>0</v>
      </c>
      <c r="AA206">
        <v>3</v>
      </c>
      <c r="AB206">
        <v>5</v>
      </c>
      <c r="AC206">
        <v>5</v>
      </c>
      <c r="AD206">
        <v>9</v>
      </c>
      <c r="AE206">
        <v>101001</v>
      </c>
      <c r="AF206">
        <v>100</v>
      </c>
      <c r="AG206">
        <v>0</v>
      </c>
      <c r="AJ206">
        <v>0</v>
      </c>
      <c r="AK206">
        <v>7300</v>
      </c>
      <c r="AL206">
        <v>7400</v>
      </c>
    </row>
    <row r="207" spans="1:39">
      <c r="A207">
        <v>1022</v>
      </c>
      <c r="B207" t="s">
        <v>228</v>
      </c>
      <c r="C207">
        <v>30</v>
      </c>
      <c r="D207">
        <v>5</v>
      </c>
      <c r="E207">
        <v>9</v>
      </c>
      <c r="F207">
        <v>14</v>
      </c>
      <c r="G207">
        <v>14</v>
      </c>
      <c r="H207">
        <v>21</v>
      </c>
      <c r="I207">
        <v>27</v>
      </c>
      <c r="J207">
        <v>36</v>
      </c>
      <c r="K207">
        <v>50</v>
      </c>
      <c r="L207">
        <v>1</v>
      </c>
      <c r="M207">
        <v>40</v>
      </c>
      <c r="N207">
        <v>5</v>
      </c>
      <c r="O207">
        <v>0</v>
      </c>
      <c r="P207">
        <v>100</v>
      </c>
      <c r="Q207">
        <v>0</v>
      </c>
      <c r="R207">
        <v>0</v>
      </c>
      <c r="S207">
        <v>0</v>
      </c>
      <c r="T207">
        <v>50</v>
      </c>
      <c r="U207">
        <v>50</v>
      </c>
      <c r="V207">
        <v>50</v>
      </c>
      <c r="W207">
        <v>50</v>
      </c>
      <c r="X207">
        <v>50</v>
      </c>
      <c r="Y207">
        <v>50</v>
      </c>
      <c r="Z207">
        <v>0</v>
      </c>
      <c r="AA207">
        <v>4</v>
      </c>
      <c r="AB207">
        <v>5</v>
      </c>
      <c r="AC207">
        <v>5</v>
      </c>
      <c r="AD207">
        <v>10</v>
      </c>
      <c r="AE207">
        <v>101020</v>
      </c>
      <c r="AF207">
        <v>100</v>
      </c>
      <c r="AG207">
        <v>0</v>
      </c>
      <c r="AJ207">
        <v>0</v>
      </c>
      <c r="AK207">
        <v>7300</v>
      </c>
      <c r="AL207">
        <v>1930</v>
      </c>
    </row>
    <row r="208" spans="1:39">
      <c r="A208">
        <v>1023</v>
      </c>
      <c r="B208" t="s">
        <v>228</v>
      </c>
      <c r="C208">
        <v>30</v>
      </c>
      <c r="D208">
        <v>5</v>
      </c>
      <c r="E208">
        <v>9</v>
      </c>
      <c r="F208">
        <v>15</v>
      </c>
      <c r="G208">
        <v>13</v>
      </c>
      <c r="H208">
        <v>16</v>
      </c>
      <c r="I208">
        <v>35</v>
      </c>
      <c r="J208">
        <v>33</v>
      </c>
      <c r="K208">
        <v>50</v>
      </c>
      <c r="L208">
        <v>1</v>
      </c>
      <c r="M208">
        <v>40</v>
      </c>
      <c r="N208">
        <v>5</v>
      </c>
      <c r="O208">
        <v>0</v>
      </c>
      <c r="P208">
        <v>0</v>
      </c>
      <c r="Q208">
        <v>0</v>
      </c>
      <c r="R208">
        <v>100</v>
      </c>
      <c r="S208">
        <v>0</v>
      </c>
      <c r="T208">
        <v>50</v>
      </c>
      <c r="U208">
        <v>50</v>
      </c>
      <c r="V208">
        <v>50</v>
      </c>
      <c r="W208">
        <v>50</v>
      </c>
      <c r="X208">
        <v>50</v>
      </c>
      <c r="Y208">
        <v>50</v>
      </c>
      <c r="Z208">
        <v>0</v>
      </c>
      <c r="AA208">
        <v>4</v>
      </c>
      <c r="AB208">
        <v>5</v>
      </c>
      <c r="AC208">
        <v>5</v>
      </c>
      <c r="AD208">
        <v>10</v>
      </c>
      <c r="AE208">
        <v>101022</v>
      </c>
      <c r="AF208">
        <v>100</v>
      </c>
      <c r="AG208">
        <v>0</v>
      </c>
      <c r="AJ208">
        <v>0</v>
      </c>
      <c r="AK208">
        <v>7300</v>
      </c>
      <c r="AL208">
        <v>2130</v>
      </c>
    </row>
    <row r="209" spans="1:39">
      <c r="A209">
        <v>1024</v>
      </c>
      <c r="B209" t="s">
        <v>229</v>
      </c>
      <c r="C209">
        <v>30</v>
      </c>
      <c r="D209">
        <v>5</v>
      </c>
      <c r="E209">
        <v>9</v>
      </c>
      <c r="F209">
        <v>34</v>
      </c>
      <c r="G209">
        <v>37</v>
      </c>
      <c r="H209">
        <v>13</v>
      </c>
      <c r="I209">
        <v>24</v>
      </c>
      <c r="J209">
        <v>19</v>
      </c>
      <c r="K209">
        <v>200</v>
      </c>
      <c r="L209">
        <v>4</v>
      </c>
      <c r="M209">
        <v>10</v>
      </c>
      <c r="N209">
        <v>5</v>
      </c>
      <c r="O209">
        <v>0</v>
      </c>
      <c r="P209">
        <v>0</v>
      </c>
      <c r="Q209">
        <v>60</v>
      </c>
      <c r="R209">
        <v>40</v>
      </c>
      <c r="S209">
        <v>0</v>
      </c>
      <c r="T209">
        <v>50</v>
      </c>
      <c r="U209">
        <v>50</v>
      </c>
      <c r="V209">
        <v>50</v>
      </c>
      <c r="W209">
        <v>50</v>
      </c>
      <c r="X209">
        <v>50</v>
      </c>
      <c r="Y209">
        <v>50</v>
      </c>
      <c r="Z209">
        <v>0</v>
      </c>
      <c r="AA209">
        <v>1</v>
      </c>
      <c r="AB209">
        <v>5</v>
      </c>
      <c r="AC209">
        <v>5</v>
      </c>
      <c r="AD209">
        <v>7</v>
      </c>
      <c r="AE209">
        <v>101030</v>
      </c>
      <c r="AF209">
        <v>100</v>
      </c>
      <c r="AG209">
        <v>0</v>
      </c>
      <c r="AJ209">
        <v>0</v>
      </c>
      <c r="AK209">
        <v>7300</v>
      </c>
      <c r="AL209">
        <v>7400</v>
      </c>
      <c r="AM209">
        <v>30</v>
      </c>
    </row>
    <row r="210" spans="1:39">
      <c r="A210">
        <v>1025</v>
      </c>
      <c r="B210" t="s">
        <v>229</v>
      </c>
      <c r="C210">
        <v>30</v>
      </c>
      <c r="D210">
        <v>5</v>
      </c>
      <c r="E210">
        <v>9</v>
      </c>
      <c r="F210">
        <v>31</v>
      </c>
      <c r="G210">
        <v>41</v>
      </c>
      <c r="H210">
        <v>14</v>
      </c>
      <c r="I210">
        <v>22</v>
      </c>
      <c r="J210">
        <v>19</v>
      </c>
      <c r="K210">
        <v>200</v>
      </c>
      <c r="L210">
        <v>4</v>
      </c>
      <c r="M210">
        <v>10</v>
      </c>
      <c r="N210">
        <v>5</v>
      </c>
      <c r="O210">
        <v>0</v>
      </c>
      <c r="P210">
        <v>40</v>
      </c>
      <c r="Q210">
        <v>0</v>
      </c>
      <c r="R210">
        <v>0</v>
      </c>
      <c r="S210">
        <v>60</v>
      </c>
      <c r="T210">
        <v>50</v>
      </c>
      <c r="U210">
        <v>50</v>
      </c>
      <c r="V210">
        <v>50</v>
      </c>
      <c r="W210">
        <v>50</v>
      </c>
      <c r="X210">
        <v>50</v>
      </c>
      <c r="Y210">
        <v>50</v>
      </c>
      <c r="Z210">
        <v>1</v>
      </c>
      <c r="AA210">
        <v>1</v>
      </c>
      <c r="AB210">
        <v>5</v>
      </c>
      <c r="AC210">
        <v>5</v>
      </c>
      <c r="AD210">
        <v>7</v>
      </c>
      <c r="AE210">
        <v>101033</v>
      </c>
      <c r="AF210">
        <v>100</v>
      </c>
      <c r="AG210">
        <v>0</v>
      </c>
      <c r="AJ210">
        <v>0</v>
      </c>
      <c r="AK210">
        <v>7300</v>
      </c>
      <c r="AL210">
        <v>7400</v>
      </c>
      <c r="AM210">
        <v>130</v>
      </c>
    </row>
    <row r="211" spans="1:39">
      <c r="A211">
        <v>1026</v>
      </c>
      <c r="B211" t="s">
        <v>230</v>
      </c>
      <c r="C211">
        <v>50</v>
      </c>
      <c r="D211">
        <v>5</v>
      </c>
      <c r="E211">
        <v>9</v>
      </c>
      <c r="F211">
        <v>150</v>
      </c>
      <c r="G211">
        <v>50</v>
      </c>
      <c r="H211">
        <v>50</v>
      </c>
      <c r="I211">
        <v>20</v>
      </c>
      <c r="J211">
        <v>100</v>
      </c>
      <c r="K211">
        <v>300</v>
      </c>
      <c r="L211">
        <v>6</v>
      </c>
      <c r="M211">
        <v>50</v>
      </c>
      <c r="N211">
        <v>10</v>
      </c>
      <c r="O211">
        <v>5</v>
      </c>
      <c r="P211">
        <v>30</v>
      </c>
      <c r="Q211">
        <v>30</v>
      </c>
      <c r="R211">
        <v>30</v>
      </c>
      <c r="S211">
        <v>30</v>
      </c>
      <c r="T211">
        <v>100</v>
      </c>
      <c r="U211">
        <v>100</v>
      </c>
      <c r="V211">
        <v>100</v>
      </c>
      <c r="W211">
        <v>100</v>
      </c>
      <c r="X211">
        <v>100</v>
      </c>
      <c r="Y211">
        <v>100</v>
      </c>
      <c r="Z211">
        <v>0</v>
      </c>
      <c r="AA211">
        <v>0</v>
      </c>
      <c r="AB211">
        <v>10</v>
      </c>
      <c r="AC211">
        <v>10</v>
      </c>
      <c r="AD211">
        <v>6</v>
      </c>
      <c r="AE211">
        <v>100527</v>
      </c>
      <c r="AF211">
        <v>100</v>
      </c>
      <c r="AG211">
        <v>0</v>
      </c>
      <c r="AJ211">
        <v>0</v>
      </c>
      <c r="AK211">
        <v>7300</v>
      </c>
      <c r="AL211">
        <v>7400</v>
      </c>
    </row>
    <row r="212" spans="1:39">
      <c r="A212">
        <v>1027</v>
      </c>
      <c r="B212" t="s">
        <v>230</v>
      </c>
      <c r="C212">
        <v>50</v>
      </c>
      <c r="D212">
        <v>5</v>
      </c>
      <c r="E212">
        <v>9</v>
      </c>
      <c r="F212">
        <v>60</v>
      </c>
      <c r="G212">
        <v>25</v>
      </c>
      <c r="H212">
        <v>25</v>
      </c>
      <c r="I212">
        <v>15</v>
      </c>
      <c r="J212">
        <v>50</v>
      </c>
      <c r="K212">
        <v>300</v>
      </c>
      <c r="L212">
        <v>6</v>
      </c>
      <c r="M212">
        <v>50</v>
      </c>
      <c r="N212">
        <v>10</v>
      </c>
      <c r="O212">
        <v>5</v>
      </c>
      <c r="P212">
        <v>20</v>
      </c>
      <c r="Q212">
        <v>20</v>
      </c>
      <c r="R212">
        <v>20</v>
      </c>
      <c r="S212">
        <v>20</v>
      </c>
      <c r="T212">
        <v>100</v>
      </c>
      <c r="U212">
        <v>100</v>
      </c>
      <c r="V212">
        <v>100</v>
      </c>
      <c r="W212">
        <v>100</v>
      </c>
      <c r="X212">
        <v>100</v>
      </c>
      <c r="Y212">
        <v>100</v>
      </c>
      <c r="Z212">
        <v>0</v>
      </c>
      <c r="AA212">
        <v>0</v>
      </c>
      <c r="AB212">
        <v>5</v>
      </c>
      <c r="AC212">
        <v>10</v>
      </c>
      <c r="AD212">
        <v>6</v>
      </c>
      <c r="AE212">
        <v>100527</v>
      </c>
      <c r="AF212">
        <v>100</v>
      </c>
      <c r="AG212">
        <v>0</v>
      </c>
      <c r="AJ212">
        <v>0</v>
      </c>
      <c r="AK212">
        <v>7300</v>
      </c>
      <c r="AL212">
        <v>7400</v>
      </c>
    </row>
    <row r="213" spans="1:39">
      <c r="A213">
        <v>1028</v>
      </c>
      <c r="B213" t="s">
        <v>230</v>
      </c>
      <c r="C213">
        <v>50</v>
      </c>
      <c r="D213">
        <v>5</v>
      </c>
      <c r="E213">
        <v>9</v>
      </c>
      <c r="F213">
        <v>60</v>
      </c>
      <c r="G213">
        <v>25</v>
      </c>
      <c r="H213">
        <v>25</v>
      </c>
      <c r="I213">
        <v>15</v>
      </c>
      <c r="J213">
        <v>50</v>
      </c>
      <c r="K213">
        <v>300</v>
      </c>
      <c r="L213">
        <v>6</v>
      </c>
      <c r="M213">
        <v>50</v>
      </c>
      <c r="N213">
        <v>10</v>
      </c>
      <c r="O213">
        <v>5</v>
      </c>
      <c r="P213">
        <v>20</v>
      </c>
      <c r="Q213">
        <v>20</v>
      </c>
      <c r="R213">
        <v>20</v>
      </c>
      <c r="S213">
        <v>20</v>
      </c>
      <c r="T213">
        <v>100</v>
      </c>
      <c r="U213">
        <v>100</v>
      </c>
      <c r="V213">
        <v>100</v>
      </c>
      <c r="W213">
        <v>100</v>
      </c>
      <c r="X213">
        <v>100</v>
      </c>
      <c r="Y213">
        <v>100</v>
      </c>
      <c r="Z213">
        <v>0</v>
      </c>
      <c r="AA213">
        <v>0</v>
      </c>
      <c r="AB213">
        <v>5</v>
      </c>
      <c r="AC213">
        <v>10</v>
      </c>
      <c r="AD213">
        <v>6</v>
      </c>
      <c r="AE213">
        <v>100527</v>
      </c>
      <c r="AF213">
        <v>100</v>
      </c>
      <c r="AG213">
        <v>0</v>
      </c>
      <c r="AJ213">
        <v>0</v>
      </c>
      <c r="AK213">
        <v>7300</v>
      </c>
      <c r="AL213">
        <v>7400</v>
      </c>
    </row>
    <row r="214" spans="1:39">
      <c r="A214">
        <v>1029</v>
      </c>
      <c r="B214" t="s">
        <v>231</v>
      </c>
      <c r="C214">
        <v>20</v>
      </c>
      <c r="D214">
        <v>5</v>
      </c>
      <c r="E214">
        <v>9</v>
      </c>
      <c r="F214">
        <v>155</v>
      </c>
      <c r="G214">
        <v>64</v>
      </c>
      <c r="H214">
        <v>21</v>
      </c>
      <c r="I214">
        <v>38</v>
      </c>
      <c r="J214">
        <v>58</v>
      </c>
      <c r="K214">
        <v>300</v>
      </c>
      <c r="L214">
        <v>6</v>
      </c>
      <c r="M214">
        <v>0</v>
      </c>
      <c r="N214">
        <v>0</v>
      </c>
      <c r="O214">
        <v>0</v>
      </c>
      <c r="P214">
        <v>30</v>
      </c>
      <c r="Q214">
        <v>30</v>
      </c>
      <c r="R214">
        <v>30</v>
      </c>
      <c r="S214">
        <v>30</v>
      </c>
      <c r="T214">
        <v>30</v>
      </c>
      <c r="U214">
        <v>30</v>
      </c>
      <c r="V214">
        <v>30</v>
      </c>
      <c r="W214">
        <v>30</v>
      </c>
      <c r="X214">
        <v>30</v>
      </c>
      <c r="Y214">
        <v>30</v>
      </c>
      <c r="Z214">
        <v>0</v>
      </c>
      <c r="AA214">
        <v>1</v>
      </c>
      <c r="AB214">
        <v>5</v>
      </c>
      <c r="AC214">
        <v>1</v>
      </c>
      <c r="AD214">
        <v>6</v>
      </c>
      <c r="AE214">
        <v>100577</v>
      </c>
      <c r="AF214">
        <v>1</v>
      </c>
      <c r="AG214">
        <v>0</v>
      </c>
      <c r="AJ214">
        <v>0</v>
      </c>
      <c r="AK214">
        <v>7300</v>
      </c>
      <c r="AL214">
        <v>7400</v>
      </c>
    </row>
    <row r="215" spans="1:39">
      <c r="A215">
        <v>1030</v>
      </c>
      <c r="B215" t="s">
        <v>232</v>
      </c>
      <c r="C215">
        <v>20</v>
      </c>
      <c r="D215">
        <v>5</v>
      </c>
      <c r="E215">
        <v>0</v>
      </c>
      <c r="F215">
        <v>100</v>
      </c>
      <c r="G215">
        <v>1</v>
      </c>
      <c r="H215">
        <v>28</v>
      </c>
      <c r="I215">
        <v>48</v>
      </c>
      <c r="J215">
        <v>138</v>
      </c>
      <c r="K215">
        <v>300</v>
      </c>
      <c r="L215">
        <v>6</v>
      </c>
      <c r="M215">
        <v>0</v>
      </c>
      <c r="N215">
        <v>0</v>
      </c>
      <c r="O215">
        <v>0</v>
      </c>
      <c r="P215">
        <v>30</v>
      </c>
      <c r="Q215">
        <v>30</v>
      </c>
      <c r="R215">
        <v>30</v>
      </c>
      <c r="S215">
        <v>30</v>
      </c>
      <c r="T215">
        <v>20</v>
      </c>
      <c r="U215">
        <v>20</v>
      </c>
      <c r="V215">
        <v>20</v>
      </c>
      <c r="W215">
        <v>20</v>
      </c>
      <c r="X215">
        <v>20</v>
      </c>
      <c r="Y215">
        <v>20</v>
      </c>
      <c r="Z215">
        <v>0</v>
      </c>
      <c r="AA215">
        <v>1</v>
      </c>
      <c r="AB215">
        <v>0</v>
      </c>
      <c r="AC215">
        <v>0</v>
      </c>
      <c r="AD215">
        <v>6</v>
      </c>
      <c r="AE215">
        <v>100652</v>
      </c>
      <c r="AF215">
        <v>1</v>
      </c>
      <c r="AG215">
        <v>0</v>
      </c>
      <c r="AJ215">
        <v>0</v>
      </c>
      <c r="AK215">
        <v>7300</v>
      </c>
      <c r="AL215">
        <v>7400</v>
      </c>
    </row>
    <row r="216" spans="1:39">
      <c r="A216">
        <v>1031</v>
      </c>
      <c r="B216" t="s">
        <v>230</v>
      </c>
      <c r="C216">
        <v>20</v>
      </c>
      <c r="D216">
        <v>5</v>
      </c>
      <c r="E216">
        <v>0</v>
      </c>
      <c r="F216">
        <v>95</v>
      </c>
      <c r="G216">
        <v>40</v>
      </c>
      <c r="H216">
        <v>28</v>
      </c>
      <c r="I216">
        <v>71</v>
      </c>
      <c r="J216">
        <v>53</v>
      </c>
      <c r="K216">
        <v>300</v>
      </c>
      <c r="L216">
        <v>6</v>
      </c>
      <c r="M216">
        <v>0</v>
      </c>
      <c r="N216">
        <v>0</v>
      </c>
      <c r="O216">
        <v>1</v>
      </c>
      <c r="P216">
        <v>30</v>
      </c>
      <c r="Q216">
        <v>30</v>
      </c>
      <c r="R216">
        <v>30</v>
      </c>
      <c r="S216">
        <v>30</v>
      </c>
      <c r="T216">
        <v>30</v>
      </c>
      <c r="U216">
        <v>30</v>
      </c>
      <c r="V216">
        <v>30</v>
      </c>
      <c r="W216">
        <v>30</v>
      </c>
      <c r="X216">
        <v>30</v>
      </c>
      <c r="Y216">
        <v>30</v>
      </c>
      <c r="Z216">
        <v>0</v>
      </c>
      <c r="AA216">
        <v>1</v>
      </c>
      <c r="AB216">
        <v>0</v>
      </c>
      <c r="AC216">
        <v>0</v>
      </c>
      <c r="AD216">
        <v>6</v>
      </c>
      <c r="AE216">
        <v>100527</v>
      </c>
      <c r="AF216">
        <v>1</v>
      </c>
      <c r="AG216">
        <v>0</v>
      </c>
      <c r="AJ216">
        <v>0</v>
      </c>
      <c r="AK216">
        <v>7300</v>
      </c>
      <c r="AL216">
        <v>7400</v>
      </c>
    </row>
    <row r="217" spans="1:39">
      <c r="A217">
        <v>1032</v>
      </c>
      <c r="B217" t="s">
        <v>46</v>
      </c>
      <c r="C217">
        <v>20</v>
      </c>
      <c r="D217">
        <v>5</v>
      </c>
      <c r="E217">
        <v>9</v>
      </c>
      <c r="F217">
        <v>123</v>
      </c>
      <c r="G217">
        <v>52</v>
      </c>
      <c r="H217">
        <v>17</v>
      </c>
      <c r="I217">
        <v>20</v>
      </c>
      <c r="J217">
        <v>3</v>
      </c>
      <c r="K217">
        <v>300</v>
      </c>
      <c r="L217">
        <v>6</v>
      </c>
      <c r="M217">
        <v>0</v>
      </c>
      <c r="N217">
        <v>0</v>
      </c>
      <c r="O217">
        <v>0</v>
      </c>
      <c r="P217">
        <v>30</v>
      </c>
      <c r="Q217">
        <v>30</v>
      </c>
      <c r="R217">
        <v>30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30</v>
      </c>
      <c r="Y217">
        <v>30</v>
      </c>
      <c r="Z217">
        <v>0</v>
      </c>
      <c r="AA217">
        <v>1</v>
      </c>
      <c r="AB217">
        <v>3</v>
      </c>
      <c r="AC217">
        <v>0</v>
      </c>
      <c r="AD217">
        <v>6</v>
      </c>
      <c r="AE217">
        <v>101024</v>
      </c>
      <c r="AF217">
        <v>1</v>
      </c>
      <c r="AG217">
        <v>0</v>
      </c>
      <c r="AJ217">
        <v>0</v>
      </c>
      <c r="AK217">
        <v>7300</v>
      </c>
      <c r="AL217">
        <v>7400</v>
      </c>
    </row>
    <row r="218" spans="1:39">
      <c r="A218">
        <v>1033</v>
      </c>
      <c r="B218" t="s">
        <v>233</v>
      </c>
      <c r="C218">
        <v>20</v>
      </c>
      <c r="D218">
        <v>5</v>
      </c>
      <c r="E218">
        <v>0</v>
      </c>
      <c r="F218">
        <v>90</v>
      </c>
      <c r="G218">
        <v>1</v>
      </c>
      <c r="H218">
        <v>15</v>
      </c>
      <c r="I218">
        <v>40</v>
      </c>
      <c r="J218">
        <v>90</v>
      </c>
      <c r="K218">
        <v>300</v>
      </c>
      <c r="L218">
        <v>6</v>
      </c>
      <c r="M218">
        <v>0</v>
      </c>
      <c r="N218">
        <v>0</v>
      </c>
      <c r="O218">
        <v>0</v>
      </c>
      <c r="P218">
        <v>35</v>
      </c>
      <c r="Q218">
        <v>35</v>
      </c>
      <c r="R218">
        <v>35</v>
      </c>
      <c r="S218">
        <v>35</v>
      </c>
      <c r="T218">
        <v>30</v>
      </c>
      <c r="U218">
        <v>30</v>
      </c>
      <c r="V218">
        <v>30</v>
      </c>
      <c r="W218">
        <v>30</v>
      </c>
      <c r="X218">
        <v>30</v>
      </c>
      <c r="Y218">
        <v>30</v>
      </c>
      <c r="Z218">
        <v>0</v>
      </c>
      <c r="AA218">
        <v>1</v>
      </c>
      <c r="AB218">
        <v>0</v>
      </c>
      <c r="AC218">
        <v>0</v>
      </c>
      <c r="AD218">
        <v>6</v>
      </c>
      <c r="AE218">
        <v>100602</v>
      </c>
      <c r="AF218">
        <v>1</v>
      </c>
      <c r="AG218">
        <v>0</v>
      </c>
      <c r="AJ218">
        <v>0</v>
      </c>
      <c r="AK218">
        <v>7300</v>
      </c>
      <c r="AL218">
        <v>7400</v>
      </c>
    </row>
    <row r="219" spans="1:39">
      <c r="A219">
        <v>1034</v>
      </c>
      <c r="B219" t="s">
        <v>234</v>
      </c>
      <c r="C219">
        <v>20</v>
      </c>
      <c r="D219">
        <v>5</v>
      </c>
      <c r="E219">
        <v>0</v>
      </c>
      <c r="F219">
        <v>230</v>
      </c>
      <c r="G219">
        <v>22</v>
      </c>
      <c r="H219">
        <v>27</v>
      </c>
      <c r="I219">
        <v>23</v>
      </c>
      <c r="J219">
        <v>33</v>
      </c>
      <c r="K219">
        <v>300</v>
      </c>
      <c r="L219">
        <v>6</v>
      </c>
      <c r="M219">
        <v>0</v>
      </c>
      <c r="N219">
        <v>0</v>
      </c>
      <c r="O219">
        <v>0</v>
      </c>
      <c r="P219">
        <v>30</v>
      </c>
      <c r="Q219">
        <v>30</v>
      </c>
      <c r="R219">
        <v>30</v>
      </c>
      <c r="S219">
        <v>30</v>
      </c>
      <c r="T219">
        <v>30</v>
      </c>
      <c r="U219">
        <v>30</v>
      </c>
      <c r="V219">
        <v>30</v>
      </c>
      <c r="W219">
        <v>30</v>
      </c>
      <c r="X219">
        <v>30</v>
      </c>
      <c r="Y219">
        <v>30</v>
      </c>
      <c r="Z219">
        <v>0</v>
      </c>
      <c r="AA219">
        <v>1</v>
      </c>
      <c r="AB219">
        <v>0</v>
      </c>
      <c r="AC219">
        <v>0</v>
      </c>
      <c r="AD219">
        <v>6</v>
      </c>
      <c r="AE219">
        <v>101810</v>
      </c>
      <c r="AF219">
        <v>1</v>
      </c>
      <c r="AG219">
        <v>0</v>
      </c>
      <c r="AJ219">
        <v>0</v>
      </c>
      <c r="AK219">
        <v>7300</v>
      </c>
      <c r="AL219">
        <v>7400</v>
      </c>
    </row>
    <row r="220" spans="1:39">
      <c r="A220">
        <v>1035</v>
      </c>
      <c r="B220" t="s">
        <v>212</v>
      </c>
      <c r="C220">
        <v>20</v>
      </c>
      <c r="D220">
        <v>5</v>
      </c>
      <c r="E220">
        <v>9</v>
      </c>
      <c r="F220">
        <v>85</v>
      </c>
      <c r="G220">
        <v>58</v>
      </c>
      <c r="H220">
        <v>55</v>
      </c>
      <c r="I220">
        <v>35</v>
      </c>
      <c r="J220">
        <v>10</v>
      </c>
      <c r="K220">
        <v>300</v>
      </c>
      <c r="L220">
        <v>6</v>
      </c>
      <c r="M220">
        <v>0</v>
      </c>
      <c r="N220">
        <v>0</v>
      </c>
      <c r="O220">
        <v>0</v>
      </c>
      <c r="P220">
        <v>30</v>
      </c>
      <c r="Q220">
        <v>30</v>
      </c>
      <c r="R220">
        <v>30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30</v>
      </c>
      <c r="Y220">
        <v>30</v>
      </c>
      <c r="Z220">
        <v>0</v>
      </c>
      <c r="AA220">
        <v>1</v>
      </c>
      <c r="AB220">
        <v>3</v>
      </c>
      <c r="AC220">
        <v>0</v>
      </c>
      <c r="AD220">
        <v>6</v>
      </c>
      <c r="AE220">
        <v>101920</v>
      </c>
      <c r="AF220">
        <v>1</v>
      </c>
      <c r="AG220">
        <v>0</v>
      </c>
      <c r="AJ220">
        <v>0</v>
      </c>
      <c r="AK220">
        <v>7300</v>
      </c>
      <c r="AL220">
        <v>7400</v>
      </c>
    </row>
    <row r="221" spans="1:39">
      <c r="A221">
        <v>1036</v>
      </c>
      <c r="B221" t="s">
        <v>225</v>
      </c>
      <c r="C221">
        <v>20</v>
      </c>
      <c r="D221">
        <v>5</v>
      </c>
      <c r="E221">
        <v>0</v>
      </c>
      <c r="F221">
        <v>77</v>
      </c>
      <c r="G221">
        <v>58</v>
      </c>
      <c r="H221">
        <v>29</v>
      </c>
      <c r="I221">
        <v>29</v>
      </c>
      <c r="J221">
        <v>39</v>
      </c>
      <c r="K221">
        <v>300</v>
      </c>
      <c r="L221">
        <v>6</v>
      </c>
      <c r="M221">
        <v>0</v>
      </c>
      <c r="N221">
        <v>0</v>
      </c>
      <c r="O221">
        <v>0</v>
      </c>
      <c r="P221">
        <v>30</v>
      </c>
      <c r="Q221">
        <v>30</v>
      </c>
      <c r="R221">
        <v>30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30</v>
      </c>
      <c r="Y221">
        <v>30</v>
      </c>
      <c r="Z221">
        <v>0</v>
      </c>
      <c r="AA221">
        <v>1</v>
      </c>
      <c r="AB221">
        <v>1</v>
      </c>
      <c r="AC221">
        <v>0</v>
      </c>
      <c r="AD221">
        <v>6</v>
      </c>
      <c r="AE221">
        <v>100802</v>
      </c>
      <c r="AF221">
        <v>1</v>
      </c>
      <c r="AG221">
        <v>0</v>
      </c>
      <c r="AJ221">
        <v>0</v>
      </c>
      <c r="AK221">
        <v>7300</v>
      </c>
      <c r="AL221">
        <v>7400</v>
      </c>
    </row>
    <row r="222" spans="1:39">
      <c r="A222">
        <v>1037</v>
      </c>
      <c r="B222" t="s">
        <v>219</v>
      </c>
      <c r="C222">
        <v>20</v>
      </c>
      <c r="D222">
        <v>5</v>
      </c>
      <c r="E222">
        <v>0</v>
      </c>
      <c r="F222">
        <v>64</v>
      </c>
      <c r="G222">
        <v>53</v>
      </c>
      <c r="H222">
        <v>37</v>
      </c>
      <c r="I222">
        <v>34</v>
      </c>
      <c r="J222">
        <v>34</v>
      </c>
      <c r="K222">
        <v>300</v>
      </c>
      <c r="L222">
        <v>6</v>
      </c>
      <c r="M222">
        <v>0</v>
      </c>
      <c r="N222">
        <v>0</v>
      </c>
      <c r="O222">
        <v>0</v>
      </c>
      <c r="P222">
        <v>30</v>
      </c>
      <c r="Q222">
        <v>30</v>
      </c>
      <c r="R222">
        <v>30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30</v>
      </c>
      <c r="Y222">
        <v>30</v>
      </c>
      <c r="Z222">
        <v>0</v>
      </c>
      <c r="AA222">
        <v>1</v>
      </c>
      <c r="AB222">
        <v>1</v>
      </c>
      <c r="AC222">
        <v>0</v>
      </c>
      <c r="AD222">
        <v>6</v>
      </c>
      <c r="AE222">
        <v>100627</v>
      </c>
      <c r="AF222">
        <v>1</v>
      </c>
      <c r="AG222">
        <v>0</v>
      </c>
      <c r="AJ222">
        <v>0</v>
      </c>
      <c r="AK222">
        <v>7300</v>
      </c>
      <c r="AL222">
        <v>7400</v>
      </c>
    </row>
    <row r="223" spans="1:39">
      <c r="A223">
        <v>1038</v>
      </c>
      <c r="B223" t="s">
        <v>235</v>
      </c>
      <c r="C223">
        <v>20</v>
      </c>
      <c r="D223">
        <v>5</v>
      </c>
      <c r="E223">
        <v>9</v>
      </c>
      <c r="F223">
        <v>80</v>
      </c>
      <c r="G223">
        <v>42</v>
      </c>
      <c r="H223">
        <v>35</v>
      </c>
      <c r="I223">
        <v>20</v>
      </c>
      <c r="J223">
        <v>10</v>
      </c>
      <c r="K223">
        <v>300</v>
      </c>
      <c r="L223">
        <v>6</v>
      </c>
      <c r="M223">
        <v>0</v>
      </c>
      <c r="N223">
        <v>0</v>
      </c>
      <c r="O223">
        <v>0</v>
      </c>
      <c r="P223">
        <v>30</v>
      </c>
      <c r="Q223">
        <v>30</v>
      </c>
      <c r="R223">
        <v>30</v>
      </c>
      <c r="S223">
        <v>30</v>
      </c>
      <c r="T223">
        <v>30</v>
      </c>
      <c r="U223">
        <v>30</v>
      </c>
      <c r="V223">
        <v>30</v>
      </c>
      <c r="W223">
        <v>30</v>
      </c>
      <c r="X223">
        <v>30</v>
      </c>
      <c r="Y223">
        <v>30</v>
      </c>
      <c r="Z223">
        <v>0</v>
      </c>
      <c r="AA223">
        <v>1</v>
      </c>
      <c r="AB223">
        <v>0</v>
      </c>
      <c r="AC223">
        <v>0</v>
      </c>
      <c r="AD223">
        <v>6</v>
      </c>
      <c r="AE223">
        <v>101801</v>
      </c>
      <c r="AF223">
        <v>1</v>
      </c>
      <c r="AG223">
        <v>0</v>
      </c>
      <c r="AJ223">
        <v>0</v>
      </c>
      <c r="AK223">
        <v>7300</v>
      </c>
      <c r="AL223">
        <v>7400</v>
      </c>
    </row>
    <row r="224" spans="1:39">
      <c r="A224">
        <v>1039</v>
      </c>
      <c r="B224" t="s">
        <v>236</v>
      </c>
      <c r="C224">
        <v>20</v>
      </c>
      <c r="D224">
        <v>5</v>
      </c>
      <c r="E224">
        <v>0</v>
      </c>
      <c r="F224">
        <v>55</v>
      </c>
      <c r="G224">
        <v>40</v>
      </c>
      <c r="H224">
        <v>40</v>
      </c>
      <c r="I224">
        <v>40</v>
      </c>
      <c r="J224">
        <v>15</v>
      </c>
      <c r="K224">
        <v>300</v>
      </c>
      <c r="L224">
        <v>6</v>
      </c>
      <c r="M224">
        <v>0</v>
      </c>
      <c r="N224">
        <v>0</v>
      </c>
      <c r="O224">
        <v>0</v>
      </c>
      <c r="P224">
        <v>30</v>
      </c>
      <c r="Q224">
        <v>30</v>
      </c>
      <c r="R224">
        <v>30</v>
      </c>
      <c r="S224">
        <v>30</v>
      </c>
      <c r="T224">
        <v>30</v>
      </c>
      <c r="U224">
        <v>30</v>
      </c>
      <c r="V224">
        <v>30</v>
      </c>
      <c r="W224">
        <v>30</v>
      </c>
      <c r="X224">
        <v>30</v>
      </c>
      <c r="Y224">
        <v>30</v>
      </c>
      <c r="Z224">
        <v>0</v>
      </c>
      <c r="AA224">
        <v>1</v>
      </c>
      <c r="AB224">
        <v>0</v>
      </c>
      <c r="AC224">
        <v>0</v>
      </c>
      <c r="AD224">
        <v>6</v>
      </c>
      <c r="AE224">
        <v>101801</v>
      </c>
      <c r="AF224">
        <v>1</v>
      </c>
      <c r="AG224">
        <v>0</v>
      </c>
      <c r="AJ224">
        <v>0</v>
      </c>
      <c r="AK224">
        <v>7300</v>
      </c>
      <c r="AL224">
        <v>7400</v>
      </c>
    </row>
    <row r="225" spans="1:39">
      <c r="A225">
        <v>1040</v>
      </c>
      <c r="B225" t="s">
        <v>237</v>
      </c>
      <c r="C225">
        <v>20</v>
      </c>
      <c r="D225">
        <v>5</v>
      </c>
      <c r="E225">
        <v>0</v>
      </c>
      <c r="F225">
        <v>78</v>
      </c>
      <c r="G225">
        <v>33</v>
      </c>
      <c r="H225">
        <v>31</v>
      </c>
      <c r="I225">
        <v>33</v>
      </c>
      <c r="J225">
        <v>43</v>
      </c>
      <c r="K225">
        <v>300</v>
      </c>
      <c r="L225">
        <v>6</v>
      </c>
      <c r="M225">
        <v>0</v>
      </c>
      <c r="N225">
        <v>0</v>
      </c>
      <c r="O225">
        <v>0</v>
      </c>
      <c r="P225">
        <v>25</v>
      </c>
      <c r="Q225">
        <v>25</v>
      </c>
      <c r="R225">
        <v>25</v>
      </c>
      <c r="S225">
        <v>25</v>
      </c>
      <c r="T225">
        <v>10</v>
      </c>
      <c r="U225">
        <v>10</v>
      </c>
      <c r="V225">
        <v>10</v>
      </c>
      <c r="W225">
        <v>10</v>
      </c>
      <c r="X225">
        <v>10</v>
      </c>
      <c r="Y225">
        <v>10</v>
      </c>
      <c r="Z225">
        <v>0</v>
      </c>
      <c r="AA225">
        <v>1</v>
      </c>
      <c r="AB225">
        <v>0</v>
      </c>
      <c r="AC225">
        <v>0</v>
      </c>
      <c r="AD225">
        <v>10</v>
      </c>
      <c r="AE225">
        <v>100071</v>
      </c>
      <c r="AF225">
        <v>1</v>
      </c>
      <c r="AG225">
        <v>0</v>
      </c>
      <c r="AJ225">
        <v>0</v>
      </c>
      <c r="AK225">
        <v>7300</v>
      </c>
      <c r="AL225">
        <v>7400</v>
      </c>
    </row>
    <row r="226" spans="1:39">
      <c r="A226">
        <v>1041</v>
      </c>
      <c r="B226" t="s">
        <v>238</v>
      </c>
      <c r="C226">
        <v>20</v>
      </c>
      <c r="D226">
        <v>5</v>
      </c>
      <c r="E226">
        <v>0</v>
      </c>
      <c r="F226">
        <v>73</v>
      </c>
      <c r="G226">
        <v>38</v>
      </c>
      <c r="H226">
        <v>33</v>
      </c>
      <c r="I226">
        <v>38</v>
      </c>
      <c r="J226">
        <v>0</v>
      </c>
      <c r="K226">
        <v>300</v>
      </c>
      <c r="L226">
        <v>6</v>
      </c>
      <c r="M226">
        <v>0</v>
      </c>
      <c r="N226">
        <v>0</v>
      </c>
      <c r="O226">
        <v>0</v>
      </c>
      <c r="P226">
        <v>25</v>
      </c>
      <c r="Q226">
        <v>25</v>
      </c>
      <c r="R226">
        <v>25</v>
      </c>
      <c r="S226">
        <v>25</v>
      </c>
      <c r="T226">
        <v>10</v>
      </c>
      <c r="U226">
        <v>10</v>
      </c>
      <c r="V226">
        <v>10</v>
      </c>
      <c r="W226">
        <v>10</v>
      </c>
      <c r="X226">
        <v>10</v>
      </c>
      <c r="Y226">
        <v>10</v>
      </c>
      <c r="Z226">
        <v>0</v>
      </c>
      <c r="AA226">
        <v>1</v>
      </c>
      <c r="AB226">
        <v>0</v>
      </c>
      <c r="AC226">
        <v>0</v>
      </c>
      <c r="AD226">
        <v>10</v>
      </c>
      <c r="AE226">
        <v>100164</v>
      </c>
      <c r="AF226">
        <v>1</v>
      </c>
      <c r="AG226">
        <v>0</v>
      </c>
      <c r="AJ226">
        <v>0</v>
      </c>
      <c r="AK226">
        <v>7300</v>
      </c>
      <c r="AL226">
        <v>7400</v>
      </c>
    </row>
    <row r="227" spans="1:39">
      <c r="A227">
        <v>1042</v>
      </c>
      <c r="B227" t="s">
        <v>239</v>
      </c>
      <c r="C227">
        <v>20</v>
      </c>
      <c r="D227">
        <v>5</v>
      </c>
      <c r="E227">
        <v>0</v>
      </c>
      <c r="F227">
        <v>60</v>
      </c>
      <c r="G227">
        <v>1</v>
      </c>
      <c r="H227">
        <v>26</v>
      </c>
      <c r="I227">
        <v>1</v>
      </c>
      <c r="J227">
        <v>48</v>
      </c>
      <c r="K227">
        <v>300</v>
      </c>
      <c r="L227">
        <v>6</v>
      </c>
      <c r="M227">
        <v>0</v>
      </c>
      <c r="N227">
        <v>0</v>
      </c>
      <c r="O227">
        <v>0</v>
      </c>
      <c r="P227">
        <v>25</v>
      </c>
      <c r="Q227">
        <v>25</v>
      </c>
      <c r="R227">
        <v>25</v>
      </c>
      <c r="S227">
        <v>25</v>
      </c>
      <c r="T227">
        <v>10</v>
      </c>
      <c r="U227">
        <v>10</v>
      </c>
      <c r="V227">
        <v>10</v>
      </c>
      <c r="W227">
        <v>10</v>
      </c>
      <c r="X227">
        <v>10</v>
      </c>
      <c r="Y227">
        <v>10</v>
      </c>
      <c r="Z227">
        <v>0</v>
      </c>
      <c r="AA227">
        <v>1</v>
      </c>
      <c r="AB227">
        <v>0</v>
      </c>
      <c r="AC227">
        <v>0</v>
      </c>
      <c r="AD227">
        <v>10</v>
      </c>
      <c r="AE227">
        <v>100416</v>
      </c>
      <c r="AF227">
        <v>1</v>
      </c>
      <c r="AG227">
        <v>0</v>
      </c>
      <c r="AJ227">
        <v>0</v>
      </c>
      <c r="AK227">
        <v>7300</v>
      </c>
      <c r="AL227">
        <v>7400</v>
      </c>
    </row>
    <row r="228" spans="1:39">
      <c r="A228">
        <v>1043</v>
      </c>
      <c r="B228" t="s">
        <v>240</v>
      </c>
      <c r="C228">
        <v>20</v>
      </c>
      <c r="D228">
        <v>5</v>
      </c>
      <c r="E228">
        <v>0</v>
      </c>
      <c r="F228">
        <v>35</v>
      </c>
      <c r="G228">
        <v>60</v>
      </c>
      <c r="H228">
        <v>11</v>
      </c>
      <c r="I228">
        <v>25</v>
      </c>
      <c r="J228">
        <v>1</v>
      </c>
      <c r="K228">
        <v>300</v>
      </c>
      <c r="L228">
        <v>6</v>
      </c>
      <c r="M228">
        <v>0</v>
      </c>
      <c r="N228">
        <v>0</v>
      </c>
      <c r="O228">
        <v>0</v>
      </c>
      <c r="P228">
        <v>25</v>
      </c>
      <c r="Q228">
        <v>25</v>
      </c>
      <c r="R228">
        <v>25</v>
      </c>
      <c r="S228">
        <v>25</v>
      </c>
      <c r="T228">
        <v>10</v>
      </c>
      <c r="U228">
        <v>10</v>
      </c>
      <c r="V228">
        <v>10</v>
      </c>
      <c r="W228">
        <v>10</v>
      </c>
      <c r="X228">
        <v>10</v>
      </c>
      <c r="Y228">
        <v>10</v>
      </c>
      <c r="Z228">
        <v>0</v>
      </c>
      <c r="AA228">
        <v>1</v>
      </c>
      <c r="AB228">
        <v>0</v>
      </c>
      <c r="AC228">
        <v>0</v>
      </c>
      <c r="AD228">
        <v>10</v>
      </c>
      <c r="AE228">
        <v>100006</v>
      </c>
      <c r="AF228">
        <v>1</v>
      </c>
      <c r="AG228">
        <v>0</v>
      </c>
      <c r="AJ228">
        <v>0</v>
      </c>
      <c r="AK228">
        <v>7300</v>
      </c>
      <c r="AL228">
        <v>7400</v>
      </c>
    </row>
    <row r="229" spans="1:39">
      <c r="A229">
        <v>1044</v>
      </c>
      <c r="B229" t="s">
        <v>241</v>
      </c>
      <c r="C229">
        <v>20</v>
      </c>
      <c r="D229">
        <v>5</v>
      </c>
      <c r="E229">
        <v>0</v>
      </c>
      <c r="F229">
        <v>25</v>
      </c>
      <c r="G229">
        <v>26</v>
      </c>
      <c r="H229">
        <v>25</v>
      </c>
      <c r="I229">
        <v>25</v>
      </c>
      <c r="J229">
        <v>15</v>
      </c>
      <c r="K229">
        <v>1</v>
      </c>
      <c r="L229">
        <v>1</v>
      </c>
      <c r="M229">
        <v>0</v>
      </c>
      <c r="N229">
        <v>0</v>
      </c>
      <c r="O229">
        <v>0</v>
      </c>
      <c r="P229">
        <v>25</v>
      </c>
      <c r="Q229">
        <v>25</v>
      </c>
      <c r="R229">
        <v>25</v>
      </c>
      <c r="S229">
        <v>25</v>
      </c>
      <c r="T229">
        <v>10</v>
      </c>
      <c r="U229">
        <v>10</v>
      </c>
      <c r="V229">
        <v>10</v>
      </c>
      <c r="W229">
        <v>10</v>
      </c>
      <c r="X229">
        <v>10</v>
      </c>
      <c r="Y229">
        <v>10</v>
      </c>
      <c r="Z229">
        <v>0</v>
      </c>
      <c r="AA229">
        <v>1</v>
      </c>
      <c r="AB229">
        <v>0</v>
      </c>
      <c r="AC229">
        <v>0</v>
      </c>
      <c r="AD229">
        <v>10</v>
      </c>
      <c r="AE229">
        <v>100394</v>
      </c>
      <c r="AF229">
        <v>1</v>
      </c>
      <c r="AG229">
        <v>0</v>
      </c>
      <c r="AJ229">
        <v>0</v>
      </c>
      <c r="AK229">
        <v>7300</v>
      </c>
      <c r="AL229">
        <v>7400</v>
      </c>
    </row>
    <row r="230" spans="1:39">
      <c r="A230">
        <v>1045</v>
      </c>
      <c r="B230" t="s">
        <v>242</v>
      </c>
      <c r="C230">
        <v>20</v>
      </c>
      <c r="D230">
        <v>5</v>
      </c>
      <c r="E230">
        <v>0</v>
      </c>
      <c r="F230">
        <v>30</v>
      </c>
      <c r="G230">
        <v>30</v>
      </c>
      <c r="H230">
        <v>20</v>
      </c>
      <c r="I230">
        <v>20</v>
      </c>
      <c r="J230">
        <v>4</v>
      </c>
      <c r="K230">
        <v>300</v>
      </c>
      <c r="L230">
        <v>6</v>
      </c>
      <c r="M230">
        <v>0</v>
      </c>
      <c r="N230">
        <v>0</v>
      </c>
      <c r="O230">
        <v>0</v>
      </c>
      <c r="P230">
        <v>25</v>
      </c>
      <c r="Q230">
        <v>25</v>
      </c>
      <c r="R230">
        <v>25</v>
      </c>
      <c r="S230">
        <v>25</v>
      </c>
      <c r="T230">
        <v>10</v>
      </c>
      <c r="U230">
        <v>10</v>
      </c>
      <c r="V230">
        <v>10</v>
      </c>
      <c r="W230">
        <v>10</v>
      </c>
      <c r="X230">
        <v>10</v>
      </c>
      <c r="Y230">
        <v>10</v>
      </c>
      <c r="Z230">
        <v>0</v>
      </c>
      <c r="AA230">
        <v>1</v>
      </c>
      <c r="AB230">
        <v>0</v>
      </c>
      <c r="AC230">
        <v>0</v>
      </c>
      <c r="AD230">
        <v>6</v>
      </c>
      <c r="AE230">
        <v>100092</v>
      </c>
      <c r="AF230">
        <v>1</v>
      </c>
      <c r="AG230">
        <v>0</v>
      </c>
      <c r="AJ230">
        <v>0</v>
      </c>
      <c r="AK230">
        <v>7300</v>
      </c>
      <c r="AL230">
        <v>7400</v>
      </c>
    </row>
    <row r="231" spans="1:39">
      <c r="A231">
        <v>1046</v>
      </c>
      <c r="B231" t="s">
        <v>243</v>
      </c>
      <c r="C231">
        <v>20</v>
      </c>
      <c r="D231">
        <v>5</v>
      </c>
      <c r="E231">
        <v>0</v>
      </c>
      <c r="F231">
        <v>22</v>
      </c>
      <c r="G231">
        <v>24</v>
      </c>
      <c r="H231">
        <v>12</v>
      </c>
      <c r="I231">
        <v>42</v>
      </c>
      <c r="J231">
        <v>10</v>
      </c>
      <c r="K231">
        <v>1</v>
      </c>
      <c r="L231">
        <v>1</v>
      </c>
      <c r="M231">
        <v>0</v>
      </c>
      <c r="N231">
        <v>0</v>
      </c>
      <c r="O231">
        <v>0</v>
      </c>
      <c r="P231">
        <v>25</v>
      </c>
      <c r="Q231">
        <v>25</v>
      </c>
      <c r="R231">
        <v>25</v>
      </c>
      <c r="S231">
        <v>25</v>
      </c>
      <c r="T231">
        <v>10</v>
      </c>
      <c r="U231">
        <v>10</v>
      </c>
      <c r="V231">
        <v>10</v>
      </c>
      <c r="W231">
        <v>10</v>
      </c>
      <c r="X231">
        <v>10</v>
      </c>
      <c r="Y231">
        <v>10</v>
      </c>
      <c r="Z231">
        <v>0</v>
      </c>
      <c r="AA231">
        <v>1</v>
      </c>
      <c r="AB231">
        <v>0</v>
      </c>
      <c r="AC231">
        <v>0</v>
      </c>
      <c r="AD231">
        <v>6</v>
      </c>
      <c r="AE231">
        <v>100320</v>
      </c>
      <c r="AF231">
        <v>1</v>
      </c>
      <c r="AG231">
        <v>0</v>
      </c>
      <c r="AJ231">
        <v>0</v>
      </c>
      <c r="AK231">
        <v>7300</v>
      </c>
      <c r="AL231">
        <v>7400</v>
      </c>
    </row>
    <row r="232" spans="1:39">
      <c r="A232">
        <v>1047</v>
      </c>
      <c r="B232" t="s">
        <v>244</v>
      </c>
      <c r="C232">
        <v>20</v>
      </c>
      <c r="D232">
        <v>5</v>
      </c>
      <c r="E232">
        <v>9</v>
      </c>
      <c r="F232">
        <v>5000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100</v>
      </c>
      <c r="O232">
        <v>10</v>
      </c>
      <c r="P232">
        <v>100</v>
      </c>
      <c r="Q232">
        <v>100</v>
      </c>
      <c r="R232">
        <v>100</v>
      </c>
      <c r="S232">
        <v>100</v>
      </c>
      <c r="T232">
        <v>100</v>
      </c>
      <c r="U232">
        <v>100</v>
      </c>
      <c r="V232">
        <v>100</v>
      </c>
      <c r="W232">
        <v>100</v>
      </c>
      <c r="X232">
        <v>100</v>
      </c>
      <c r="Y232">
        <v>100</v>
      </c>
      <c r="Z232">
        <v>0</v>
      </c>
      <c r="AA232">
        <v>0</v>
      </c>
      <c r="AB232">
        <v>100</v>
      </c>
      <c r="AC232">
        <v>0</v>
      </c>
      <c r="AD232">
        <v>6</v>
      </c>
      <c r="AE232">
        <v>101434</v>
      </c>
      <c r="AF232">
        <v>1</v>
      </c>
      <c r="AG232">
        <v>0</v>
      </c>
      <c r="AJ232">
        <v>0</v>
      </c>
      <c r="AK232">
        <v>7300</v>
      </c>
      <c r="AL232">
        <v>7400</v>
      </c>
    </row>
    <row r="233" spans="1:39">
      <c r="A233">
        <v>1048</v>
      </c>
      <c r="B233" t="s">
        <v>245</v>
      </c>
      <c r="C233">
        <v>20</v>
      </c>
      <c r="D233">
        <v>5</v>
      </c>
      <c r="E233">
        <v>0</v>
      </c>
      <c r="F233">
        <v>28</v>
      </c>
      <c r="G233">
        <v>24</v>
      </c>
      <c r="H233">
        <v>22</v>
      </c>
      <c r="I233">
        <v>21</v>
      </c>
      <c r="J233">
        <v>2</v>
      </c>
      <c r="K233">
        <v>300</v>
      </c>
      <c r="L233">
        <v>6</v>
      </c>
      <c r="M233">
        <v>30</v>
      </c>
      <c r="N233">
        <v>0</v>
      </c>
      <c r="O233">
        <v>0</v>
      </c>
      <c r="P233">
        <v>30</v>
      </c>
      <c r="Q233">
        <v>0</v>
      </c>
      <c r="R233">
        <v>0</v>
      </c>
      <c r="S233">
        <v>70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3</v>
      </c>
      <c r="AB233">
        <v>0</v>
      </c>
      <c r="AC233">
        <v>0</v>
      </c>
      <c r="AD233">
        <v>9</v>
      </c>
      <c r="AE233">
        <v>101803</v>
      </c>
      <c r="AF233">
        <v>0</v>
      </c>
      <c r="AG233">
        <v>0</v>
      </c>
      <c r="AJ233">
        <v>0</v>
      </c>
      <c r="AK233">
        <v>7300</v>
      </c>
      <c r="AL233">
        <v>7400</v>
      </c>
    </row>
    <row r="234" spans="1:39">
      <c r="A234">
        <v>1049</v>
      </c>
      <c r="B234" t="s">
        <v>95</v>
      </c>
      <c r="C234">
        <v>20</v>
      </c>
      <c r="D234">
        <v>5</v>
      </c>
      <c r="E234">
        <v>4</v>
      </c>
      <c r="F234">
        <v>5</v>
      </c>
      <c r="G234">
        <v>37</v>
      </c>
      <c r="H234">
        <v>13</v>
      </c>
      <c r="I234">
        <v>39</v>
      </c>
      <c r="J234">
        <v>6</v>
      </c>
      <c r="K234">
        <v>300</v>
      </c>
      <c r="L234">
        <v>6</v>
      </c>
      <c r="M234">
        <v>20</v>
      </c>
      <c r="N234">
        <v>0</v>
      </c>
      <c r="O234">
        <v>0</v>
      </c>
      <c r="P234">
        <v>0</v>
      </c>
      <c r="Q234">
        <v>70</v>
      </c>
      <c r="R234">
        <v>30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2</v>
      </c>
      <c r="AB234">
        <v>0</v>
      </c>
      <c r="AC234">
        <v>0</v>
      </c>
      <c r="AD234">
        <v>8</v>
      </c>
      <c r="AE234">
        <v>101314</v>
      </c>
      <c r="AF234">
        <v>0</v>
      </c>
      <c r="AG234">
        <v>0</v>
      </c>
      <c r="AJ234">
        <v>0</v>
      </c>
      <c r="AK234">
        <v>7300</v>
      </c>
      <c r="AL234">
        <v>7400</v>
      </c>
      <c r="AM234">
        <v>30</v>
      </c>
    </row>
    <row r="235" spans="1:39">
      <c r="A235">
        <v>1051</v>
      </c>
      <c r="B235" t="s">
        <v>246</v>
      </c>
      <c r="C235">
        <v>20</v>
      </c>
      <c r="D235">
        <v>5</v>
      </c>
      <c r="E235">
        <v>6</v>
      </c>
      <c r="F235">
        <v>18</v>
      </c>
      <c r="G235">
        <v>10</v>
      </c>
      <c r="H235">
        <v>15</v>
      </c>
      <c r="I235">
        <v>20</v>
      </c>
      <c r="J235">
        <v>26</v>
      </c>
      <c r="K235">
        <v>50</v>
      </c>
      <c r="L235">
        <v>1</v>
      </c>
      <c r="M235">
        <v>0</v>
      </c>
      <c r="N235">
        <v>0</v>
      </c>
      <c r="O235">
        <v>0</v>
      </c>
      <c r="P235">
        <v>70</v>
      </c>
      <c r="Q235">
        <v>0</v>
      </c>
      <c r="R235">
        <v>0</v>
      </c>
      <c r="S235">
        <v>30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</v>
      </c>
      <c r="AA235">
        <v>4</v>
      </c>
      <c r="AB235">
        <v>0</v>
      </c>
      <c r="AC235">
        <v>0</v>
      </c>
      <c r="AD235">
        <v>10</v>
      </c>
      <c r="AE235">
        <v>101020</v>
      </c>
      <c r="AF235">
        <v>0</v>
      </c>
      <c r="AG235">
        <v>0</v>
      </c>
      <c r="AJ235">
        <v>0</v>
      </c>
      <c r="AK235">
        <v>7300</v>
      </c>
      <c r="AL235">
        <v>7400</v>
      </c>
    </row>
    <row r="236" spans="1:39">
      <c r="A236">
        <v>1052</v>
      </c>
      <c r="B236" t="s">
        <v>247</v>
      </c>
      <c r="C236">
        <v>20</v>
      </c>
      <c r="D236">
        <v>5</v>
      </c>
      <c r="E236">
        <v>6</v>
      </c>
      <c r="F236">
        <v>18</v>
      </c>
      <c r="G236">
        <v>10</v>
      </c>
      <c r="H236">
        <v>12</v>
      </c>
      <c r="I236">
        <v>25</v>
      </c>
      <c r="J236">
        <v>26</v>
      </c>
      <c r="K236">
        <v>50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30</v>
      </c>
      <c r="R236">
        <v>70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4</v>
      </c>
      <c r="AB236">
        <v>0</v>
      </c>
      <c r="AC236">
        <v>0</v>
      </c>
      <c r="AD236">
        <v>10</v>
      </c>
      <c r="AE236">
        <v>101022</v>
      </c>
      <c r="AF236">
        <v>0</v>
      </c>
      <c r="AG236">
        <v>0</v>
      </c>
      <c r="AJ236">
        <v>0</v>
      </c>
      <c r="AK236">
        <v>7300</v>
      </c>
      <c r="AL236">
        <v>7400</v>
      </c>
    </row>
    <row r="237" spans="1:39">
      <c r="A237">
        <v>1053</v>
      </c>
      <c r="B237" t="s">
        <v>230</v>
      </c>
      <c r="C237">
        <v>50</v>
      </c>
      <c r="D237">
        <v>5</v>
      </c>
      <c r="E237">
        <v>0</v>
      </c>
      <c r="F237">
        <v>30</v>
      </c>
      <c r="G237">
        <v>20</v>
      </c>
      <c r="H237">
        <v>15</v>
      </c>
      <c r="I237">
        <v>15</v>
      </c>
      <c r="J237">
        <v>58</v>
      </c>
      <c r="K237">
        <v>300</v>
      </c>
      <c r="L237">
        <v>6</v>
      </c>
      <c r="M237">
        <v>50</v>
      </c>
      <c r="N237">
        <v>10</v>
      </c>
      <c r="O237">
        <v>5</v>
      </c>
      <c r="P237">
        <v>20</v>
      </c>
      <c r="Q237">
        <v>20</v>
      </c>
      <c r="R237">
        <v>20</v>
      </c>
      <c r="S237">
        <v>20</v>
      </c>
      <c r="T237">
        <v>100</v>
      </c>
      <c r="U237">
        <v>100</v>
      </c>
      <c r="V237">
        <v>100</v>
      </c>
      <c r="W237">
        <v>100</v>
      </c>
      <c r="X237">
        <v>100</v>
      </c>
      <c r="Y237">
        <v>100</v>
      </c>
      <c r="Z237">
        <v>0</v>
      </c>
      <c r="AA237">
        <v>3</v>
      </c>
      <c r="AB237">
        <v>0</v>
      </c>
      <c r="AC237">
        <v>0</v>
      </c>
      <c r="AD237">
        <v>6</v>
      </c>
      <c r="AE237">
        <v>100527</v>
      </c>
      <c r="AF237">
        <v>0</v>
      </c>
      <c r="AG237">
        <v>0</v>
      </c>
      <c r="AJ237">
        <v>0</v>
      </c>
      <c r="AK237">
        <v>7300</v>
      </c>
      <c r="AL237">
        <v>7400</v>
      </c>
    </row>
    <row r="238" spans="1:39">
      <c r="A238">
        <v>1054</v>
      </c>
      <c r="B238" t="s">
        <v>230</v>
      </c>
      <c r="C238">
        <v>50</v>
      </c>
      <c r="D238">
        <v>5</v>
      </c>
      <c r="E238">
        <v>0</v>
      </c>
      <c r="F238">
        <v>31</v>
      </c>
      <c r="G238">
        <v>21</v>
      </c>
      <c r="H238">
        <v>18</v>
      </c>
      <c r="I238">
        <v>15</v>
      </c>
      <c r="J238">
        <v>58</v>
      </c>
      <c r="K238">
        <v>300</v>
      </c>
      <c r="L238">
        <v>6</v>
      </c>
      <c r="M238">
        <v>50</v>
      </c>
      <c r="N238">
        <v>0</v>
      </c>
      <c r="O238">
        <v>0</v>
      </c>
      <c r="P238">
        <v>20</v>
      </c>
      <c r="Q238">
        <v>20</v>
      </c>
      <c r="R238">
        <v>20</v>
      </c>
      <c r="S238">
        <v>20</v>
      </c>
      <c r="T238">
        <v>100</v>
      </c>
      <c r="U238">
        <v>100</v>
      </c>
      <c r="V238">
        <v>100</v>
      </c>
      <c r="W238">
        <v>100</v>
      </c>
      <c r="X238">
        <v>100</v>
      </c>
      <c r="Y238">
        <v>100</v>
      </c>
      <c r="Z238">
        <v>0</v>
      </c>
      <c r="AA238">
        <v>3</v>
      </c>
      <c r="AB238">
        <v>0</v>
      </c>
      <c r="AC238">
        <v>0</v>
      </c>
      <c r="AD238">
        <v>6</v>
      </c>
      <c r="AE238">
        <v>100527</v>
      </c>
      <c r="AF238">
        <v>0</v>
      </c>
      <c r="AG238">
        <v>0</v>
      </c>
      <c r="AJ238">
        <v>0</v>
      </c>
      <c r="AK238">
        <v>7300</v>
      </c>
      <c r="AL238">
        <v>7400</v>
      </c>
    </row>
    <row r="239" spans="1:39">
      <c r="A239">
        <v>1055</v>
      </c>
      <c r="B239" t="s">
        <v>248</v>
      </c>
      <c r="C239">
        <v>30</v>
      </c>
      <c r="D239">
        <v>5</v>
      </c>
      <c r="E239">
        <v>6</v>
      </c>
      <c r="F239">
        <v>48</v>
      </c>
      <c r="G239">
        <v>28</v>
      </c>
      <c r="H239">
        <v>40</v>
      </c>
      <c r="I239">
        <v>10</v>
      </c>
      <c r="J239">
        <v>10</v>
      </c>
      <c r="K239">
        <v>300</v>
      </c>
      <c r="L239">
        <v>1</v>
      </c>
      <c r="M239">
        <v>0</v>
      </c>
      <c r="N239">
        <v>1</v>
      </c>
      <c r="O239">
        <v>1</v>
      </c>
      <c r="P239">
        <v>70</v>
      </c>
      <c r="Q239">
        <v>30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0</v>
      </c>
      <c r="AA239">
        <v>0</v>
      </c>
      <c r="AB239">
        <v>5</v>
      </c>
      <c r="AC239">
        <v>5</v>
      </c>
      <c r="AD239">
        <v>10</v>
      </c>
      <c r="AE239">
        <v>101010</v>
      </c>
      <c r="AF239">
        <v>0</v>
      </c>
      <c r="AG239">
        <v>0</v>
      </c>
      <c r="AJ239">
        <v>0</v>
      </c>
      <c r="AK239">
        <v>7300</v>
      </c>
      <c r="AL239">
        <v>7400</v>
      </c>
    </row>
    <row r="240" spans="1:39">
      <c r="A240">
        <v>1056</v>
      </c>
      <c r="B240" t="s">
        <v>249</v>
      </c>
      <c r="C240">
        <v>50</v>
      </c>
      <c r="D240">
        <v>5</v>
      </c>
      <c r="E240">
        <v>2</v>
      </c>
      <c r="F240">
        <v>35</v>
      </c>
      <c r="G240">
        <v>10</v>
      </c>
      <c r="H240">
        <v>10</v>
      </c>
      <c r="I240">
        <v>10</v>
      </c>
      <c r="J240">
        <v>15</v>
      </c>
      <c r="K240">
        <v>300</v>
      </c>
      <c r="L240">
        <v>6</v>
      </c>
      <c r="M240">
        <v>100</v>
      </c>
      <c r="N240">
        <v>10</v>
      </c>
      <c r="O240">
        <v>10</v>
      </c>
      <c r="P240">
        <v>40</v>
      </c>
      <c r="Q240">
        <v>0</v>
      </c>
      <c r="R240">
        <v>0</v>
      </c>
      <c r="S240">
        <v>60</v>
      </c>
      <c r="T240">
        <v>100</v>
      </c>
      <c r="U240">
        <v>100</v>
      </c>
      <c r="V240">
        <v>100</v>
      </c>
      <c r="W240">
        <v>100</v>
      </c>
      <c r="X240">
        <v>100</v>
      </c>
      <c r="Y240">
        <v>100</v>
      </c>
      <c r="Z240">
        <v>0</v>
      </c>
      <c r="AA240">
        <v>4</v>
      </c>
      <c r="AB240">
        <v>0</v>
      </c>
      <c r="AC240">
        <v>0</v>
      </c>
      <c r="AD240">
        <v>9</v>
      </c>
      <c r="AE240">
        <v>101100</v>
      </c>
      <c r="AF240">
        <v>0</v>
      </c>
      <c r="AG240">
        <v>0</v>
      </c>
      <c r="AJ240">
        <v>0</v>
      </c>
      <c r="AK240">
        <v>7300</v>
      </c>
      <c r="AL240">
        <v>7400</v>
      </c>
    </row>
    <row r="241" spans="1:39">
      <c r="A241">
        <v>1057</v>
      </c>
      <c r="B241" t="s">
        <v>250</v>
      </c>
      <c r="C241">
        <v>50</v>
      </c>
      <c r="D241">
        <v>5</v>
      </c>
      <c r="E241">
        <v>2</v>
      </c>
      <c r="F241">
        <v>35</v>
      </c>
      <c r="G241">
        <v>10</v>
      </c>
      <c r="H241">
        <v>10</v>
      </c>
      <c r="I241">
        <v>10</v>
      </c>
      <c r="J241">
        <v>15</v>
      </c>
      <c r="K241">
        <v>300</v>
      </c>
      <c r="L241">
        <v>6</v>
      </c>
      <c r="M241">
        <v>100</v>
      </c>
      <c r="N241">
        <v>0</v>
      </c>
      <c r="O241">
        <v>0</v>
      </c>
      <c r="P241">
        <v>40</v>
      </c>
      <c r="Q241">
        <v>0</v>
      </c>
      <c r="R241">
        <v>0</v>
      </c>
      <c r="S241">
        <v>60</v>
      </c>
      <c r="T241">
        <v>100</v>
      </c>
      <c r="U241">
        <v>100</v>
      </c>
      <c r="V241">
        <v>100</v>
      </c>
      <c r="W241">
        <v>100</v>
      </c>
      <c r="X241">
        <v>100</v>
      </c>
      <c r="Y241">
        <v>100</v>
      </c>
      <c r="Z241">
        <v>0</v>
      </c>
      <c r="AA241">
        <v>4</v>
      </c>
      <c r="AB241">
        <v>0</v>
      </c>
      <c r="AC241">
        <v>0</v>
      </c>
      <c r="AD241">
        <v>9</v>
      </c>
      <c r="AE241">
        <v>101101</v>
      </c>
      <c r="AF241">
        <v>0</v>
      </c>
      <c r="AG241">
        <v>0</v>
      </c>
      <c r="AJ241">
        <v>0</v>
      </c>
      <c r="AK241">
        <v>7300</v>
      </c>
      <c r="AL241">
        <v>7400</v>
      </c>
    </row>
    <row r="242" spans="1:39">
      <c r="A242">
        <v>1058</v>
      </c>
      <c r="B242" t="s">
        <v>51</v>
      </c>
      <c r="C242">
        <v>20</v>
      </c>
      <c r="D242">
        <v>5</v>
      </c>
      <c r="E242">
        <v>6</v>
      </c>
      <c r="F242">
        <v>21</v>
      </c>
      <c r="G242">
        <v>38</v>
      </c>
      <c r="H242">
        <v>11</v>
      </c>
      <c r="I242">
        <v>19</v>
      </c>
      <c r="J242">
        <v>16</v>
      </c>
      <c r="K242">
        <v>200</v>
      </c>
      <c r="L242">
        <v>4</v>
      </c>
      <c r="M242">
        <v>100</v>
      </c>
      <c r="N242">
        <v>0</v>
      </c>
      <c r="O242">
        <v>0</v>
      </c>
      <c r="P242">
        <v>40</v>
      </c>
      <c r="Q242">
        <v>0</v>
      </c>
      <c r="R242">
        <v>0</v>
      </c>
      <c r="S242">
        <v>60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7</v>
      </c>
      <c r="AE242">
        <v>101033</v>
      </c>
      <c r="AF242">
        <v>0</v>
      </c>
      <c r="AG242">
        <v>0</v>
      </c>
      <c r="AJ242">
        <v>0</v>
      </c>
      <c r="AK242">
        <v>7300</v>
      </c>
      <c r="AL242">
        <v>7400</v>
      </c>
    </row>
    <row r="243" spans="1:39">
      <c r="A243">
        <v>1059</v>
      </c>
      <c r="B243" t="s">
        <v>168</v>
      </c>
      <c r="C243">
        <v>20</v>
      </c>
      <c r="D243">
        <v>5</v>
      </c>
      <c r="E243">
        <v>1</v>
      </c>
      <c r="F243">
        <v>27</v>
      </c>
      <c r="G243">
        <v>32</v>
      </c>
      <c r="H243">
        <v>32</v>
      </c>
      <c r="I243">
        <v>13</v>
      </c>
      <c r="J243">
        <v>6</v>
      </c>
      <c r="K243">
        <v>200</v>
      </c>
      <c r="L243">
        <v>4</v>
      </c>
      <c r="M243">
        <v>100</v>
      </c>
      <c r="N243">
        <v>0</v>
      </c>
      <c r="O243">
        <v>0</v>
      </c>
      <c r="P243">
        <v>80</v>
      </c>
      <c r="Q243">
        <v>20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7</v>
      </c>
      <c r="AE243">
        <v>101720</v>
      </c>
      <c r="AF243">
        <v>100</v>
      </c>
      <c r="AG243">
        <v>0</v>
      </c>
      <c r="AJ243">
        <v>0</v>
      </c>
      <c r="AK243">
        <v>7300</v>
      </c>
      <c r="AL243">
        <v>7400</v>
      </c>
    </row>
    <row r="244" spans="1:39">
      <c r="A244">
        <v>1060</v>
      </c>
      <c r="B244" t="s">
        <v>251</v>
      </c>
      <c r="C244">
        <v>20</v>
      </c>
      <c r="D244">
        <v>5</v>
      </c>
      <c r="E244">
        <v>3</v>
      </c>
      <c r="F244">
        <v>15</v>
      </c>
      <c r="G244">
        <v>23</v>
      </c>
      <c r="H244">
        <v>13</v>
      </c>
      <c r="I244">
        <v>24</v>
      </c>
      <c r="J244">
        <v>15</v>
      </c>
      <c r="K244">
        <v>50</v>
      </c>
      <c r="L244">
        <v>1</v>
      </c>
      <c r="M244">
        <v>100</v>
      </c>
      <c r="N244">
        <v>0</v>
      </c>
      <c r="O244">
        <v>0</v>
      </c>
      <c r="P244">
        <v>40</v>
      </c>
      <c r="Q244">
        <v>0</v>
      </c>
      <c r="R244">
        <v>0</v>
      </c>
      <c r="S244">
        <v>60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1</v>
      </c>
      <c r="AA244">
        <v>4</v>
      </c>
      <c r="AB244">
        <v>0</v>
      </c>
      <c r="AC244">
        <v>0</v>
      </c>
      <c r="AD244">
        <v>10</v>
      </c>
      <c r="AE244">
        <v>101243</v>
      </c>
      <c r="AF244">
        <v>0</v>
      </c>
      <c r="AG244">
        <v>0</v>
      </c>
      <c r="AJ244">
        <v>0</v>
      </c>
      <c r="AK244">
        <v>7300</v>
      </c>
      <c r="AL244">
        <v>7400</v>
      </c>
    </row>
    <row r="245" spans="1:39">
      <c r="A245">
        <v>1061</v>
      </c>
      <c r="B245" t="s">
        <v>101</v>
      </c>
      <c r="C245">
        <v>20</v>
      </c>
      <c r="D245">
        <v>5</v>
      </c>
      <c r="E245">
        <v>4</v>
      </c>
      <c r="F245">
        <v>24</v>
      </c>
      <c r="G245">
        <v>13</v>
      </c>
      <c r="H245">
        <v>16</v>
      </c>
      <c r="I245">
        <v>30</v>
      </c>
      <c r="J245">
        <v>21</v>
      </c>
      <c r="K245">
        <v>100</v>
      </c>
      <c r="L245">
        <v>2</v>
      </c>
      <c r="M245">
        <v>100</v>
      </c>
      <c r="N245">
        <v>0</v>
      </c>
      <c r="O245">
        <v>0</v>
      </c>
      <c r="P245">
        <v>100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3</v>
      </c>
      <c r="AB245">
        <v>0</v>
      </c>
      <c r="AC245">
        <v>0</v>
      </c>
      <c r="AD245">
        <v>9</v>
      </c>
      <c r="AE245">
        <v>101330</v>
      </c>
      <c r="AF245">
        <v>0</v>
      </c>
      <c r="AG245">
        <v>0</v>
      </c>
      <c r="AJ245">
        <v>0</v>
      </c>
      <c r="AK245">
        <v>7300</v>
      </c>
      <c r="AL245">
        <v>7400</v>
      </c>
    </row>
    <row r="246" spans="1:39">
      <c r="A246">
        <v>1063</v>
      </c>
      <c r="B246" t="s">
        <v>68</v>
      </c>
      <c r="C246">
        <v>20</v>
      </c>
      <c r="D246">
        <v>5</v>
      </c>
      <c r="E246">
        <v>3</v>
      </c>
      <c r="F246">
        <v>20</v>
      </c>
      <c r="G246">
        <v>21</v>
      </c>
      <c r="H246">
        <v>8</v>
      </c>
      <c r="I246">
        <v>23</v>
      </c>
      <c r="J246">
        <v>23</v>
      </c>
      <c r="K246">
        <v>50</v>
      </c>
      <c r="L246">
        <v>1</v>
      </c>
      <c r="M246">
        <v>30</v>
      </c>
      <c r="N246">
        <v>0</v>
      </c>
      <c r="O246">
        <v>0</v>
      </c>
      <c r="P246">
        <v>25</v>
      </c>
      <c r="Q246">
        <v>25</v>
      </c>
      <c r="R246">
        <v>25</v>
      </c>
      <c r="S246">
        <v>25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3</v>
      </c>
      <c r="AB246">
        <v>0</v>
      </c>
      <c r="AC246">
        <v>0</v>
      </c>
      <c r="AD246">
        <v>9</v>
      </c>
      <c r="AE246">
        <v>101202</v>
      </c>
      <c r="AF246">
        <v>100</v>
      </c>
      <c r="AG246">
        <v>0</v>
      </c>
      <c r="AJ246">
        <v>0</v>
      </c>
      <c r="AK246">
        <v>7300</v>
      </c>
      <c r="AL246">
        <v>7400</v>
      </c>
      <c r="AM246">
        <v>630</v>
      </c>
    </row>
    <row r="247" spans="1:39">
      <c r="A247">
        <v>1064</v>
      </c>
      <c r="B247" t="s">
        <v>32</v>
      </c>
      <c r="C247">
        <v>20</v>
      </c>
      <c r="D247">
        <v>5</v>
      </c>
      <c r="E247">
        <v>6</v>
      </c>
      <c r="F247">
        <v>17</v>
      </c>
      <c r="G247">
        <v>22</v>
      </c>
      <c r="H247">
        <v>15</v>
      </c>
      <c r="I247">
        <v>26</v>
      </c>
      <c r="J247">
        <v>15</v>
      </c>
      <c r="K247">
        <v>100</v>
      </c>
      <c r="L247">
        <v>2</v>
      </c>
      <c r="M247">
        <v>30</v>
      </c>
      <c r="N247">
        <v>0</v>
      </c>
      <c r="O247">
        <v>0</v>
      </c>
      <c r="P247">
        <v>25</v>
      </c>
      <c r="Q247">
        <v>25</v>
      </c>
      <c r="R247">
        <v>25</v>
      </c>
      <c r="S247">
        <v>25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3</v>
      </c>
      <c r="AB247">
        <v>0</v>
      </c>
      <c r="AC247">
        <v>0</v>
      </c>
      <c r="AD247">
        <v>9</v>
      </c>
      <c r="AE247">
        <v>101001</v>
      </c>
      <c r="AF247">
        <v>100</v>
      </c>
      <c r="AG247">
        <v>0</v>
      </c>
      <c r="AJ247">
        <v>0</v>
      </c>
      <c r="AK247">
        <v>7300</v>
      </c>
      <c r="AL247">
        <v>7400</v>
      </c>
    </row>
    <row r="248" spans="1:39">
      <c r="A248">
        <v>1065</v>
      </c>
      <c r="B248" t="s">
        <v>156</v>
      </c>
      <c r="C248">
        <v>20</v>
      </c>
      <c r="D248">
        <v>5</v>
      </c>
      <c r="E248">
        <v>8</v>
      </c>
      <c r="F248">
        <v>16</v>
      </c>
      <c r="G248">
        <v>29</v>
      </c>
      <c r="H248">
        <v>34</v>
      </c>
      <c r="I248">
        <v>8</v>
      </c>
      <c r="J248">
        <v>8</v>
      </c>
      <c r="K248">
        <v>100</v>
      </c>
      <c r="L248">
        <v>2</v>
      </c>
      <c r="M248">
        <v>30</v>
      </c>
      <c r="N248">
        <v>0</v>
      </c>
      <c r="O248">
        <v>0</v>
      </c>
      <c r="P248">
        <v>25</v>
      </c>
      <c r="Q248">
        <v>25</v>
      </c>
      <c r="R248">
        <v>25</v>
      </c>
      <c r="S248">
        <v>25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3</v>
      </c>
      <c r="AB248">
        <v>0</v>
      </c>
      <c r="AC248">
        <v>0</v>
      </c>
      <c r="AD248">
        <v>9</v>
      </c>
      <c r="AE248">
        <v>101631</v>
      </c>
      <c r="AF248">
        <v>100</v>
      </c>
      <c r="AG248">
        <v>0</v>
      </c>
      <c r="AJ248">
        <v>0</v>
      </c>
      <c r="AK248">
        <v>7300</v>
      </c>
      <c r="AL248">
        <v>7400</v>
      </c>
      <c r="AM248">
        <v>7830</v>
      </c>
    </row>
    <row r="249" spans="1:39">
      <c r="A249">
        <v>1066</v>
      </c>
      <c r="B249" t="s">
        <v>252</v>
      </c>
      <c r="C249">
        <v>50</v>
      </c>
      <c r="D249">
        <v>5</v>
      </c>
      <c r="E249">
        <v>9</v>
      </c>
      <c r="F249">
        <v>280</v>
      </c>
      <c r="G249">
        <v>50</v>
      </c>
      <c r="H249">
        <v>20</v>
      </c>
      <c r="I249">
        <v>20</v>
      </c>
      <c r="J249">
        <v>120</v>
      </c>
      <c r="K249">
        <v>300</v>
      </c>
      <c r="L249">
        <v>6</v>
      </c>
      <c r="M249">
        <v>30</v>
      </c>
      <c r="N249">
        <v>20</v>
      </c>
      <c r="O249">
        <v>10</v>
      </c>
      <c r="P249">
        <v>25</v>
      </c>
      <c r="Q249">
        <v>25</v>
      </c>
      <c r="R249">
        <v>25</v>
      </c>
      <c r="S249">
        <v>25</v>
      </c>
      <c r="T249">
        <v>80</v>
      </c>
      <c r="U249">
        <v>80</v>
      </c>
      <c r="V249">
        <v>80</v>
      </c>
      <c r="W249">
        <v>80</v>
      </c>
      <c r="X249">
        <v>80</v>
      </c>
      <c r="Y249">
        <v>80</v>
      </c>
      <c r="Z249">
        <v>0</v>
      </c>
      <c r="AA249">
        <v>2</v>
      </c>
      <c r="AB249">
        <v>10</v>
      </c>
      <c r="AC249">
        <v>10</v>
      </c>
      <c r="AD249">
        <v>9</v>
      </c>
      <c r="AE249">
        <v>101811</v>
      </c>
      <c r="AF249">
        <v>0</v>
      </c>
      <c r="AG249">
        <v>0</v>
      </c>
      <c r="AJ249">
        <v>0</v>
      </c>
      <c r="AK249">
        <v>7300</v>
      </c>
      <c r="AL249">
        <v>7400</v>
      </c>
      <c r="AM249">
        <v>7830</v>
      </c>
    </row>
    <row r="250" spans="1:39">
      <c r="A250">
        <v>1067</v>
      </c>
      <c r="B250" t="s">
        <v>253</v>
      </c>
      <c r="C250">
        <v>50</v>
      </c>
      <c r="D250">
        <v>5</v>
      </c>
      <c r="E250">
        <v>7</v>
      </c>
      <c r="F250">
        <v>160</v>
      </c>
      <c r="G250">
        <v>20</v>
      </c>
      <c r="H250">
        <v>40</v>
      </c>
      <c r="I250">
        <v>40</v>
      </c>
      <c r="J250">
        <v>100</v>
      </c>
      <c r="K250">
        <v>300</v>
      </c>
      <c r="L250">
        <v>6</v>
      </c>
      <c r="M250">
        <v>30</v>
      </c>
      <c r="N250">
        <v>0</v>
      </c>
      <c r="O250">
        <v>0</v>
      </c>
      <c r="P250">
        <v>25</v>
      </c>
      <c r="Q250">
        <v>25</v>
      </c>
      <c r="R250">
        <v>25</v>
      </c>
      <c r="S250">
        <v>25</v>
      </c>
      <c r="T250">
        <v>90</v>
      </c>
      <c r="U250">
        <v>90</v>
      </c>
      <c r="V250">
        <v>90</v>
      </c>
      <c r="W250">
        <v>90</v>
      </c>
      <c r="X250">
        <v>90</v>
      </c>
      <c r="Y250">
        <v>90</v>
      </c>
      <c r="Z250">
        <v>0</v>
      </c>
      <c r="AA250">
        <v>3</v>
      </c>
      <c r="AB250">
        <v>0</v>
      </c>
      <c r="AC250">
        <v>0</v>
      </c>
      <c r="AD250">
        <v>9</v>
      </c>
      <c r="AE250">
        <v>101512</v>
      </c>
      <c r="AF250">
        <v>100</v>
      </c>
      <c r="AG250">
        <v>0</v>
      </c>
      <c r="AJ250">
        <v>0</v>
      </c>
      <c r="AK250">
        <v>7300</v>
      </c>
      <c r="AL250">
        <v>7400</v>
      </c>
      <c r="AM250">
        <v>7830</v>
      </c>
    </row>
    <row r="251" spans="1:39">
      <c r="A251">
        <v>1068</v>
      </c>
      <c r="B251" t="s">
        <v>125</v>
      </c>
      <c r="C251">
        <v>50</v>
      </c>
      <c r="D251">
        <v>5</v>
      </c>
      <c r="E251">
        <v>8</v>
      </c>
      <c r="F251">
        <v>200</v>
      </c>
      <c r="G251">
        <v>1</v>
      </c>
      <c r="H251">
        <v>300</v>
      </c>
      <c r="I251">
        <v>1</v>
      </c>
      <c r="J251">
        <v>1</v>
      </c>
      <c r="K251">
        <v>300</v>
      </c>
      <c r="L251">
        <v>6</v>
      </c>
      <c r="M251">
        <v>100</v>
      </c>
      <c r="N251">
        <v>0</v>
      </c>
      <c r="O251">
        <v>0</v>
      </c>
      <c r="P251">
        <v>25</v>
      </c>
      <c r="Q251">
        <v>25</v>
      </c>
      <c r="R251">
        <v>25</v>
      </c>
      <c r="S251">
        <v>25</v>
      </c>
      <c r="T251">
        <v>90</v>
      </c>
      <c r="U251">
        <v>90</v>
      </c>
      <c r="V251">
        <v>90</v>
      </c>
      <c r="W251">
        <v>90</v>
      </c>
      <c r="X251">
        <v>90</v>
      </c>
      <c r="Y251">
        <v>90</v>
      </c>
      <c r="Z251">
        <v>0</v>
      </c>
      <c r="AA251">
        <v>3</v>
      </c>
      <c r="AB251">
        <v>0</v>
      </c>
      <c r="AC251">
        <v>0</v>
      </c>
      <c r="AD251">
        <v>9</v>
      </c>
      <c r="AE251">
        <v>101501</v>
      </c>
      <c r="AF251">
        <v>0</v>
      </c>
      <c r="AG251">
        <v>0</v>
      </c>
      <c r="AJ251">
        <v>0</v>
      </c>
      <c r="AK251">
        <v>7300</v>
      </c>
      <c r="AL251">
        <v>7400</v>
      </c>
      <c r="AM251">
        <v>7830</v>
      </c>
    </row>
    <row r="252" spans="1:39">
      <c r="A252">
        <v>1069</v>
      </c>
      <c r="B252" t="s">
        <v>33</v>
      </c>
      <c r="C252">
        <v>20</v>
      </c>
      <c r="D252">
        <v>5</v>
      </c>
      <c r="E252">
        <v>6</v>
      </c>
      <c r="F252">
        <v>22</v>
      </c>
      <c r="G252">
        <v>23</v>
      </c>
      <c r="H252">
        <v>12</v>
      </c>
      <c r="I252">
        <v>20</v>
      </c>
      <c r="J252">
        <v>18</v>
      </c>
      <c r="K252">
        <v>100</v>
      </c>
      <c r="L252">
        <v>2</v>
      </c>
      <c r="M252">
        <v>30</v>
      </c>
      <c r="N252">
        <v>0</v>
      </c>
      <c r="O252">
        <v>0</v>
      </c>
      <c r="P252">
        <v>25</v>
      </c>
      <c r="Q252">
        <v>25</v>
      </c>
      <c r="R252">
        <v>25</v>
      </c>
      <c r="S252">
        <v>25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3</v>
      </c>
      <c r="AB252">
        <v>0</v>
      </c>
      <c r="AC252">
        <v>0</v>
      </c>
      <c r="AD252">
        <v>9</v>
      </c>
      <c r="AE252">
        <v>101002</v>
      </c>
      <c r="AF252">
        <v>100</v>
      </c>
      <c r="AG252">
        <v>0</v>
      </c>
      <c r="AH252">
        <v>3</v>
      </c>
      <c r="AJ252">
        <v>0</v>
      </c>
      <c r="AK252">
        <v>7300</v>
      </c>
      <c r="AL252">
        <v>7400</v>
      </c>
      <c r="AM252">
        <v>2530</v>
      </c>
    </row>
    <row r="253" spans="1:39">
      <c r="A253">
        <v>1070</v>
      </c>
      <c r="B253" t="s">
        <v>50</v>
      </c>
      <c r="C253">
        <v>20</v>
      </c>
      <c r="D253">
        <v>5</v>
      </c>
      <c r="E253">
        <v>6</v>
      </c>
      <c r="F253">
        <v>22</v>
      </c>
      <c r="G253">
        <v>33</v>
      </c>
      <c r="H253">
        <v>17</v>
      </c>
      <c r="I253">
        <v>20</v>
      </c>
      <c r="J253">
        <v>13</v>
      </c>
      <c r="K253">
        <v>200</v>
      </c>
      <c r="L253">
        <v>4</v>
      </c>
      <c r="M253">
        <v>10</v>
      </c>
      <c r="N253">
        <v>0</v>
      </c>
      <c r="O253">
        <v>0</v>
      </c>
      <c r="P253">
        <v>25</v>
      </c>
      <c r="Q253">
        <v>25</v>
      </c>
      <c r="R253">
        <v>25</v>
      </c>
      <c r="S253">
        <v>25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1</v>
      </c>
      <c r="AB253">
        <v>0</v>
      </c>
      <c r="AC253">
        <v>0</v>
      </c>
      <c r="AD253">
        <v>7</v>
      </c>
      <c r="AE253">
        <v>101032</v>
      </c>
      <c r="AF253">
        <v>100</v>
      </c>
      <c r="AG253">
        <v>0</v>
      </c>
      <c r="AH253">
        <v>20</v>
      </c>
      <c r="AJ253">
        <v>0</v>
      </c>
      <c r="AK253">
        <v>7300</v>
      </c>
      <c r="AL253">
        <v>7400</v>
      </c>
    </row>
    <row r="254" spans="1:39">
      <c r="A254">
        <v>1071</v>
      </c>
      <c r="B254" t="s">
        <v>44</v>
      </c>
      <c r="C254">
        <v>20</v>
      </c>
      <c r="D254">
        <v>5</v>
      </c>
      <c r="E254">
        <v>6</v>
      </c>
      <c r="F254">
        <v>5</v>
      </c>
      <c r="G254">
        <v>10</v>
      </c>
      <c r="H254">
        <v>13</v>
      </c>
      <c r="I254">
        <v>32</v>
      </c>
      <c r="J254">
        <v>30</v>
      </c>
      <c r="K254">
        <v>50</v>
      </c>
      <c r="L254">
        <v>1</v>
      </c>
      <c r="M254">
        <v>40</v>
      </c>
      <c r="N254">
        <v>0</v>
      </c>
      <c r="O254">
        <v>0</v>
      </c>
      <c r="P254">
        <v>25</v>
      </c>
      <c r="Q254">
        <v>25</v>
      </c>
      <c r="R254">
        <v>25</v>
      </c>
      <c r="S254">
        <v>25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4</v>
      </c>
      <c r="AB254">
        <v>0</v>
      </c>
      <c r="AC254">
        <v>0</v>
      </c>
      <c r="AD254">
        <v>10</v>
      </c>
      <c r="AE254">
        <v>101022</v>
      </c>
      <c r="AF254">
        <v>100</v>
      </c>
      <c r="AG254">
        <v>0</v>
      </c>
      <c r="AH254">
        <v>14</v>
      </c>
      <c r="AJ254">
        <v>0</v>
      </c>
      <c r="AK254">
        <v>7300</v>
      </c>
      <c r="AL254">
        <v>2130</v>
      </c>
    </row>
    <row r="255" spans="1:39">
      <c r="A255">
        <v>1072</v>
      </c>
      <c r="B255" t="s">
        <v>78</v>
      </c>
      <c r="C255">
        <v>20</v>
      </c>
      <c r="D255">
        <v>5</v>
      </c>
      <c r="E255">
        <v>3</v>
      </c>
      <c r="F255">
        <v>9</v>
      </c>
      <c r="G255">
        <v>24</v>
      </c>
      <c r="H255">
        <v>18</v>
      </c>
      <c r="I255">
        <v>25</v>
      </c>
      <c r="J255">
        <v>14</v>
      </c>
      <c r="K255">
        <v>50</v>
      </c>
      <c r="L255">
        <v>1</v>
      </c>
      <c r="M255">
        <v>40</v>
      </c>
      <c r="N255">
        <v>0</v>
      </c>
      <c r="O255">
        <v>0</v>
      </c>
      <c r="P255">
        <v>25</v>
      </c>
      <c r="Q255">
        <v>25</v>
      </c>
      <c r="R255">
        <v>25</v>
      </c>
      <c r="S255">
        <v>25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4</v>
      </c>
      <c r="AB255">
        <v>0</v>
      </c>
      <c r="AC255">
        <v>0</v>
      </c>
      <c r="AD255">
        <v>10</v>
      </c>
      <c r="AE255">
        <v>101242</v>
      </c>
      <c r="AF255">
        <v>100</v>
      </c>
      <c r="AG255">
        <v>0</v>
      </c>
      <c r="AH255">
        <v>48</v>
      </c>
      <c r="AJ255">
        <v>0</v>
      </c>
      <c r="AK255">
        <v>7300</v>
      </c>
      <c r="AL255">
        <v>7400</v>
      </c>
    </row>
    <row r="256" spans="1:39">
      <c r="A256">
        <v>1073</v>
      </c>
      <c r="B256" t="s">
        <v>126</v>
      </c>
      <c r="C256">
        <v>20</v>
      </c>
      <c r="D256">
        <v>5</v>
      </c>
      <c r="E256">
        <v>7</v>
      </c>
      <c r="F256">
        <v>43</v>
      </c>
      <c r="G256">
        <v>29</v>
      </c>
      <c r="H256">
        <v>4</v>
      </c>
      <c r="I256">
        <v>8</v>
      </c>
      <c r="J256">
        <v>11</v>
      </c>
      <c r="K256">
        <v>100</v>
      </c>
      <c r="L256">
        <v>2</v>
      </c>
      <c r="M256">
        <v>30</v>
      </c>
      <c r="N256">
        <v>0</v>
      </c>
      <c r="O256">
        <v>0</v>
      </c>
      <c r="P256">
        <v>25</v>
      </c>
      <c r="Q256">
        <v>25</v>
      </c>
      <c r="R256">
        <v>25</v>
      </c>
      <c r="S256">
        <v>25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3</v>
      </c>
      <c r="AB256">
        <v>0</v>
      </c>
      <c r="AC256">
        <v>0</v>
      </c>
      <c r="AD256">
        <v>9</v>
      </c>
      <c r="AE256">
        <v>101502</v>
      </c>
      <c r="AF256">
        <v>100</v>
      </c>
      <c r="AG256">
        <v>0</v>
      </c>
      <c r="AH256">
        <v>96</v>
      </c>
      <c r="AJ256">
        <v>0</v>
      </c>
      <c r="AK256">
        <v>7300</v>
      </c>
      <c r="AL256">
        <v>8130</v>
      </c>
    </row>
    <row r="257" spans="1:39">
      <c r="A257">
        <v>1074</v>
      </c>
      <c r="B257" t="s">
        <v>69</v>
      </c>
      <c r="C257">
        <v>20</v>
      </c>
      <c r="D257">
        <v>5</v>
      </c>
      <c r="E257">
        <v>3</v>
      </c>
      <c r="F257">
        <v>20</v>
      </c>
      <c r="G257">
        <v>20</v>
      </c>
      <c r="H257">
        <v>8</v>
      </c>
      <c r="I257">
        <v>24</v>
      </c>
      <c r="J257">
        <v>29</v>
      </c>
      <c r="K257">
        <v>50</v>
      </c>
      <c r="L257">
        <v>1</v>
      </c>
      <c r="M257">
        <v>30</v>
      </c>
      <c r="N257">
        <v>0</v>
      </c>
      <c r="O257">
        <v>0</v>
      </c>
      <c r="P257">
        <v>25</v>
      </c>
      <c r="Q257">
        <v>25</v>
      </c>
      <c r="R257">
        <v>25</v>
      </c>
      <c r="S257">
        <v>25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3</v>
      </c>
      <c r="AB257">
        <v>0</v>
      </c>
      <c r="AC257">
        <v>0</v>
      </c>
      <c r="AD257">
        <v>9</v>
      </c>
      <c r="AE257">
        <v>101203</v>
      </c>
      <c r="AF257">
        <v>100</v>
      </c>
      <c r="AG257">
        <v>0</v>
      </c>
      <c r="AH257">
        <v>39</v>
      </c>
      <c r="AJ257">
        <v>0</v>
      </c>
      <c r="AK257">
        <v>7300</v>
      </c>
      <c r="AL257">
        <v>7400</v>
      </c>
      <c r="AM257">
        <v>8030</v>
      </c>
    </row>
    <row r="258" spans="1:39">
      <c r="A258">
        <v>1075</v>
      </c>
      <c r="B258" t="s">
        <v>111</v>
      </c>
      <c r="C258">
        <v>20</v>
      </c>
      <c r="D258">
        <v>5</v>
      </c>
      <c r="E258">
        <v>5</v>
      </c>
      <c r="F258">
        <v>25</v>
      </c>
      <c r="G258">
        <v>10</v>
      </c>
      <c r="H258">
        <v>15</v>
      </c>
      <c r="I258">
        <v>15</v>
      </c>
      <c r="J258">
        <v>35</v>
      </c>
      <c r="K258">
        <v>100</v>
      </c>
      <c r="L258">
        <v>2</v>
      </c>
      <c r="M258">
        <v>30</v>
      </c>
      <c r="N258">
        <v>0</v>
      </c>
      <c r="O258">
        <v>0</v>
      </c>
      <c r="P258">
        <v>25</v>
      </c>
      <c r="Q258">
        <v>25</v>
      </c>
      <c r="R258">
        <v>25</v>
      </c>
      <c r="S258">
        <v>25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</v>
      </c>
      <c r="AB258">
        <v>0</v>
      </c>
      <c r="AC258">
        <v>0</v>
      </c>
      <c r="AD258">
        <v>9</v>
      </c>
      <c r="AE258">
        <v>101410</v>
      </c>
      <c r="AF258">
        <v>100</v>
      </c>
      <c r="AG258">
        <v>0</v>
      </c>
      <c r="AH258">
        <v>81</v>
      </c>
      <c r="AJ258">
        <v>0</v>
      </c>
      <c r="AK258">
        <v>7300</v>
      </c>
      <c r="AL258">
        <v>7400</v>
      </c>
      <c r="AM258">
        <v>1930</v>
      </c>
    </row>
    <row r="259" spans="1:39">
      <c r="A259">
        <v>1076</v>
      </c>
      <c r="B259" t="s">
        <v>132</v>
      </c>
      <c r="C259">
        <v>20</v>
      </c>
      <c r="D259">
        <v>5</v>
      </c>
      <c r="E259">
        <v>7</v>
      </c>
      <c r="F259">
        <v>14</v>
      </c>
      <c r="G259">
        <v>14</v>
      </c>
      <c r="H259">
        <v>14</v>
      </c>
      <c r="I259">
        <v>14</v>
      </c>
      <c r="J259">
        <v>40</v>
      </c>
      <c r="K259">
        <v>50</v>
      </c>
      <c r="L259">
        <v>1</v>
      </c>
      <c r="M259">
        <v>40</v>
      </c>
      <c r="N259">
        <v>0</v>
      </c>
      <c r="O259">
        <v>0</v>
      </c>
      <c r="P259">
        <v>25</v>
      </c>
      <c r="Q259">
        <v>25</v>
      </c>
      <c r="R259">
        <v>25</v>
      </c>
      <c r="S259">
        <v>25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4</v>
      </c>
      <c r="AB259">
        <v>0</v>
      </c>
      <c r="AC259">
        <v>0</v>
      </c>
      <c r="AD259">
        <v>10</v>
      </c>
      <c r="AE259">
        <v>101520</v>
      </c>
      <c r="AF259">
        <v>100</v>
      </c>
      <c r="AG259">
        <v>0</v>
      </c>
      <c r="AH259">
        <v>102</v>
      </c>
      <c r="AJ259">
        <v>0</v>
      </c>
      <c r="AK259">
        <v>7300</v>
      </c>
      <c r="AL259">
        <v>1930</v>
      </c>
    </row>
    <row r="260" spans="1:39">
      <c r="A260">
        <v>1077</v>
      </c>
      <c r="B260" t="s">
        <v>131</v>
      </c>
      <c r="C260">
        <v>50</v>
      </c>
      <c r="D260">
        <v>5</v>
      </c>
      <c r="E260">
        <v>7</v>
      </c>
      <c r="F260">
        <v>50</v>
      </c>
      <c r="G260">
        <v>8</v>
      </c>
      <c r="H260">
        <v>12</v>
      </c>
      <c r="I260">
        <v>12</v>
      </c>
      <c r="J260">
        <v>20</v>
      </c>
      <c r="K260">
        <v>300</v>
      </c>
      <c r="L260">
        <v>6</v>
      </c>
      <c r="M260">
        <v>30</v>
      </c>
      <c r="N260">
        <v>0</v>
      </c>
      <c r="O260">
        <v>0</v>
      </c>
      <c r="P260">
        <v>25</v>
      </c>
      <c r="Q260">
        <v>25</v>
      </c>
      <c r="R260">
        <v>25</v>
      </c>
      <c r="S260">
        <v>25</v>
      </c>
      <c r="T260">
        <v>90</v>
      </c>
      <c r="U260">
        <v>90</v>
      </c>
      <c r="V260">
        <v>90</v>
      </c>
      <c r="W260">
        <v>90</v>
      </c>
      <c r="X260">
        <v>90</v>
      </c>
      <c r="Y260">
        <v>90</v>
      </c>
      <c r="Z260">
        <v>0</v>
      </c>
      <c r="AA260">
        <v>3</v>
      </c>
      <c r="AB260">
        <v>0</v>
      </c>
      <c r="AC260">
        <v>0</v>
      </c>
      <c r="AD260">
        <v>9</v>
      </c>
      <c r="AE260">
        <v>101513</v>
      </c>
      <c r="AF260">
        <v>100</v>
      </c>
      <c r="AG260">
        <v>0</v>
      </c>
      <c r="AJ260">
        <v>0</v>
      </c>
      <c r="AK260">
        <v>7300</v>
      </c>
      <c r="AL260">
        <v>7400</v>
      </c>
      <c r="AM260">
        <v>7830</v>
      </c>
    </row>
    <row r="261" spans="1:39">
      <c r="A261">
        <v>1078</v>
      </c>
      <c r="B261" t="s">
        <v>254</v>
      </c>
      <c r="C261">
        <v>50</v>
      </c>
      <c r="D261">
        <v>5</v>
      </c>
      <c r="E261">
        <v>9</v>
      </c>
      <c r="F261">
        <v>80</v>
      </c>
      <c r="G261">
        <v>20</v>
      </c>
      <c r="H261">
        <v>7</v>
      </c>
      <c r="I261">
        <v>7</v>
      </c>
      <c r="J261">
        <v>25</v>
      </c>
      <c r="K261">
        <v>300</v>
      </c>
      <c r="L261">
        <v>6</v>
      </c>
      <c r="M261">
        <v>30</v>
      </c>
      <c r="N261">
        <v>20</v>
      </c>
      <c r="O261">
        <v>10</v>
      </c>
      <c r="P261">
        <v>25</v>
      </c>
      <c r="Q261">
        <v>25</v>
      </c>
      <c r="R261">
        <v>25</v>
      </c>
      <c r="S261">
        <v>25</v>
      </c>
      <c r="T261">
        <v>80</v>
      </c>
      <c r="U261">
        <v>80</v>
      </c>
      <c r="V261">
        <v>80</v>
      </c>
      <c r="W261">
        <v>80</v>
      </c>
      <c r="X261">
        <v>80</v>
      </c>
      <c r="Y261">
        <v>80</v>
      </c>
      <c r="Z261">
        <v>0</v>
      </c>
      <c r="AA261">
        <v>2</v>
      </c>
      <c r="AB261">
        <v>10</v>
      </c>
      <c r="AC261">
        <v>10</v>
      </c>
      <c r="AD261">
        <v>9</v>
      </c>
      <c r="AE261">
        <v>101810</v>
      </c>
      <c r="AF261">
        <v>0</v>
      </c>
      <c r="AG261">
        <v>0</v>
      </c>
      <c r="AJ261">
        <v>0</v>
      </c>
      <c r="AK261">
        <v>7300</v>
      </c>
      <c r="AL261">
        <v>7400</v>
      </c>
      <c r="AM261">
        <v>7830</v>
      </c>
    </row>
    <row r="262" spans="1:39">
      <c r="A262">
        <v>2000</v>
      </c>
      <c r="B262" t="s">
        <v>255</v>
      </c>
      <c r="C262">
        <v>20</v>
      </c>
      <c r="D262">
        <v>5</v>
      </c>
      <c r="E262">
        <v>5</v>
      </c>
      <c r="F262">
        <v>5</v>
      </c>
      <c r="G262">
        <v>10</v>
      </c>
      <c r="H262">
        <v>15</v>
      </c>
      <c r="I262">
        <v>5</v>
      </c>
      <c r="J262">
        <v>10</v>
      </c>
      <c r="K262">
        <v>500</v>
      </c>
      <c r="L262">
        <v>3</v>
      </c>
      <c r="M262">
        <v>20</v>
      </c>
      <c r="N262">
        <v>0</v>
      </c>
      <c r="O262">
        <v>0</v>
      </c>
      <c r="P262">
        <v>0</v>
      </c>
      <c r="Q262">
        <v>40</v>
      </c>
      <c r="R262">
        <v>60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2</v>
      </c>
      <c r="AB262">
        <v>0</v>
      </c>
      <c r="AC262">
        <v>0</v>
      </c>
      <c r="AD262">
        <v>8</v>
      </c>
      <c r="AE262">
        <v>101400</v>
      </c>
      <c r="AF262">
        <v>100</v>
      </c>
      <c r="AG262">
        <v>0</v>
      </c>
      <c r="AJ262">
        <v>0</v>
      </c>
      <c r="AK262">
        <v>7300</v>
      </c>
      <c r="AL262">
        <v>7400</v>
      </c>
    </row>
    <row r="263" spans="1:39">
      <c r="A263">
        <v>2001</v>
      </c>
      <c r="B263" t="s">
        <v>256</v>
      </c>
      <c r="C263">
        <v>100</v>
      </c>
      <c r="D263">
        <v>5</v>
      </c>
      <c r="E263">
        <v>9</v>
      </c>
      <c r="F263">
        <v>400</v>
      </c>
      <c r="G263">
        <v>10</v>
      </c>
      <c r="H263">
        <v>10</v>
      </c>
      <c r="I263">
        <v>5</v>
      </c>
      <c r="J263">
        <v>190</v>
      </c>
      <c r="K263">
        <v>300</v>
      </c>
      <c r="L263">
        <v>6</v>
      </c>
      <c r="M263">
        <v>0</v>
      </c>
      <c r="N263">
        <v>20</v>
      </c>
      <c r="O263">
        <v>0</v>
      </c>
      <c r="P263">
        <v>50</v>
      </c>
      <c r="Q263">
        <v>50</v>
      </c>
      <c r="R263">
        <v>50</v>
      </c>
      <c r="S263">
        <v>50</v>
      </c>
      <c r="T263">
        <v>100</v>
      </c>
      <c r="U263">
        <v>100</v>
      </c>
      <c r="V263">
        <v>100</v>
      </c>
      <c r="W263">
        <v>100</v>
      </c>
      <c r="X263">
        <v>100</v>
      </c>
      <c r="Y263">
        <v>100</v>
      </c>
      <c r="Z263">
        <v>2</v>
      </c>
      <c r="AA263">
        <v>0</v>
      </c>
      <c r="AB263">
        <v>10</v>
      </c>
      <c r="AC263">
        <v>10</v>
      </c>
      <c r="AD263">
        <v>10</v>
      </c>
      <c r="AE263">
        <v>101910</v>
      </c>
      <c r="AF263">
        <v>100</v>
      </c>
      <c r="AG263">
        <v>0</v>
      </c>
      <c r="AJ263">
        <v>0</v>
      </c>
      <c r="AK263">
        <v>7300</v>
      </c>
      <c r="AL263">
        <v>7400</v>
      </c>
    </row>
    <row r="264" spans="1:39">
      <c r="A264">
        <v>2002</v>
      </c>
      <c r="B264" t="s">
        <v>257</v>
      </c>
      <c r="C264">
        <v>100</v>
      </c>
      <c r="D264">
        <v>5</v>
      </c>
      <c r="E264">
        <v>9</v>
      </c>
      <c r="F264">
        <v>350</v>
      </c>
      <c r="G264">
        <v>10</v>
      </c>
      <c r="H264">
        <v>10</v>
      </c>
      <c r="I264">
        <v>10</v>
      </c>
      <c r="J264">
        <v>165</v>
      </c>
      <c r="K264">
        <v>300</v>
      </c>
      <c r="L264">
        <v>6</v>
      </c>
      <c r="M264">
        <v>0</v>
      </c>
      <c r="N264">
        <v>10</v>
      </c>
      <c r="O264">
        <v>0</v>
      </c>
      <c r="P264">
        <v>50</v>
      </c>
      <c r="Q264">
        <v>50</v>
      </c>
      <c r="R264">
        <v>50</v>
      </c>
      <c r="S264">
        <v>50</v>
      </c>
      <c r="T264">
        <v>100</v>
      </c>
      <c r="U264">
        <v>100</v>
      </c>
      <c r="V264">
        <v>100</v>
      </c>
      <c r="W264">
        <v>100</v>
      </c>
      <c r="X264">
        <v>100</v>
      </c>
      <c r="Y264">
        <v>100</v>
      </c>
      <c r="Z264">
        <v>1</v>
      </c>
      <c r="AA264">
        <v>0</v>
      </c>
      <c r="AB264">
        <v>10</v>
      </c>
      <c r="AC264">
        <v>10</v>
      </c>
      <c r="AD264">
        <v>10</v>
      </c>
      <c r="AE264">
        <v>101911</v>
      </c>
      <c r="AF264">
        <v>100</v>
      </c>
      <c r="AG264">
        <v>0</v>
      </c>
      <c r="AJ264">
        <v>0</v>
      </c>
      <c r="AK264">
        <v>7300</v>
      </c>
      <c r="AL264">
        <v>7400</v>
      </c>
    </row>
    <row r="265" spans="1:39">
      <c r="A265">
        <v>2003</v>
      </c>
      <c r="B265" t="s">
        <v>258</v>
      </c>
      <c r="C265">
        <v>100</v>
      </c>
      <c r="D265">
        <v>5</v>
      </c>
      <c r="E265">
        <v>9</v>
      </c>
      <c r="F265">
        <v>350</v>
      </c>
      <c r="G265">
        <v>10</v>
      </c>
      <c r="H265">
        <v>10</v>
      </c>
      <c r="I265">
        <v>10</v>
      </c>
      <c r="J265">
        <v>165</v>
      </c>
      <c r="K265">
        <v>300</v>
      </c>
      <c r="L265">
        <v>6</v>
      </c>
      <c r="M265">
        <v>0</v>
      </c>
      <c r="N265">
        <v>10</v>
      </c>
      <c r="O265">
        <v>0</v>
      </c>
      <c r="P265">
        <v>50</v>
      </c>
      <c r="Q265">
        <v>50</v>
      </c>
      <c r="R265">
        <v>50</v>
      </c>
      <c r="S265">
        <v>50</v>
      </c>
      <c r="T265">
        <v>100</v>
      </c>
      <c r="U265">
        <v>100</v>
      </c>
      <c r="V265">
        <v>100</v>
      </c>
      <c r="W265">
        <v>100</v>
      </c>
      <c r="X265">
        <v>100</v>
      </c>
      <c r="Y265">
        <v>100</v>
      </c>
      <c r="Z265">
        <v>1</v>
      </c>
      <c r="AA265">
        <v>0</v>
      </c>
      <c r="AB265">
        <v>10</v>
      </c>
      <c r="AC265">
        <v>10</v>
      </c>
      <c r="AD265">
        <v>10</v>
      </c>
      <c r="AE265">
        <v>101912</v>
      </c>
      <c r="AF265">
        <v>100</v>
      </c>
      <c r="AG265">
        <v>0</v>
      </c>
      <c r="AJ265">
        <v>0</v>
      </c>
      <c r="AK265">
        <v>7300</v>
      </c>
      <c r="AL265">
        <v>7400</v>
      </c>
    </row>
    <row r="266" spans="1:39">
      <c r="A266">
        <v>2004</v>
      </c>
      <c r="B266" t="s">
        <v>259</v>
      </c>
      <c r="C266">
        <v>100</v>
      </c>
      <c r="D266">
        <v>5</v>
      </c>
      <c r="E266">
        <v>9</v>
      </c>
      <c r="F266">
        <v>350</v>
      </c>
      <c r="G266">
        <v>10</v>
      </c>
      <c r="H266">
        <v>10</v>
      </c>
      <c r="I266">
        <v>10</v>
      </c>
      <c r="J266">
        <v>165</v>
      </c>
      <c r="K266">
        <v>300</v>
      </c>
      <c r="L266">
        <v>6</v>
      </c>
      <c r="M266">
        <v>0</v>
      </c>
      <c r="N266">
        <v>10</v>
      </c>
      <c r="O266">
        <v>0</v>
      </c>
      <c r="P266">
        <v>50</v>
      </c>
      <c r="Q266">
        <v>50</v>
      </c>
      <c r="R266">
        <v>50</v>
      </c>
      <c r="S266">
        <v>50</v>
      </c>
      <c r="T266">
        <v>100</v>
      </c>
      <c r="U266">
        <v>100</v>
      </c>
      <c r="V266">
        <v>100</v>
      </c>
      <c r="W266">
        <v>100</v>
      </c>
      <c r="X266">
        <v>100</v>
      </c>
      <c r="Y266">
        <v>100</v>
      </c>
      <c r="Z266">
        <v>1</v>
      </c>
      <c r="AA266">
        <v>0</v>
      </c>
      <c r="AB266">
        <v>10</v>
      </c>
      <c r="AC266">
        <v>10</v>
      </c>
      <c r="AD266">
        <v>10</v>
      </c>
      <c r="AE266">
        <v>101913</v>
      </c>
      <c r="AF266">
        <v>100</v>
      </c>
      <c r="AG266">
        <v>0</v>
      </c>
      <c r="AJ266">
        <v>0</v>
      </c>
      <c r="AK266">
        <v>7300</v>
      </c>
      <c r="AL266">
        <v>7400</v>
      </c>
    </row>
    <row r="267" spans="1:39">
      <c r="A267">
        <v>2005</v>
      </c>
      <c r="B267" t="s">
        <v>137</v>
      </c>
      <c r="C267">
        <v>50</v>
      </c>
      <c r="D267">
        <v>5</v>
      </c>
      <c r="E267">
        <v>7</v>
      </c>
      <c r="F267">
        <v>50</v>
      </c>
      <c r="G267">
        <v>30</v>
      </c>
      <c r="H267">
        <v>30</v>
      </c>
      <c r="I267">
        <v>30</v>
      </c>
      <c r="J267">
        <v>60</v>
      </c>
      <c r="K267">
        <v>300</v>
      </c>
      <c r="L267">
        <v>6</v>
      </c>
      <c r="M267">
        <v>50</v>
      </c>
      <c r="N267">
        <v>5</v>
      </c>
      <c r="O267">
        <v>0</v>
      </c>
      <c r="P267">
        <v>0</v>
      </c>
      <c r="Q267">
        <v>0</v>
      </c>
      <c r="R267">
        <v>100</v>
      </c>
      <c r="S267">
        <v>0</v>
      </c>
      <c r="T267">
        <v>50</v>
      </c>
      <c r="U267">
        <v>50</v>
      </c>
      <c r="V267">
        <v>50</v>
      </c>
      <c r="W267">
        <v>50</v>
      </c>
      <c r="X267">
        <v>50</v>
      </c>
      <c r="Y267">
        <v>50</v>
      </c>
      <c r="Z267">
        <v>1</v>
      </c>
      <c r="AA267">
        <v>0</v>
      </c>
      <c r="AB267">
        <v>5</v>
      </c>
      <c r="AC267">
        <v>5</v>
      </c>
      <c r="AD267">
        <v>6</v>
      </c>
      <c r="AE267">
        <v>101530</v>
      </c>
      <c r="AF267">
        <v>100</v>
      </c>
      <c r="AG267">
        <v>0</v>
      </c>
      <c r="AJ267">
        <v>0</v>
      </c>
      <c r="AK267">
        <v>7300</v>
      </c>
      <c r="AL267">
        <v>7400</v>
      </c>
    </row>
    <row r="268" spans="1:39">
      <c r="A268">
        <v>2006</v>
      </c>
      <c r="B268" t="s">
        <v>138</v>
      </c>
      <c r="C268">
        <v>50</v>
      </c>
      <c r="D268">
        <v>5</v>
      </c>
      <c r="E268">
        <v>7</v>
      </c>
      <c r="F268">
        <v>50</v>
      </c>
      <c r="G268">
        <v>30</v>
      </c>
      <c r="H268">
        <v>30</v>
      </c>
      <c r="I268">
        <v>30</v>
      </c>
      <c r="J268">
        <v>60</v>
      </c>
      <c r="K268">
        <v>300</v>
      </c>
      <c r="L268">
        <v>6</v>
      </c>
      <c r="M268">
        <v>50</v>
      </c>
      <c r="N268">
        <v>5</v>
      </c>
      <c r="O268">
        <v>0</v>
      </c>
      <c r="P268">
        <v>0</v>
      </c>
      <c r="Q268">
        <v>100</v>
      </c>
      <c r="R268">
        <v>0</v>
      </c>
      <c r="S268">
        <v>0</v>
      </c>
      <c r="T268">
        <v>50</v>
      </c>
      <c r="U268">
        <v>50</v>
      </c>
      <c r="V268">
        <v>50</v>
      </c>
      <c r="W268">
        <v>50</v>
      </c>
      <c r="X268">
        <v>50</v>
      </c>
      <c r="Y268">
        <v>50</v>
      </c>
      <c r="Z268">
        <v>1</v>
      </c>
      <c r="AA268">
        <v>0</v>
      </c>
      <c r="AB268">
        <v>5</v>
      </c>
      <c r="AC268">
        <v>5</v>
      </c>
      <c r="AD268">
        <v>6</v>
      </c>
      <c r="AE268">
        <v>101531</v>
      </c>
      <c r="AF268">
        <v>100</v>
      </c>
      <c r="AG268">
        <v>0</v>
      </c>
      <c r="AJ268">
        <v>0</v>
      </c>
      <c r="AK268">
        <v>7300</v>
      </c>
      <c r="AL268">
        <v>7400</v>
      </c>
    </row>
    <row r="269" spans="1:39">
      <c r="A269">
        <v>2007</v>
      </c>
      <c r="B269" t="s">
        <v>139</v>
      </c>
      <c r="C269">
        <v>50</v>
      </c>
      <c r="D269">
        <v>5</v>
      </c>
      <c r="E269">
        <v>7</v>
      </c>
      <c r="F269">
        <v>50</v>
      </c>
      <c r="G269">
        <v>30</v>
      </c>
      <c r="H269">
        <v>30</v>
      </c>
      <c r="I269">
        <v>30</v>
      </c>
      <c r="J269">
        <v>60</v>
      </c>
      <c r="K269">
        <v>300</v>
      </c>
      <c r="L269">
        <v>6</v>
      </c>
      <c r="M269">
        <v>50</v>
      </c>
      <c r="N269">
        <v>5</v>
      </c>
      <c r="O269">
        <v>0</v>
      </c>
      <c r="P269">
        <v>0</v>
      </c>
      <c r="Q269">
        <v>0</v>
      </c>
      <c r="R269">
        <v>0</v>
      </c>
      <c r="S269">
        <v>100</v>
      </c>
      <c r="T269">
        <v>50</v>
      </c>
      <c r="U269">
        <v>50</v>
      </c>
      <c r="V269">
        <v>50</v>
      </c>
      <c r="W269">
        <v>50</v>
      </c>
      <c r="X269">
        <v>50</v>
      </c>
      <c r="Y269">
        <v>50</v>
      </c>
      <c r="Z269">
        <v>1</v>
      </c>
      <c r="AA269">
        <v>0</v>
      </c>
      <c r="AB269">
        <v>5</v>
      </c>
      <c r="AC269">
        <v>5</v>
      </c>
      <c r="AD269">
        <v>6</v>
      </c>
      <c r="AE269">
        <v>101532</v>
      </c>
      <c r="AF269">
        <v>100</v>
      </c>
      <c r="AG269">
        <v>0</v>
      </c>
      <c r="AJ269">
        <v>0</v>
      </c>
      <c r="AK269">
        <v>7300</v>
      </c>
      <c r="AL269">
        <v>7400</v>
      </c>
    </row>
    <row r="270" spans="1:39">
      <c r="A270">
        <v>2008</v>
      </c>
      <c r="B270" t="s">
        <v>140</v>
      </c>
      <c r="C270">
        <v>50</v>
      </c>
      <c r="D270">
        <v>5</v>
      </c>
      <c r="E270">
        <v>7</v>
      </c>
      <c r="F270">
        <v>50</v>
      </c>
      <c r="G270">
        <v>30</v>
      </c>
      <c r="H270">
        <v>30</v>
      </c>
      <c r="I270">
        <v>30</v>
      </c>
      <c r="J270">
        <v>60</v>
      </c>
      <c r="K270">
        <v>300</v>
      </c>
      <c r="L270">
        <v>6</v>
      </c>
      <c r="M270">
        <v>50</v>
      </c>
      <c r="N270">
        <v>5</v>
      </c>
      <c r="O270">
        <v>0</v>
      </c>
      <c r="P270">
        <v>100</v>
      </c>
      <c r="Q270">
        <v>0</v>
      </c>
      <c r="R270">
        <v>0</v>
      </c>
      <c r="S270">
        <v>0</v>
      </c>
      <c r="T270">
        <v>50</v>
      </c>
      <c r="U270">
        <v>50</v>
      </c>
      <c r="V270">
        <v>50</v>
      </c>
      <c r="W270">
        <v>50</v>
      </c>
      <c r="X270">
        <v>50</v>
      </c>
      <c r="Y270">
        <v>50</v>
      </c>
      <c r="Z270">
        <v>1</v>
      </c>
      <c r="AA270">
        <v>0</v>
      </c>
      <c r="AB270">
        <v>5</v>
      </c>
      <c r="AC270">
        <v>5</v>
      </c>
      <c r="AD270">
        <v>6</v>
      </c>
      <c r="AE270">
        <v>101533</v>
      </c>
      <c r="AF270">
        <v>100</v>
      </c>
      <c r="AG270">
        <v>0</v>
      </c>
      <c r="AJ270">
        <v>0</v>
      </c>
      <c r="AK270">
        <v>7300</v>
      </c>
      <c r="AL270">
        <v>7400</v>
      </c>
    </row>
    <row r="271" spans="1:39">
      <c r="A271">
        <v>2009</v>
      </c>
      <c r="B271" t="s">
        <v>232</v>
      </c>
      <c r="C271">
        <v>50</v>
      </c>
      <c r="D271">
        <v>5</v>
      </c>
      <c r="E271">
        <v>9</v>
      </c>
      <c r="F271">
        <v>100</v>
      </c>
      <c r="G271">
        <v>10</v>
      </c>
      <c r="H271">
        <v>10</v>
      </c>
      <c r="I271">
        <v>50</v>
      </c>
      <c r="J271">
        <v>150</v>
      </c>
      <c r="K271">
        <v>100</v>
      </c>
      <c r="L271">
        <v>2</v>
      </c>
      <c r="M271">
        <v>100</v>
      </c>
      <c r="N271">
        <v>10</v>
      </c>
      <c r="O271">
        <v>10</v>
      </c>
      <c r="P271">
        <v>50</v>
      </c>
      <c r="Q271">
        <v>50</v>
      </c>
      <c r="R271">
        <v>50</v>
      </c>
      <c r="S271">
        <v>50</v>
      </c>
      <c r="T271">
        <v>100</v>
      </c>
      <c r="U271">
        <v>100</v>
      </c>
      <c r="V271">
        <v>100</v>
      </c>
      <c r="W271">
        <v>100</v>
      </c>
      <c r="X271">
        <v>100</v>
      </c>
      <c r="Y271">
        <v>100</v>
      </c>
      <c r="Z271">
        <v>0</v>
      </c>
      <c r="AA271">
        <v>3</v>
      </c>
      <c r="AB271">
        <v>10</v>
      </c>
      <c r="AC271">
        <v>10</v>
      </c>
      <c r="AD271">
        <v>10</v>
      </c>
      <c r="AE271">
        <v>100654</v>
      </c>
      <c r="AF271">
        <v>100</v>
      </c>
      <c r="AG271">
        <v>0</v>
      </c>
      <c r="AJ271">
        <v>0</v>
      </c>
      <c r="AK271">
        <v>7300</v>
      </c>
      <c r="AL271">
        <v>7400</v>
      </c>
      <c r="AM271">
        <v>7830</v>
      </c>
    </row>
    <row r="272" spans="1:39">
      <c r="A272">
        <v>2010</v>
      </c>
      <c r="B272" t="s">
        <v>137</v>
      </c>
      <c r="C272">
        <v>50</v>
      </c>
      <c r="D272">
        <v>5</v>
      </c>
      <c r="E272">
        <v>7</v>
      </c>
      <c r="F272">
        <v>100</v>
      </c>
      <c r="G272">
        <v>30</v>
      </c>
      <c r="H272">
        <v>30</v>
      </c>
      <c r="I272">
        <v>30</v>
      </c>
      <c r="J272">
        <v>80</v>
      </c>
      <c r="K272">
        <v>300</v>
      </c>
      <c r="L272">
        <v>6</v>
      </c>
      <c r="M272">
        <v>50</v>
      </c>
      <c r="N272">
        <v>10</v>
      </c>
      <c r="O272">
        <v>0</v>
      </c>
      <c r="P272">
        <v>0</v>
      </c>
      <c r="Q272">
        <v>0</v>
      </c>
      <c r="R272">
        <v>100</v>
      </c>
      <c r="S272">
        <v>0</v>
      </c>
      <c r="T272">
        <v>100</v>
      </c>
      <c r="U272">
        <v>100</v>
      </c>
      <c r="V272">
        <v>100</v>
      </c>
      <c r="W272">
        <v>100</v>
      </c>
      <c r="X272">
        <v>100</v>
      </c>
      <c r="Y272">
        <v>100</v>
      </c>
      <c r="Z272">
        <v>1</v>
      </c>
      <c r="AA272">
        <v>0</v>
      </c>
      <c r="AB272">
        <v>10</v>
      </c>
      <c r="AC272">
        <v>10</v>
      </c>
      <c r="AD272">
        <v>6</v>
      </c>
      <c r="AE272">
        <v>101530</v>
      </c>
      <c r="AF272">
        <v>100</v>
      </c>
      <c r="AG272">
        <v>0</v>
      </c>
      <c r="AJ272">
        <v>0</v>
      </c>
      <c r="AK272">
        <v>7300</v>
      </c>
      <c r="AL272">
        <v>7400</v>
      </c>
    </row>
    <row r="273" spans="1:40">
      <c r="A273">
        <v>2011</v>
      </c>
      <c r="B273" t="s">
        <v>138</v>
      </c>
      <c r="C273">
        <v>50</v>
      </c>
      <c r="D273">
        <v>5</v>
      </c>
      <c r="E273">
        <v>7</v>
      </c>
      <c r="F273">
        <v>100</v>
      </c>
      <c r="G273">
        <v>30</v>
      </c>
      <c r="H273">
        <v>30</v>
      </c>
      <c r="I273">
        <v>30</v>
      </c>
      <c r="J273">
        <v>80</v>
      </c>
      <c r="K273">
        <v>300</v>
      </c>
      <c r="L273">
        <v>6</v>
      </c>
      <c r="M273">
        <v>50</v>
      </c>
      <c r="N273">
        <v>10</v>
      </c>
      <c r="O273">
        <v>0</v>
      </c>
      <c r="P273">
        <v>0</v>
      </c>
      <c r="Q273">
        <v>100</v>
      </c>
      <c r="R273">
        <v>0</v>
      </c>
      <c r="S273">
        <v>0</v>
      </c>
      <c r="T273">
        <v>100</v>
      </c>
      <c r="U273">
        <v>100</v>
      </c>
      <c r="V273">
        <v>100</v>
      </c>
      <c r="W273">
        <v>100</v>
      </c>
      <c r="X273">
        <v>100</v>
      </c>
      <c r="Y273">
        <v>100</v>
      </c>
      <c r="Z273">
        <v>1</v>
      </c>
      <c r="AA273">
        <v>0</v>
      </c>
      <c r="AB273">
        <v>10</v>
      </c>
      <c r="AC273">
        <v>10</v>
      </c>
      <c r="AD273">
        <v>6</v>
      </c>
      <c r="AE273">
        <v>101531</v>
      </c>
      <c r="AF273">
        <v>100</v>
      </c>
      <c r="AG273">
        <v>0</v>
      </c>
      <c r="AJ273">
        <v>0</v>
      </c>
      <c r="AK273">
        <v>7300</v>
      </c>
      <c r="AL273">
        <v>7400</v>
      </c>
    </row>
    <row r="274" spans="1:40">
      <c r="A274">
        <v>2012</v>
      </c>
      <c r="B274" t="s">
        <v>139</v>
      </c>
      <c r="C274">
        <v>50</v>
      </c>
      <c r="D274">
        <v>5</v>
      </c>
      <c r="E274">
        <v>7</v>
      </c>
      <c r="F274">
        <v>100</v>
      </c>
      <c r="G274">
        <v>30</v>
      </c>
      <c r="H274">
        <v>30</v>
      </c>
      <c r="I274">
        <v>30</v>
      </c>
      <c r="J274">
        <v>80</v>
      </c>
      <c r="K274">
        <v>300</v>
      </c>
      <c r="L274">
        <v>6</v>
      </c>
      <c r="M274">
        <v>50</v>
      </c>
      <c r="N274">
        <v>10</v>
      </c>
      <c r="O274">
        <v>0</v>
      </c>
      <c r="P274">
        <v>0</v>
      </c>
      <c r="Q274">
        <v>0</v>
      </c>
      <c r="R274">
        <v>0</v>
      </c>
      <c r="S274">
        <v>100</v>
      </c>
      <c r="T274">
        <v>100</v>
      </c>
      <c r="U274">
        <v>100</v>
      </c>
      <c r="V274">
        <v>100</v>
      </c>
      <c r="W274">
        <v>100</v>
      </c>
      <c r="X274">
        <v>100</v>
      </c>
      <c r="Y274">
        <v>100</v>
      </c>
      <c r="Z274">
        <v>1</v>
      </c>
      <c r="AA274">
        <v>0</v>
      </c>
      <c r="AB274">
        <v>10</v>
      </c>
      <c r="AC274">
        <v>10</v>
      </c>
      <c r="AD274">
        <v>6</v>
      </c>
      <c r="AE274">
        <v>101532</v>
      </c>
      <c r="AF274">
        <v>100</v>
      </c>
      <c r="AG274">
        <v>0</v>
      </c>
      <c r="AJ274">
        <v>0</v>
      </c>
      <c r="AK274">
        <v>7300</v>
      </c>
      <c r="AL274">
        <v>7400</v>
      </c>
    </row>
    <row r="275" spans="1:40">
      <c r="A275">
        <v>2013</v>
      </c>
      <c r="B275" t="s">
        <v>140</v>
      </c>
      <c r="C275">
        <v>50</v>
      </c>
      <c r="D275">
        <v>5</v>
      </c>
      <c r="E275">
        <v>7</v>
      </c>
      <c r="F275">
        <v>100</v>
      </c>
      <c r="G275">
        <v>30</v>
      </c>
      <c r="H275">
        <v>30</v>
      </c>
      <c r="I275">
        <v>30</v>
      </c>
      <c r="J275">
        <v>80</v>
      </c>
      <c r="K275">
        <v>300</v>
      </c>
      <c r="L275">
        <v>6</v>
      </c>
      <c r="M275">
        <v>50</v>
      </c>
      <c r="N275">
        <v>10</v>
      </c>
      <c r="O275">
        <v>0</v>
      </c>
      <c r="P275">
        <v>100</v>
      </c>
      <c r="Q275">
        <v>0</v>
      </c>
      <c r="R275">
        <v>0</v>
      </c>
      <c r="S275">
        <v>0</v>
      </c>
      <c r="T275">
        <v>100</v>
      </c>
      <c r="U275">
        <v>100</v>
      </c>
      <c r="V275">
        <v>100</v>
      </c>
      <c r="W275">
        <v>100</v>
      </c>
      <c r="X275">
        <v>100</v>
      </c>
      <c r="Y275">
        <v>100</v>
      </c>
      <c r="Z275">
        <v>1</v>
      </c>
      <c r="AA275">
        <v>0</v>
      </c>
      <c r="AB275">
        <v>10</v>
      </c>
      <c r="AC275">
        <v>10</v>
      </c>
      <c r="AD275">
        <v>6</v>
      </c>
      <c r="AE275">
        <v>101533</v>
      </c>
      <c r="AF275">
        <v>100</v>
      </c>
      <c r="AG275">
        <v>0</v>
      </c>
      <c r="AJ275">
        <v>0</v>
      </c>
      <c r="AK275">
        <v>7300</v>
      </c>
      <c r="AL275">
        <v>7400</v>
      </c>
    </row>
    <row r="276" spans="1:40">
      <c r="A276">
        <v>2014</v>
      </c>
      <c r="B276" t="s">
        <v>260</v>
      </c>
      <c r="C276">
        <v>30</v>
      </c>
      <c r="D276">
        <v>5</v>
      </c>
      <c r="E276">
        <v>9</v>
      </c>
      <c r="F276">
        <v>100</v>
      </c>
      <c r="G276">
        <v>25</v>
      </c>
      <c r="H276">
        <v>25</v>
      </c>
      <c r="I276">
        <v>20</v>
      </c>
      <c r="J276">
        <v>100</v>
      </c>
      <c r="K276">
        <v>300</v>
      </c>
      <c r="L276">
        <v>6</v>
      </c>
      <c r="M276">
        <v>0</v>
      </c>
      <c r="N276">
        <v>10</v>
      </c>
      <c r="O276">
        <v>0</v>
      </c>
      <c r="P276">
        <v>30</v>
      </c>
      <c r="Q276">
        <v>30</v>
      </c>
      <c r="R276">
        <v>30</v>
      </c>
      <c r="S276">
        <v>30</v>
      </c>
      <c r="T276">
        <v>100</v>
      </c>
      <c r="U276">
        <v>100</v>
      </c>
      <c r="V276">
        <v>100</v>
      </c>
      <c r="W276">
        <v>100</v>
      </c>
      <c r="X276">
        <v>100</v>
      </c>
      <c r="Y276">
        <v>100</v>
      </c>
      <c r="Z276">
        <v>1</v>
      </c>
      <c r="AA276">
        <v>0</v>
      </c>
      <c r="AB276">
        <v>10</v>
      </c>
      <c r="AC276">
        <v>10</v>
      </c>
      <c r="AD276">
        <v>6</v>
      </c>
      <c r="AE276">
        <v>101214</v>
      </c>
      <c r="AF276">
        <v>100</v>
      </c>
      <c r="AG276">
        <v>0</v>
      </c>
      <c r="AJ276">
        <v>0</v>
      </c>
      <c r="AK276">
        <v>7300</v>
      </c>
      <c r="AL276">
        <v>7400</v>
      </c>
    </row>
    <row r="277" spans="1:40">
      <c r="A277">
        <v>2015</v>
      </c>
      <c r="B277" t="s">
        <v>260</v>
      </c>
      <c r="C277">
        <v>20</v>
      </c>
      <c r="D277">
        <v>5</v>
      </c>
      <c r="E277">
        <v>3</v>
      </c>
      <c r="F277">
        <v>24</v>
      </c>
      <c r="G277">
        <v>28</v>
      </c>
      <c r="H277">
        <v>30</v>
      </c>
      <c r="I277">
        <v>20</v>
      </c>
      <c r="J277">
        <v>40</v>
      </c>
      <c r="K277">
        <v>250</v>
      </c>
      <c r="L277">
        <v>5</v>
      </c>
      <c r="M277">
        <v>0</v>
      </c>
      <c r="N277">
        <v>5</v>
      </c>
      <c r="O277">
        <v>0</v>
      </c>
      <c r="P277">
        <v>90</v>
      </c>
      <c r="Q277">
        <v>0</v>
      </c>
      <c r="R277">
        <v>0</v>
      </c>
      <c r="S277">
        <v>10</v>
      </c>
      <c r="T277">
        <v>100</v>
      </c>
      <c r="U277">
        <v>100</v>
      </c>
      <c r="V277">
        <v>100</v>
      </c>
      <c r="W277">
        <v>100</v>
      </c>
      <c r="X277">
        <v>100</v>
      </c>
      <c r="Y277">
        <v>100</v>
      </c>
      <c r="Z277">
        <v>1</v>
      </c>
      <c r="AA277">
        <v>0</v>
      </c>
      <c r="AB277">
        <v>5</v>
      </c>
      <c r="AC277">
        <v>5</v>
      </c>
      <c r="AD277">
        <v>6</v>
      </c>
      <c r="AE277">
        <v>101210</v>
      </c>
      <c r="AF277">
        <v>100</v>
      </c>
      <c r="AG277">
        <v>0</v>
      </c>
      <c r="AJ277">
        <v>0</v>
      </c>
      <c r="AK277">
        <v>7300</v>
      </c>
      <c r="AL277">
        <v>7400</v>
      </c>
      <c r="AM277">
        <v>7730</v>
      </c>
      <c r="AN277">
        <v>1830</v>
      </c>
    </row>
    <row r="278" spans="1:40">
      <c r="A278">
        <v>2016</v>
      </c>
      <c r="B278" t="s">
        <v>260</v>
      </c>
      <c r="C278">
        <v>20</v>
      </c>
      <c r="D278">
        <v>5</v>
      </c>
      <c r="E278">
        <v>3</v>
      </c>
      <c r="F278">
        <v>22</v>
      </c>
      <c r="G278">
        <v>29</v>
      </c>
      <c r="H278">
        <v>24</v>
      </c>
      <c r="I278">
        <v>23</v>
      </c>
      <c r="J278">
        <v>46</v>
      </c>
      <c r="K278">
        <v>250</v>
      </c>
      <c r="L278">
        <v>5</v>
      </c>
      <c r="M278">
        <v>0</v>
      </c>
      <c r="N278">
        <v>5</v>
      </c>
      <c r="O278">
        <v>0</v>
      </c>
      <c r="P278">
        <v>0</v>
      </c>
      <c r="Q278">
        <v>10</v>
      </c>
      <c r="R278">
        <v>90</v>
      </c>
      <c r="S278">
        <v>0</v>
      </c>
      <c r="T278">
        <v>100</v>
      </c>
      <c r="U278">
        <v>100</v>
      </c>
      <c r="V278">
        <v>100</v>
      </c>
      <c r="W278">
        <v>100</v>
      </c>
      <c r="X278">
        <v>100</v>
      </c>
      <c r="Y278">
        <v>100</v>
      </c>
      <c r="Z278">
        <v>1</v>
      </c>
      <c r="AA278">
        <v>0</v>
      </c>
      <c r="AB278">
        <v>5</v>
      </c>
      <c r="AC278">
        <v>5</v>
      </c>
      <c r="AD278">
        <v>6</v>
      </c>
      <c r="AE278">
        <v>101211</v>
      </c>
      <c r="AF278">
        <v>100</v>
      </c>
      <c r="AG278">
        <v>0</v>
      </c>
      <c r="AJ278">
        <v>0</v>
      </c>
      <c r="AK278">
        <v>7300</v>
      </c>
      <c r="AL278">
        <v>7400</v>
      </c>
      <c r="AM278">
        <v>7930</v>
      </c>
      <c r="AN278">
        <v>2130</v>
      </c>
    </row>
    <row r="279" spans="1:40">
      <c r="A279">
        <v>2017</v>
      </c>
      <c r="B279" t="s">
        <v>260</v>
      </c>
      <c r="C279">
        <v>20</v>
      </c>
      <c r="D279">
        <v>5</v>
      </c>
      <c r="E279">
        <v>3</v>
      </c>
      <c r="F279">
        <v>18</v>
      </c>
      <c r="G279">
        <v>26</v>
      </c>
      <c r="H279">
        <v>26</v>
      </c>
      <c r="I279">
        <v>25</v>
      </c>
      <c r="J279">
        <v>48</v>
      </c>
      <c r="K279">
        <v>250</v>
      </c>
      <c r="L279">
        <v>5</v>
      </c>
      <c r="M279">
        <v>0</v>
      </c>
      <c r="N279">
        <v>5</v>
      </c>
      <c r="O279">
        <v>0</v>
      </c>
      <c r="P279">
        <v>10</v>
      </c>
      <c r="Q279">
        <v>90</v>
      </c>
      <c r="R279">
        <v>0</v>
      </c>
      <c r="S279">
        <v>0</v>
      </c>
      <c r="T279">
        <v>100</v>
      </c>
      <c r="U279">
        <v>100</v>
      </c>
      <c r="V279">
        <v>100</v>
      </c>
      <c r="W279">
        <v>100</v>
      </c>
      <c r="X279">
        <v>100</v>
      </c>
      <c r="Y279">
        <v>100</v>
      </c>
      <c r="Z279">
        <v>1</v>
      </c>
      <c r="AA279">
        <v>0</v>
      </c>
      <c r="AB279">
        <v>5</v>
      </c>
      <c r="AC279">
        <v>5</v>
      </c>
      <c r="AD279">
        <v>6</v>
      </c>
      <c r="AE279">
        <v>101212</v>
      </c>
      <c r="AF279">
        <v>100</v>
      </c>
      <c r="AG279">
        <v>0</v>
      </c>
      <c r="AJ279">
        <v>0</v>
      </c>
      <c r="AK279">
        <v>7300</v>
      </c>
      <c r="AL279">
        <v>7400</v>
      </c>
      <c r="AM279">
        <v>7830</v>
      </c>
      <c r="AN279">
        <v>2030</v>
      </c>
    </row>
    <row r="280" spans="1:40">
      <c r="A280">
        <v>2018</v>
      </c>
      <c r="B280" t="s">
        <v>260</v>
      </c>
      <c r="C280">
        <v>20</v>
      </c>
      <c r="D280">
        <v>5</v>
      </c>
      <c r="E280">
        <v>3</v>
      </c>
      <c r="F280">
        <v>16</v>
      </c>
      <c r="G280">
        <v>25</v>
      </c>
      <c r="H280">
        <v>24</v>
      </c>
      <c r="I280">
        <v>24</v>
      </c>
      <c r="J280">
        <v>58</v>
      </c>
      <c r="K280">
        <v>250</v>
      </c>
      <c r="L280">
        <v>5</v>
      </c>
      <c r="M280">
        <v>0</v>
      </c>
      <c r="N280">
        <v>5</v>
      </c>
      <c r="O280">
        <v>0</v>
      </c>
      <c r="P280">
        <v>0</v>
      </c>
      <c r="Q280">
        <v>0</v>
      </c>
      <c r="R280">
        <v>10</v>
      </c>
      <c r="S280">
        <v>90</v>
      </c>
      <c r="T280">
        <v>100</v>
      </c>
      <c r="U280">
        <v>100</v>
      </c>
      <c r="V280">
        <v>100</v>
      </c>
      <c r="W280">
        <v>100</v>
      </c>
      <c r="X280">
        <v>100</v>
      </c>
      <c r="Y280">
        <v>100</v>
      </c>
      <c r="Z280">
        <v>1</v>
      </c>
      <c r="AA280">
        <v>0</v>
      </c>
      <c r="AB280">
        <v>5</v>
      </c>
      <c r="AC280">
        <v>5</v>
      </c>
      <c r="AD280">
        <v>6</v>
      </c>
      <c r="AE280">
        <v>101213</v>
      </c>
      <c r="AF280">
        <v>100</v>
      </c>
      <c r="AG280">
        <v>0</v>
      </c>
      <c r="AJ280">
        <v>0</v>
      </c>
      <c r="AK280">
        <v>7300</v>
      </c>
      <c r="AL280">
        <v>7400</v>
      </c>
      <c r="AM280">
        <v>7530</v>
      </c>
      <c r="AN280">
        <v>2230</v>
      </c>
    </row>
    <row r="281" spans="1:40">
      <c r="A281">
        <v>2019</v>
      </c>
      <c r="B281" t="s">
        <v>261</v>
      </c>
      <c r="C281">
        <v>50</v>
      </c>
      <c r="D281">
        <v>5</v>
      </c>
      <c r="E281">
        <v>9</v>
      </c>
      <c r="F281">
        <v>500</v>
      </c>
      <c r="G281">
        <v>0</v>
      </c>
      <c r="H281">
        <v>0</v>
      </c>
      <c r="I281">
        <v>0</v>
      </c>
      <c r="J281">
        <v>200</v>
      </c>
      <c r="K281">
        <v>250</v>
      </c>
      <c r="L281">
        <v>5</v>
      </c>
      <c r="M281">
        <v>0</v>
      </c>
      <c r="N281">
        <v>10</v>
      </c>
      <c r="O281">
        <v>0</v>
      </c>
      <c r="P281">
        <v>20</v>
      </c>
      <c r="Q281">
        <v>20</v>
      </c>
      <c r="R281">
        <v>20</v>
      </c>
      <c r="S281">
        <v>20</v>
      </c>
      <c r="T281">
        <v>100</v>
      </c>
      <c r="U281">
        <v>100</v>
      </c>
      <c r="V281">
        <v>100</v>
      </c>
      <c r="W281">
        <v>100</v>
      </c>
      <c r="X281">
        <v>100</v>
      </c>
      <c r="Y281">
        <v>100</v>
      </c>
      <c r="Z281">
        <v>1</v>
      </c>
      <c r="AA281">
        <v>0</v>
      </c>
      <c r="AB281">
        <v>10</v>
      </c>
      <c r="AC281">
        <v>10</v>
      </c>
      <c r="AD281">
        <v>10</v>
      </c>
      <c r="AE281">
        <v>100158</v>
      </c>
      <c r="AF281">
        <v>100</v>
      </c>
      <c r="AG281">
        <v>0</v>
      </c>
      <c r="AJ281">
        <v>0</v>
      </c>
      <c r="AK281">
        <v>7300</v>
      </c>
      <c r="AL281">
        <v>7400</v>
      </c>
    </row>
    <row r="282" spans="1:40">
      <c r="A282">
        <v>2020</v>
      </c>
      <c r="B282" t="s">
        <v>262</v>
      </c>
      <c r="C282">
        <v>30</v>
      </c>
      <c r="D282">
        <v>5</v>
      </c>
      <c r="E282">
        <v>6</v>
      </c>
      <c r="F282">
        <v>124</v>
      </c>
      <c r="G282">
        <v>34</v>
      </c>
      <c r="H282">
        <v>10</v>
      </c>
      <c r="I282">
        <v>21</v>
      </c>
      <c r="J282">
        <v>46</v>
      </c>
      <c r="K282">
        <v>200</v>
      </c>
      <c r="L282">
        <v>4</v>
      </c>
      <c r="M282">
        <v>10</v>
      </c>
      <c r="N282">
        <v>5</v>
      </c>
      <c r="O282">
        <v>0</v>
      </c>
      <c r="P282">
        <v>0</v>
      </c>
      <c r="Q282">
        <v>60</v>
      </c>
      <c r="R282">
        <v>40</v>
      </c>
      <c r="S282">
        <v>0</v>
      </c>
      <c r="T282">
        <v>100</v>
      </c>
      <c r="U282">
        <v>100</v>
      </c>
      <c r="V282">
        <v>100</v>
      </c>
      <c r="W282">
        <v>100</v>
      </c>
      <c r="X282">
        <v>100</v>
      </c>
      <c r="Y282">
        <v>100</v>
      </c>
      <c r="Z282">
        <v>1</v>
      </c>
      <c r="AA282">
        <v>1</v>
      </c>
      <c r="AB282">
        <v>5</v>
      </c>
      <c r="AC282">
        <v>5</v>
      </c>
      <c r="AD282">
        <v>7</v>
      </c>
      <c r="AE282">
        <v>101030</v>
      </c>
      <c r="AF282">
        <v>100</v>
      </c>
      <c r="AG282">
        <v>0</v>
      </c>
      <c r="AJ282">
        <v>0</v>
      </c>
      <c r="AK282">
        <v>7300</v>
      </c>
      <c r="AL282">
        <v>7400</v>
      </c>
    </row>
    <row r="283" spans="1:40">
      <c r="A283">
        <v>2021</v>
      </c>
      <c r="B283" t="s">
        <v>263</v>
      </c>
      <c r="C283">
        <v>30</v>
      </c>
      <c r="D283">
        <v>5</v>
      </c>
      <c r="E283">
        <v>6</v>
      </c>
      <c r="F283">
        <v>120</v>
      </c>
      <c r="G283">
        <v>35</v>
      </c>
      <c r="H283">
        <v>9</v>
      </c>
      <c r="I283">
        <v>23</v>
      </c>
      <c r="J283">
        <v>48</v>
      </c>
      <c r="K283">
        <v>200</v>
      </c>
      <c r="L283">
        <v>4</v>
      </c>
      <c r="M283">
        <v>10</v>
      </c>
      <c r="N283">
        <v>5</v>
      </c>
      <c r="O283">
        <v>0</v>
      </c>
      <c r="P283">
        <v>60</v>
      </c>
      <c r="Q283">
        <v>40</v>
      </c>
      <c r="R283">
        <v>0</v>
      </c>
      <c r="S283">
        <v>0</v>
      </c>
      <c r="T283">
        <v>100</v>
      </c>
      <c r="U283">
        <v>100</v>
      </c>
      <c r="V283">
        <v>100</v>
      </c>
      <c r="W283">
        <v>100</v>
      </c>
      <c r="X283">
        <v>100</v>
      </c>
      <c r="Y283">
        <v>100</v>
      </c>
      <c r="Z283">
        <v>1</v>
      </c>
      <c r="AA283">
        <v>1</v>
      </c>
      <c r="AB283">
        <v>5</v>
      </c>
      <c r="AC283">
        <v>5</v>
      </c>
      <c r="AD283">
        <v>7</v>
      </c>
      <c r="AE283">
        <v>101031</v>
      </c>
      <c r="AF283">
        <v>100</v>
      </c>
      <c r="AG283">
        <v>0</v>
      </c>
      <c r="AJ283">
        <v>0</v>
      </c>
      <c r="AK283">
        <v>7300</v>
      </c>
      <c r="AL283">
        <v>7400</v>
      </c>
    </row>
    <row r="284" spans="1:40">
      <c r="A284">
        <v>2022</v>
      </c>
      <c r="B284" t="s">
        <v>264</v>
      </c>
      <c r="C284">
        <v>30</v>
      </c>
      <c r="D284">
        <v>5</v>
      </c>
      <c r="E284">
        <v>6</v>
      </c>
      <c r="F284">
        <v>122</v>
      </c>
      <c r="G284">
        <v>33</v>
      </c>
      <c r="H284">
        <v>17</v>
      </c>
      <c r="I284">
        <v>20</v>
      </c>
      <c r="J284">
        <v>43</v>
      </c>
      <c r="K284">
        <v>200</v>
      </c>
      <c r="L284">
        <v>4</v>
      </c>
      <c r="M284">
        <v>10</v>
      </c>
      <c r="N284">
        <v>5</v>
      </c>
      <c r="O284">
        <v>0</v>
      </c>
      <c r="P284">
        <v>0</v>
      </c>
      <c r="Q284">
        <v>0</v>
      </c>
      <c r="R284">
        <v>60</v>
      </c>
      <c r="S284">
        <v>40</v>
      </c>
      <c r="T284">
        <v>100</v>
      </c>
      <c r="U284">
        <v>100</v>
      </c>
      <c r="V284">
        <v>100</v>
      </c>
      <c r="W284">
        <v>100</v>
      </c>
      <c r="X284">
        <v>100</v>
      </c>
      <c r="Y284">
        <v>100</v>
      </c>
      <c r="Z284">
        <v>1</v>
      </c>
      <c r="AA284">
        <v>1</v>
      </c>
      <c r="AB284">
        <v>5</v>
      </c>
      <c r="AC284">
        <v>5</v>
      </c>
      <c r="AD284">
        <v>7</v>
      </c>
      <c r="AE284">
        <v>101032</v>
      </c>
      <c r="AF284">
        <v>100</v>
      </c>
      <c r="AG284">
        <v>0</v>
      </c>
      <c r="AJ284">
        <v>0</v>
      </c>
      <c r="AK284">
        <v>7300</v>
      </c>
      <c r="AL284">
        <v>7400</v>
      </c>
    </row>
    <row r="285" spans="1:40">
      <c r="A285">
        <v>2023</v>
      </c>
      <c r="B285" t="s">
        <v>265</v>
      </c>
      <c r="C285">
        <v>30</v>
      </c>
      <c r="D285">
        <v>5</v>
      </c>
      <c r="E285">
        <v>6</v>
      </c>
      <c r="F285">
        <v>121</v>
      </c>
      <c r="G285">
        <v>38</v>
      </c>
      <c r="H285">
        <v>11</v>
      </c>
      <c r="I285">
        <v>19</v>
      </c>
      <c r="J285">
        <v>46</v>
      </c>
      <c r="K285">
        <v>200</v>
      </c>
      <c r="L285">
        <v>4</v>
      </c>
      <c r="M285">
        <v>10</v>
      </c>
      <c r="N285">
        <v>5</v>
      </c>
      <c r="O285">
        <v>0</v>
      </c>
      <c r="P285">
        <v>40</v>
      </c>
      <c r="Q285">
        <v>0</v>
      </c>
      <c r="R285">
        <v>0</v>
      </c>
      <c r="S285">
        <v>60</v>
      </c>
      <c r="T285">
        <v>100</v>
      </c>
      <c r="U285">
        <v>100</v>
      </c>
      <c r="V285">
        <v>100</v>
      </c>
      <c r="W285">
        <v>100</v>
      </c>
      <c r="X285">
        <v>100</v>
      </c>
      <c r="Y285">
        <v>100</v>
      </c>
      <c r="Z285">
        <v>1</v>
      </c>
      <c r="AA285">
        <v>1</v>
      </c>
      <c r="AB285">
        <v>5</v>
      </c>
      <c r="AC285">
        <v>5</v>
      </c>
      <c r="AD285">
        <v>7</v>
      </c>
      <c r="AE285">
        <v>101033</v>
      </c>
      <c r="AF285">
        <v>100</v>
      </c>
      <c r="AG285">
        <v>0</v>
      </c>
      <c r="AJ285">
        <v>0</v>
      </c>
      <c r="AK285">
        <v>7300</v>
      </c>
      <c r="AL285">
        <v>7400</v>
      </c>
    </row>
    <row r="286" spans="1:40">
      <c r="A286">
        <v>2024</v>
      </c>
      <c r="B286" t="s">
        <v>266</v>
      </c>
      <c r="C286">
        <v>80</v>
      </c>
      <c r="D286">
        <v>5</v>
      </c>
      <c r="E286">
        <v>9</v>
      </c>
      <c r="F286">
        <v>300</v>
      </c>
      <c r="G286">
        <v>20</v>
      </c>
      <c r="H286">
        <v>20</v>
      </c>
      <c r="I286">
        <v>0</v>
      </c>
      <c r="J286">
        <v>160</v>
      </c>
      <c r="K286">
        <v>300</v>
      </c>
      <c r="L286">
        <v>6</v>
      </c>
      <c r="M286">
        <v>0</v>
      </c>
      <c r="N286">
        <v>10</v>
      </c>
      <c r="O286">
        <v>0</v>
      </c>
      <c r="P286">
        <v>30</v>
      </c>
      <c r="Q286">
        <v>30</v>
      </c>
      <c r="R286">
        <v>30</v>
      </c>
      <c r="S286">
        <v>30</v>
      </c>
      <c r="T286">
        <v>100</v>
      </c>
      <c r="U286">
        <v>100</v>
      </c>
      <c r="V286">
        <v>100</v>
      </c>
      <c r="W286">
        <v>100</v>
      </c>
      <c r="X286">
        <v>100</v>
      </c>
      <c r="Y286">
        <v>100</v>
      </c>
      <c r="Z286">
        <v>1</v>
      </c>
      <c r="AA286">
        <v>0</v>
      </c>
      <c r="AB286">
        <v>10</v>
      </c>
      <c r="AC286">
        <v>10</v>
      </c>
      <c r="AD286">
        <v>10</v>
      </c>
      <c r="AE286">
        <v>101901</v>
      </c>
      <c r="AF286">
        <v>100</v>
      </c>
      <c r="AG286">
        <v>0</v>
      </c>
      <c r="AJ286">
        <v>0</v>
      </c>
      <c r="AK286">
        <v>7300</v>
      </c>
      <c r="AL286">
        <v>7400</v>
      </c>
    </row>
    <row r="287" spans="1:40">
      <c r="A287">
        <v>2025</v>
      </c>
      <c r="B287" t="s">
        <v>267</v>
      </c>
      <c r="C287">
        <v>80</v>
      </c>
      <c r="D287">
        <v>5</v>
      </c>
      <c r="E287">
        <v>9</v>
      </c>
      <c r="F287">
        <v>300</v>
      </c>
      <c r="G287">
        <v>20</v>
      </c>
      <c r="H287">
        <v>20</v>
      </c>
      <c r="I287">
        <v>0</v>
      </c>
      <c r="J287">
        <v>160</v>
      </c>
      <c r="K287">
        <v>300</v>
      </c>
      <c r="L287">
        <v>6</v>
      </c>
      <c r="M287">
        <v>0</v>
      </c>
      <c r="N287">
        <v>10</v>
      </c>
      <c r="O287">
        <v>0</v>
      </c>
      <c r="P287">
        <v>30</v>
      </c>
      <c r="Q287">
        <v>30</v>
      </c>
      <c r="R287">
        <v>30</v>
      </c>
      <c r="S287">
        <v>30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</v>
      </c>
      <c r="AA287">
        <v>0</v>
      </c>
      <c r="AB287">
        <v>10</v>
      </c>
      <c r="AC287">
        <v>10</v>
      </c>
      <c r="AD287">
        <v>10</v>
      </c>
      <c r="AE287">
        <v>101902</v>
      </c>
      <c r="AF287">
        <v>100</v>
      </c>
      <c r="AG287">
        <v>0</v>
      </c>
      <c r="AJ287">
        <v>0</v>
      </c>
      <c r="AK287">
        <v>7300</v>
      </c>
      <c r="AL287">
        <v>7400</v>
      </c>
    </row>
    <row r="288" spans="1:40">
      <c r="A288">
        <v>2026</v>
      </c>
      <c r="B288" t="s">
        <v>268</v>
      </c>
      <c r="C288">
        <v>50</v>
      </c>
      <c r="D288">
        <v>5</v>
      </c>
      <c r="E288">
        <v>9</v>
      </c>
      <c r="F288">
        <v>125</v>
      </c>
      <c r="G288">
        <v>25</v>
      </c>
      <c r="H288">
        <v>0</v>
      </c>
      <c r="I288">
        <v>20</v>
      </c>
      <c r="J288">
        <v>100</v>
      </c>
      <c r="K288">
        <v>300</v>
      </c>
      <c r="L288">
        <v>6</v>
      </c>
      <c r="M288">
        <v>0</v>
      </c>
      <c r="N288">
        <v>10</v>
      </c>
      <c r="O288">
        <v>0</v>
      </c>
      <c r="P288">
        <v>30</v>
      </c>
      <c r="Q288">
        <v>30</v>
      </c>
      <c r="R288">
        <v>30</v>
      </c>
      <c r="S288">
        <v>30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</v>
      </c>
      <c r="AA288">
        <v>0</v>
      </c>
      <c r="AB288">
        <v>10</v>
      </c>
      <c r="AC288">
        <v>10</v>
      </c>
      <c r="AD288">
        <v>6</v>
      </c>
      <c r="AE288">
        <v>101930</v>
      </c>
      <c r="AF288">
        <v>100</v>
      </c>
      <c r="AG288">
        <v>0</v>
      </c>
      <c r="AJ288">
        <v>0</v>
      </c>
      <c r="AK288">
        <v>7300</v>
      </c>
      <c r="AL288">
        <v>7400</v>
      </c>
    </row>
    <row r="289" spans="1:38">
      <c r="A289">
        <v>2027</v>
      </c>
      <c r="B289" t="s">
        <v>269</v>
      </c>
      <c r="C289">
        <v>50</v>
      </c>
      <c r="D289">
        <v>5</v>
      </c>
      <c r="E289">
        <v>9</v>
      </c>
      <c r="F289">
        <v>125</v>
      </c>
      <c r="G289">
        <v>25</v>
      </c>
      <c r="H289">
        <v>0</v>
      </c>
      <c r="I289">
        <v>20</v>
      </c>
      <c r="J289">
        <v>100</v>
      </c>
      <c r="K289">
        <v>300</v>
      </c>
      <c r="L289">
        <v>6</v>
      </c>
      <c r="M289">
        <v>0</v>
      </c>
      <c r="N289">
        <v>10</v>
      </c>
      <c r="O289">
        <v>0</v>
      </c>
      <c r="P289">
        <v>30</v>
      </c>
      <c r="Q289">
        <v>30</v>
      </c>
      <c r="R289">
        <v>30</v>
      </c>
      <c r="S289">
        <v>30</v>
      </c>
      <c r="T289">
        <v>100</v>
      </c>
      <c r="U289">
        <v>100</v>
      </c>
      <c r="V289">
        <v>100</v>
      </c>
      <c r="W289">
        <v>100</v>
      </c>
      <c r="X289">
        <v>100</v>
      </c>
      <c r="Y289">
        <v>100</v>
      </c>
      <c r="Z289">
        <v>1</v>
      </c>
      <c r="AA289">
        <v>0</v>
      </c>
      <c r="AB289">
        <v>10</v>
      </c>
      <c r="AC289">
        <v>10</v>
      </c>
      <c r="AD289">
        <v>6</v>
      </c>
      <c r="AE289">
        <v>101930</v>
      </c>
      <c r="AF289">
        <v>100</v>
      </c>
      <c r="AG289">
        <v>0</v>
      </c>
      <c r="AJ289">
        <v>0</v>
      </c>
      <c r="AK289">
        <v>7300</v>
      </c>
      <c r="AL289">
        <v>7400</v>
      </c>
    </row>
    <row r="290" spans="1:38">
      <c r="A290">
        <v>2028</v>
      </c>
      <c r="B290" t="s">
        <v>270</v>
      </c>
      <c r="C290">
        <v>50</v>
      </c>
      <c r="D290">
        <v>5</v>
      </c>
      <c r="E290">
        <v>9</v>
      </c>
      <c r="F290">
        <v>125</v>
      </c>
      <c r="G290">
        <v>25</v>
      </c>
      <c r="H290">
        <v>0</v>
      </c>
      <c r="I290">
        <v>20</v>
      </c>
      <c r="J290">
        <v>100</v>
      </c>
      <c r="K290">
        <v>300</v>
      </c>
      <c r="L290">
        <v>6</v>
      </c>
      <c r="M290">
        <v>0</v>
      </c>
      <c r="N290">
        <v>10</v>
      </c>
      <c r="O290">
        <v>0</v>
      </c>
      <c r="P290">
        <v>30</v>
      </c>
      <c r="Q290">
        <v>30</v>
      </c>
      <c r="R290">
        <v>30</v>
      </c>
      <c r="S290">
        <v>30</v>
      </c>
      <c r="T290">
        <v>100</v>
      </c>
      <c r="U290">
        <v>100</v>
      </c>
      <c r="V290">
        <v>100</v>
      </c>
      <c r="W290">
        <v>100</v>
      </c>
      <c r="X290">
        <v>100</v>
      </c>
      <c r="Y290">
        <v>100</v>
      </c>
      <c r="Z290">
        <v>1</v>
      </c>
      <c r="AA290">
        <v>0</v>
      </c>
      <c r="AB290">
        <v>10</v>
      </c>
      <c r="AC290">
        <v>10</v>
      </c>
      <c r="AD290">
        <v>6</v>
      </c>
      <c r="AE290">
        <v>101930</v>
      </c>
      <c r="AF290">
        <v>100</v>
      </c>
      <c r="AG290">
        <v>0</v>
      </c>
      <c r="AJ290">
        <v>0</v>
      </c>
      <c r="AK290">
        <v>7300</v>
      </c>
      <c r="AL290">
        <v>7400</v>
      </c>
    </row>
    <row r="291" spans="1:38">
      <c r="A291">
        <v>2029</v>
      </c>
      <c r="B291" t="s">
        <v>271</v>
      </c>
      <c r="C291">
        <v>50</v>
      </c>
      <c r="D291">
        <v>5</v>
      </c>
      <c r="E291">
        <v>9</v>
      </c>
      <c r="F291">
        <v>125</v>
      </c>
      <c r="G291">
        <v>25</v>
      </c>
      <c r="H291">
        <v>0</v>
      </c>
      <c r="I291">
        <v>20</v>
      </c>
      <c r="J291">
        <v>100</v>
      </c>
      <c r="K291">
        <v>300</v>
      </c>
      <c r="L291">
        <v>6</v>
      </c>
      <c r="M291">
        <v>0</v>
      </c>
      <c r="N291">
        <v>10</v>
      </c>
      <c r="O291">
        <v>0</v>
      </c>
      <c r="P291">
        <v>30</v>
      </c>
      <c r="Q291">
        <v>30</v>
      </c>
      <c r="R291">
        <v>30</v>
      </c>
      <c r="S291">
        <v>30</v>
      </c>
      <c r="T291">
        <v>100</v>
      </c>
      <c r="U291">
        <v>100</v>
      </c>
      <c r="V291">
        <v>100</v>
      </c>
      <c r="W291">
        <v>100</v>
      </c>
      <c r="X291">
        <v>100</v>
      </c>
      <c r="Y291">
        <v>100</v>
      </c>
      <c r="Z291">
        <v>1</v>
      </c>
      <c r="AA291">
        <v>0</v>
      </c>
      <c r="AB291">
        <v>10</v>
      </c>
      <c r="AC291">
        <v>10</v>
      </c>
      <c r="AD291">
        <v>6</v>
      </c>
      <c r="AE291">
        <v>101930</v>
      </c>
      <c r="AF291">
        <v>100</v>
      </c>
      <c r="AG291">
        <v>0</v>
      </c>
      <c r="AJ291">
        <v>0</v>
      </c>
      <c r="AK291">
        <v>7300</v>
      </c>
      <c r="AL291">
        <v>7400</v>
      </c>
    </row>
    <row r="292" spans="1:38">
      <c r="A292">
        <v>2030</v>
      </c>
      <c r="B292" t="s">
        <v>272</v>
      </c>
      <c r="C292">
        <v>50</v>
      </c>
      <c r="D292">
        <v>5</v>
      </c>
      <c r="E292">
        <v>9</v>
      </c>
      <c r="F292">
        <v>100</v>
      </c>
      <c r="G292">
        <v>25</v>
      </c>
      <c r="H292">
        <v>50</v>
      </c>
      <c r="I292">
        <v>20</v>
      </c>
      <c r="J292">
        <v>75</v>
      </c>
      <c r="K292">
        <v>300</v>
      </c>
      <c r="L292">
        <v>6</v>
      </c>
      <c r="M292">
        <v>0</v>
      </c>
      <c r="N292">
        <v>10</v>
      </c>
      <c r="O292">
        <v>0</v>
      </c>
      <c r="P292">
        <v>30</v>
      </c>
      <c r="Q292">
        <v>30</v>
      </c>
      <c r="R292">
        <v>30</v>
      </c>
      <c r="S292">
        <v>30</v>
      </c>
      <c r="T292">
        <v>100</v>
      </c>
      <c r="U292">
        <v>100</v>
      </c>
      <c r="V292">
        <v>100</v>
      </c>
      <c r="W292">
        <v>100</v>
      </c>
      <c r="X292">
        <v>100</v>
      </c>
      <c r="Y292">
        <v>100</v>
      </c>
      <c r="Z292">
        <v>1</v>
      </c>
      <c r="AA292">
        <v>0</v>
      </c>
      <c r="AB292">
        <v>10</v>
      </c>
      <c r="AC292">
        <v>10</v>
      </c>
      <c r="AD292">
        <v>6</v>
      </c>
      <c r="AE292">
        <v>101935</v>
      </c>
      <c r="AF292">
        <v>100</v>
      </c>
      <c r="AG292">
        <v>0</v>
      </c>
      <c r="AJ292">
        <v>0</v>
      </c>
      <c r="AK292">
        <v>7300</v>
      </c>
      <c r="AL292">
        <v>7400</v>
      </c>
    </row>
    <row r="293" spans="1:38">
      <c r="A293">
        <v>2031</v>
      </c>
      <c r="B293" t="s">
        <v>273</v>
      </c>
      <c r="C293">
        <v>50</v>
      </c>
      <c r="D293">
        <v>5</v>
      </c>
      <c r="E293">
        <v>9</v>
      </c>
      <c r="F293">
        <v>100</v>
      </c>
      <c r="G293">
        <v>25</v>
      </c>
      <c r="H293">
        <v>50</v>
      </c>
      <c r="I293">
        <v>20</v>
      </c>
      <c r="J293">
        <v>75</v>
      </c>
      <c r="K293">
        <v>300</v>
      </c>
      <c r="L293">
        <v>6</v>
      </c>
      <c r="M293">
        <v>0</v>
      </c>
      <c r="N293">
        <v>10</v>
      </c>
      <c r="O293">
        <v>0</v>
      </c>
      <c r="P293">
        <v>30</v>
      </c>
      <c r="Q293">
        <v>30</v>
      </c>
      <c r="R293">
        <v>30</v>
      </c>
      <c r="S293">
        <v>30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</v>
      </c>
      <c r="AA293">
        <v>0</v>
      </c>
      <c r="AB293">
        <v>10</v>
      </c>
      <c r="AC293">
        <v>10</v>
      </c>
      <c r="AD293">
        <v>6</v>
      </c>
      <c r="AE293">
        <v>101935</v>
      </c>
      <c r="AF293">
        <v>100</v>
      </c>
      <c r="AG293">
        <v>0</v>
      </c>
      <c r="AJ293">
        <v>0</v>
      </c>
      <c r="AK293">
        <v>7300</v>
      </c>
      <c r="AL293">
        <v>7400</v>
      </c>
    </row>
    <row r="294" spans="1:38">
      <c r="A294">
        <v>2032</v>
      </c>
      <c r="B294" t="s">
        <v>274</v>
      </c>
      <c r="C294">
        <v>50</v>
      </c>
      <c r="D294">
        <v>5</v>
      </c>
      <c r="E294">
        <v>9</v>
      </c>
      <c r="F294">
        <v>100</v>
      </c>
      <c r="G294">
        <v>25</v>
      </c>
      <c r="H294">
        <v>50</v>
      </c>
      <c r="I294">
        <v>20</v>
      </c>
      <c r="J294">
        <v>75</v>
      </c>
      <c r="K294">
        <v>300</v>
      </c>
      <c r="L294">
        <v>6</v>
      </c>
      <c r="M294">
        <v>0</v>
      </c>
      <c r="N294">
        <v>10</v>
      </c>
      <c r="O294">
        <v>0</v>
      </c>
      <c r="P294">
        <v>30</v>
      </c>
      <c r="Q294">
        <v>30</v>
      </c>
      <c r="R294">
        <v>30</v>
      </c>
      <c r="S294">
        <v>30</v>
      </c>
      <c r="T294">
        <v>100</v>
      </c>
      <c r="U294">
        <v>100</v>
      </c>
      <c r="V294">
        <v>100</v>
      </c>
      <c r="W294">
        <v>100</v>
      </c>
      <c r="X294">
        <v>100</v>
      </c>
      <c r="Y294">
        <v>100</v>
      </c>
      <c r="Z294">
        <v>1</v>
      </c>
      <c r="AA294">
        <v>0</v>
      </c>
      <c r="AB294">
        <v>10</v>
      </c>
      <c r="AC294">
        <v>10</v>
      </c>
      <c r="AD294">
        <v>6</v>
      </c>
      <c r="AE294">
        <v>101935</v>
      </c>
      <c r="AF294">
        <v>100</v>
      </c>
      <c r="AG294">
        <v>0</v>
      </c>
      <c r="AJ294">
        <v>0</v>
      </c>
      <c r="AK294">
        <v>7300</v>
      </c>
      <c r="AL294">
        <v>7400</v>
      </c>
    </row>
    <row r="295" spans="1:38">
      <c r="A295">
        <v>2033</v>
      </c>
      <c r="B295" t="s">
        <v>275</v>
      </c>
      <c r="C295">
        <v>50</v>
      </c>
      <c r="D295">
        <v>5</v>
      </c>
      <c r="E295">
        <v>9</v>
      </c>
      <c r="F295">
        <v>100</v>
      </c>
      <c r="G295">
        <v>25</v>
      </c>
      <c r="H295">
        <v>50</v>
      </c>
      <c r="I295">
        <v>20</v>
      </c>
      <c r="J295">
        <v>75</v>
      </c>
      <c r="K295">
        <v>300</v>
      </c>
      <c r="L295">
        <v>6</v>
      </c>
      <c r="M295">
        <v>0</v>
      </c>
      <c r="N295">
        <v>10</v>
      </c>
      <c r="O295">
        <v>0</v>
      </c>
      <c r="P295">
        <v>30</v>
      </c>
      <c r="Q295">
        <v>30</v>
      </c>
      <c r="R295">
        <v>30</v>
      </c>
      <c r="S295">
        <v>30</v>
      </c>
      <c r="T295">
        <v>100</v>
      </c>
      <c r="U295">
        <v>100</v>
      </c>
      <c r="V295">
        <v>100</v>
      </c>
      <c r="W295">
        <v>100</v>
      </c>
      <c r="X295">
        <v>100</v>
      </c>
      <c r="Y295">
        <v>100</v>
      </c>
      <c r="Z295">
        <v>1</v>
      </c>
      <c r="AA295">
        <v>0</v>
      </c>
      <c r="AB295">
        <v>10</v>
      </c>
      <c r="AC295">
        <v>10</v>
      </c>
      <c r="AD295">
        <v>6</v>
      </c>
      <c r="AE295">
        <v>101935</v>
      </c>
      <c r="AF295">
        <v>100</v>
      </c>
      <c r="AG295">
        <v>0</v>
      </c>
      <c r="AJ295">
        <v>0</v>
      </c>
      <c r="AK295">
        <v>7300</v>
      </c>
      <c r="AL295">
        <v>7400</v>
      </c>
    </row>
    <row r="296" spans="1:38">
      <c r="A296">
        <v>2034</v>
      </c>
      <c r="B296" t="s">
        <v>276</v>
      </c>
      <c r="C296">
        <v>50</v>
      </c>
      <c r="D296">
        <v>5</v>
      </c>
      <c r="E296">
        <v>9</v>
      </c>
      <c r="F296">
        <v>85</v>
      </c>
      <c r="G296">
        <v>30</v>
      </c>
      <c r="H296">
        <v>30</v>
      </c>
      <c r="I296">
        <v>30</v>
      </c>
      <c r="J296">
        <v>85</v>
      </c>
      <c r="K296">
        <v>300</v>
      </c>
      <c r="L296">
        <v>6</v>
      </c>
      <c r="M296">
        <v>0</v>
      </c>
      <c r="N296">
        <v>10</v>
      </c>
      <c r="O296">
        <v>0</v>
      </c>
      <c r="P296">
        <v>30</v>
      </c>
      <c r="Q296">
        <v>30</v>
      </c>
      <c r="R296">
        <v>30</v>
      </c>
      <c r="S296">
        <v>30</v>
      </c>
      <c r="T296">
        <v>100</v>
      </c>
      <c r="U296">
        <v>100</v>
      </c>
      <c r="V296">
        <v>100</v>
      </c>
      <c r="W296">
        <v>100</v>
      </c>
      <c r="X296">
        <v>100</v>
      </c>
      <c r="Y296">
        <v>100</v>
      </c>
      <c r="Z296">
        <v>1</v>
      </c>
      <c r="AA296">
        <v>0</v>
      </c>
      <c r="AB296">
        <v>10</v>
      </c>
      <c r="AC296">
        <v>10</v>
      </c>
      <c r="AD296">
        <v>6</v>
      </c>
      <c r="AE296">
        <v>101214</v>
      </c>
      <c r="AF296">
        <v>100</v>
      </c>
      <c r="AG296">
        <v>0</v>
      </c>
      <c r="AJ296">
        <v>0</v>
      </c>
      <c r="AK296">
        <v>7300</v>
      </c>
      <c r="AL296">
        <v>7400</v>
      </c>
    </row>
    <row r="297" spans="1:38">
      <c r="A297">
        <v>2035</v>
      </c>
      <c r="B297" t="s">
        <v>277</v>
      </c>
      <c r="C297">
        <v>50</v>
      </c>
      <c r="D297">
        <v>5</v>
      </c>
      <c r="E297">
        <v>9</v>
      </c>
      <c r="F297">
        <v>85</v>
      </c>
      <c r="G297">
        <v>30</v>
      </c>
      <c r="H297">
        <v>30</v>
      </c>
      <c r="I297">
        <v>30</v>
      </c>
      <c r="J297">
        <v>85</v>
      </c>
      <c r="K297">
        <v>300</v>
      </c>
      <c r="L297">
        <v>6</v>
      </c>
      <c r="M297">
        <v>0</v>
      </c>
      <c r="N297">
        <v>10</v>
      </c>
      <c r="O297">
        <v>0</v>
      </c>
      <c r="P297">
        <v>30</v>
      </c>
      <c r="Q297">
        <v>30</v>
      </c>
      <c r="R297">
        <v>30</v>
      </c>
      <c r="S297">
        <v>30</v>
      </c>
      <c r="T297">
        <v>100</v>
      </c>
      <c r="U297">
        <v>100</v>
      </c>
      <c r="V297">
        <v>100</v>
      </c>
      <c r="W297">
        <v>100</v>
      </c>
      <c r="X297">
        <v>100</v>
      </c>
      <c r="Y297">
        <v>100</v>
      </c>
      <c r="Z297">
        <v>1</v>
      </c>
      <c r="AA297">
        <v>0</v>
      </c>
      <c r="AB297">
        <v>10</v>
      </c>
      <c r="AC297">
        <v>10</v>
      </c>
      <c r="AD297">
        <v>6</v>
      </c>
      <c r="AE297">
        <v>101214</v>
      </c>
      <c r="AF297">
        <v>100</v>
      </c>
      <c r="AG297">
        <v>0</v>
      </c>
      <c r="AJ297">
        <v>0</v>
      </c>
      <c r="AK297">
        <v>7300</v>
      </c>
      <c r="AL297">
        <v>7400</v>
      </c>
    </row>
    <row r="298" spans="1:38">
      <c r="A298">
        <v>2036</v>
      </c>
      <c r="B298" t="s">
        <v>278</v>
      </c>
      <c r="C298">
        <v>50</v>
      </c>
      <c r="D298">
        <v>5</v>
      </c>
      <c r="E298">
        <v>9</v>
      </c>
      <c r="F298">
        <v>85</v>
      </c>
      <c r="G298">
        <v>30</v>
      </c>
      <c r="H298">
        <v>30</v>
      </c>
      <c r="I298">
        <v>30</v>
      </c>
      <c r="J298">
        <v>85</v>
      </c>
      <c r="K298">
        <v>300</v>
      </c>
      <c r="L298">
        <v>6</v>
      </c>
      <c r="M298">
        <v>0</v>
      </c>
      <c r="N298">
        <v>10</v>
      </c>
      <c r="O298">
        <v>0</v>
      </c>
      <c r="P298">
        <v>30</v>
      </c>
      <c r="Q298">
        <v>30</v>
      </c>
      <c r="R298">
        <v>30</v>
      </c>
      <c r="S298">
        <v>30</v>
      </c>
      <c r="T298">
        <v>100</v>
      </c>
      <c r="U298">
        <v>100</v>
      </c>
      <c r="V298">
        <v>100</v>
      </c>
      <c r="W298">
        <v>100</v>
      </c>
      <c r="X298">
        <v>100</v>
      </c>
      <c r="Y298">
        <v>100</v>
      </c>
      <c r="Z298">
        <v>1</v>
      </c>
      <c r="AA298">
        <v>0</v>
      </c>
      <c r="AB298">
        <v>10</v>
      </c>
      <c r="AC298">
        <v>10</v>
      </c>
      <c r="AD298">
        <v>6</v>
      </c>
      <c r="AE298">
        <v>101214</v>
      </c>
      <c r="AF298">
        <v>100</v>
      </c>
      <c r="AG298">
        <v>0</v>
      </c>
      <c r="AJ298">
        <v>0</v>
      </c>
      <c r="AK298">
        <v>7300</v>
      </c>
      <c r="AL298">
        <v>7400</v>
      </c>
    </row>
    <row r="299" spans="1:38">
      <c r="A299">
        <v>2037</v>
      </c>
      <c r="B299" t="s">
        <v>279</v>
      </c>
      <c r="C299">
        <v>50</v>
      </c>
      <c r="D299">
        <v>5</v>
      </c>
      <c r="E299">
        <v>9</v>
      </c>
      <c r="F299">
        <v>85</v>
      </c>
      <c r="G299">
        <v>30</v>
      </c>
      <c r="H299">
        <v>30</v>
      </c>
      <c r="I299">
        <v>30</v>
      </c>
      <c r="J299">
        <v>85</v>
      </c>
      <c r="K299">
        <v>300</v>
      </c>
      <c r="L299">
        <v>6</v>
      </c>
      <c r="M299">
        <v>0</v>
      </c>
      <c r="N299">
        <v>10</v>
      </c>
      <c r="O299">
        <v>0</v>
      </c>
      <c r="P299">
        <v>30</v>
      </c>
      <c r="Q299">
        <v>30</v>
      </c>
      <c r="R299">
        <v>30</v>
      </c>
      <c r="S299">
        <v>30</v>
      </c>
      <c r="T299">
        <v>100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</v>
      </c>
      <c r="AA299">
        <v>0</v>
      </c>
      <c r="AB299">
        <v>10</v>
      </c>
      <c r="AC299">
        <v>10</v>
      </c>
      <c r="AD299">
        <v>6</v>
      </c>
      <c r="AE299">
        <v>101214</v>
      </c>
      <c r="AF299">
        <v>100</v>
      </c>
      <c r="AG299">
        <v>0</v>
      </c>
      <c r="AJ299">
        <v>0</v>
      </c>
      <c r="AK299">
        <v>7300</v>
      </c>
      <c r="AL299">
        <v>7400</v>
      </c>
    </row>
    <row r="300" spans="1:38">
      <c r="A300">
        <v>2038</v>
      </c>
      <c r="B300" t="s">
        <v>280</v>
      </c>
      <c r="C300">
        <v>30</v>
      </c>
      <c r="D300">
        <v>5</v>
      </c>
      <c r="E300">
        <v>9</v>
      </c>
      <c r="F300">
        <v>200</v>
      </c>
      <c r="G300">
        <v>50</v>
      </c>
      <c r="H300">
        <v>50</v>
      </c>
      <c r="I300">
        <v>0</v>
      </c>
      <c r="J300">
        <v>50</v>
      </c>
      <c r="K300">
        <v>300</v>
      </c>
      <c r="L300">
        <v>6</v>
      </c>
      <c r="M300">
        <v>0</v>
      </c>
      <c r="N300">
        <v>5</v>
      </c>
      <c r="O300">
        <v>0</v>
      </c>
      <c r="P300">
        <v>80</v>
      </c>
      <c r="Q300">
        <v>20</v>
      </c>
      <c r="R300">
        <v>0</v>
      </c>
      <c r="S300">
        <v>0</v>
      </c>
      <c r="T300">
        <v>50</v>
      </c>
      <c r="U300">
        <v>50</v>
      </c>
      <c r="V300">
        <v>50</v>
      </c>
      <c r="W300">
        <v>50</v>
      </c>
      <c r="X300">
        <v>50</v>
      </c>
      <c r="Y300">
        <v>50</v>
      </c>
      <c r="Z300">
        <v>1</v>
      </c>
      <c r="AA300">
        <v>0</v>
      </c>
      <c r="AB300">
        <v>5</v>
      </c>
      <c r="AC300">
        <v>5</v>
      </c>
      <c r="AD300">
        <v>10</v>
      </c>
      <c r="AE300">
        <v>101920</v>
      </c>
      <c r="AF300">
        <v>100</v>
      </c>
      <c r="AG300">
        <v>0</v>
      </c>
      <c r="AJ300">
        <v>0</v>
      </c>
      <c r="AK300">
        <v>7300</v>
      </c>
      <c r="AL300">
        <v>7400</v>
      </c>
    </row>
    <row r="301" spans="1:38">
      <c r="A301">
        <v>2039</v>
      </c>
      <c r="B301" t="s">
        <v>197</v>
      </c>
      <c r="C301">
        <v>30</v>
      </c>
      <c r="D301">
        <v>5</v>
      </c>
      <c r="E301">
        <v>9</v>
      </c>
      <c r="F301">
        <v>100</v>
      </c>
      <c r="G301">
        <v>50</v>
      </c>
      <c r="H301">
        <v>0</v>
      </c>
      <c r="I301">
        <v>0</v>
      </c>
      <c r="J301">
        <v>200</v>
      </c>
      <c r="K301">
        <v>300</v>
      </c>
      <c r="L301">
        <v>6</v>
      </c>
      <c r="M301">
        <v>0</v>
      </c>
      <c r="N301">
        <v>5</v>
      </c>
      <c r="O301">
        <v>0</v>
      </c>
      <c r="P301">
        <v>0</v>
      </c>
      <c r="Q301">
        <v>0</v>
      </c>
      <c r="R301">
        <v>80</v>
      </c>
      <c r="S301">
        <v>20</v>
      </c>
      <c r="T301">
        <v>50</v>
      </c>
      <c r="U301">
        <v>50</v>
      </c>
      <c r="V301">
        <v>50</v>
      </c>
      <c r="W301">
        <v>50</v>
      </c>
      <c r="X301">
        <v>50</v>
      </c>
      <c r="Y301">
        <v>50</v>
      </c>
      <c r="Z301">
        <v>1</v>
      </c>
      <c r="AA301">
        <v>0</v>
      </c>
      <c r="AB301">
        <v>5</v>
      </c>
      <c r="AC301">
        <v>5</v>
      </c>
      <c r="AD301">
        <v>10</v>
      </c>
      <c r="AE301">
        <v>101921</v>
      </c>
      <c r="AF301">
        <v>100</v>
      </c>
      <c r="AG301">
        <v>0</v>
      </c>
      <c r="AJ301">
        <v>0</v>
      </c>
      <c r="AK301">
        <v>7300</v>
      </c>
      <c r="AL301">
        <v>7400</v>
      </c>
    </row>
    <row r="302" spans="1:38">
      <c r="A302">
        <v>2040</v>
      </c>
      <c r="B302" t="s">
        <v>257</v>
      </c>
      <c r="C302">
        <v>100</v>
      </c>
      <c r="D302">
        <v>5</v>
      </c>
      <c r="E302">
        <v>9</v>
      </c>
      <c r="F302">
        <v>350</v>
      </c>
      <c r="G302">
        <v>10</v>
      </c>
      <c r="H302">
        <v>10</v>
      </c>
      <c r="I302">
        <v>10</v>
      </c>
      <c r="J302">
        <v>165</v>
      </c>
      <c r="K302">
        <v>300</v>
      </c>
      <c r="L302">
        <v>6</v>
      </c>
      <c r="M302">
        <v>0</v>
      </c>
      <c r="N302">
        <v>10</v>
      </c>
      <c r="O302">
        <v>0</v>
      </c>
      <c r="P302">
        <v>20</v>
      </c>
      <c r="Q302">
        <v>20</v>
      </c>
      <c r="R302">
        <v>20</v>
      </c>
      <c r="S302">
        <v>20</v>
      </c>
      <c r="T302">
        <v>100</v>
      </c>
      <c r="U302">
        <v>100</v>
      </c>
      <c r="V302">
        <v>100</v>
      </c>
      <c r="W302">
        <v>100</v>
      </c>
      <c r="X302">
        <v>100</v>
      </c>
      <c r="Y302">
        <v>100</v>
      </c>
      <c r="Z302">
        <v>1</v>
      </c>
      <c r="AA302">
        <v>0</v>
      </c>
      <c r="AB302">
        <v>5</v>
      </c>
      <c r="AC302">
        <v>5</v>
      </c>
      <c r="AD302">
        <v>10</v>
      </c>
      <c r="AE302">
        <v>101911</v>
      </c>
      <c r="AF302">
        <v>100</v>
      </c>
      <c r="AG302">
        <v>0</v>
      </c>
      <c r="AJ302">
        <v>0</v>
      </c>
      <c r="AK302">
        <v>7300</v>
      </c>
      <c r="AL302">
        <v>7400</v>
      </c>
    </row>
    <row r="303" spans="1:38">
      <c r="A303">
        <v>2041</v>
      </c>
      <c r="B303" t="s">
        <v>258</v>
      </c>
      <c r="C303">
        <v>100</v>
      </c>
      <c r="D303">
        <v>5</v>
      </c>
      <c r="E303">
        <v>9</v>
      </c>
      <c r="F303">
        <v>350</v>
      </c>
      <c r="G303">
        <v>10</v>
      </c>
      <c r="H303">
        <v>10</v>
      </c>
      <c r="I303">
        <v>10</v>
      </c>
      <c r="J303">
        <v>165</v>
      </c>
      <c r="K303">
        <v>300</v>
      </c>
      <c r="L303">
        <v>6</v>
      </c>
      <c r="M303">
        <v>0</v>
      </c>
      <c r="N303">
        <v>10</v>
      </c>
      <c r="O303">
        <v>0</v>
      </c>
      <c r="P303">
        <v>20</v>
      </c>
      <c r="Q303">
        <v>20</v>
      </c>
      <c r="R303">
        <v>20</v>
      </c>
      <c r="S303">
        <v>20</v>
      </c>
      <c r="T303">
        <v>100</v>
      </c>
      <c r="U303">
        <v>100</v>
      </c>
      <c r="V303">
        <v>100</v>
      </c>
      <c r="W303">
        <v>100</v>
      </c>
      <c r="X303">
        <v>100</v>
      </c>
      <c r="Y303">
        <v>100</v>
      </c>
      <c r="Z303">
        <v>1</v>
      </c>
      <c r="AA303">
        <v>0</v>
      </c>
      <c r="AB303">
        <v>5</v>
      </c>
      <c r="AC303">
        <v>5</v>
      </c>
      <c r="AD303">
        <v>10</v>
      </c>
      <c r="AE303">
        <v>101912</v>
      </c>
      <c r="AF303">
        <v>100</v>
      </c>
      <c r="AG303">
        <v>0</v>
      </c>
      <c r="AJ303">
        <v>0</v>
      </c>
      <c r="AK303">
        <v>7300</v>
      </c>
      <c r="AL303">
        <v>7400</v>
      </c>
    </row>
    <row r="304" spans="1:38">
      <c r="A304">
        <v>2042</v>
      </c>
      <c r="B304" t="s">
        <v>259</v>
      </c>
      <c r="C304">
        <v>100</v>
      </c>
      <c r="D304">
        <v>5</v>
      </c>
      <c r="E304">
        <v>9</v>
      </c>
      <c r="F304">
        <v>350</v>
      </c>
      <c r="G304">
        <v>10</v>
      </c>
      <c r="H304">
        <v>10</v>
      </c>
      <c r="I304">
        <v>10</v>
      </c>
      <c r="J304">
        <v>165</v>
      </c>
      <c r="K304">
        <v>300</v>
      </c>
      <c r="L304">
        <v>6</v>
      </c>
      <c r="M304">
        <v>0</v>
      </c>
      <c r="N304">
        <v>10</v>
      </c>
      <c r="O304">
        <v>0</v>
      </c>
      <c r="P304">
        <v>20</v>
      </c>
      <c r="Q304">
        <v>20</v>
      </c>
      <c r="R304">
        <v>20</v>
      </c>
      <c r="S304">
        <v>20</v>
      </c>
      <c r="T304">
        <v>100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</v>
      </c>
      <c r="AA304">
        <v>0</v>
      </c>
      <c r="AB304">
        <v>5</v>
      </c>
      <c r="AC304">
        <v>5</v>
      </c>
      <c r="AD304">
        <v>10</v>
      </c>
      <c r="AE304">
        <v>101913</v>
      </c>
      <c r="AF304">
        <v>100</v>
      </c>
      <c r="AG304">
        <v>0</v>
      </c>
      <c r="AJ304">
        <v>0</v>
      </c>
      <c r="AK304">
        <v>7300</v>
      </c>
      <c r="AL304">
        <v>7400</v>
      </c>
    </row>
    <row r="305" spans="1:39">
      <c r="A305">
        <v>2043</v>
      </c>
      <c r="B305" t="s">
        <v>281</v>
      </c>
      <c r="C305">
        <v>20</v>
      </c>
      <c r="D305">
        <v>5</v>
      </c>
      <c r="E305">
        <v>6</v>
      </c>
      <c r="F305">
        <v>9</v>
      </c>
      <c r="G305">
        <v>16</v>
      </c>
      <c r="H305">
        <v>23</v>
      </c>
      <c r="I305">
        <v>29</v>
      </c>
      <c r="J305">
        <v>38</v>
      </c>
      <c r="K305">
        <v>50</v>
      </c>
      <c r="L305">
        <v>1</v>
      </c>
      <c r="M305">
        <v>40</v>
      </c>
      <c r="N305">
        <v>0</v>
      </c>
      <c r="O305">
        <v>0</v>
      </c>
      <c r="P305">
        <v>70</v>
      </c>
      <c r="Q305">
        <v>0</v>
      </c>
      <c r="R305">
        <v>0</v>
      </c>
      <c r="S305">
        <v>30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1</v>
      </c>
      <c r="AA305">
        <v>4</v>
      </c>
      <c r="AB305">
        <v>0</v>
      </c>
      <c r="AC305">
        <v>0</v>
      </c>
      <c r="AD305">
        <v>10</v>
      </c>
      <c r="AE305">
        <v>101020</v>
      </c>
      <c r="AF305">
        <v>100</v>
      </c>
      <c r="AG305">
        <v>0</v>
      </c>
      <c r="AJ305">
        <v>0</v>
      </c>
      <c r="AK305">
        <v>7300</v>
      </c>
      <c r="AL305">
        <v>7400</v>
      </c>
    </row>
    <row r="306" spans="1:39">
      <c r="A306">
        <v>2044</v>
      </c>
      <c r="B306" t="s">
        <v>282</v>
      </c>
      <c r="C306">
        <v>20</v>
      </c>
      <c r="D306">
        <v>5</v>
      </c>
      <c r="E306">
        <v>6</v>
      </c>
      <c r="F306">
        <v>10</v>
      </c>
      <c r="G306">
        <v>15</v>
      </c>
      <c r="H306">
        <v>18</v>
      </c>
      <c r="I306">
        <v>37</v>
      </c>
      <c r="J306">
        <v>35</v>
      </c>
      <c r="K306">
        <v>50</v>
      </c>
      <c r="L306">
        <v>1</v>
      </c>
      <c r="M306">
        <v>40</v>
      </c>
      <c r="N306">
        <v>0</v>
      </c>
      <c r="O306">
        <v>0</v>
      </c>
      <c r="P306">
        <v>0</v>
      </c>
      <c r="Q306">
        <v>30</v>
      </c>
      <c r="R306">
        <v>70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4</v>
      </c>
      <c r="AB306">
        <v>0</v>
      </c>
      <c r="AC306">
        <v>0</v>
      </c>
      <c r="AD306">
        <v>10</v>
      </c>
      <c r="AE306">
        <v>101022</v>
      </c>
      <c r="AF306">
        <v>100</v>
      </c>
      <c r="AG306">
        <v>0</v>
      </c>
      <c r="AJ306">
        <v>0</v>
      </c>
      <c r="AK306">
        <v>7300</v>
      </c>
      <c r="AL306">
        <v>7400</v>
      </c>
    </row>
    <row r="307" spans="1:39">
      <c r="A307">
        <v>2045</v>
      </c>
      <c r="B307" t="s">
        <v>283</v>
      </c>
      <c r="C307">
        <v>20</v>
      </c>
      <c r="D307">
        <v>5</v>
      </c>
      <c r="E307">
        <v>0</v>
      </c>
      <c r="F307">
        <v>18</v>
      </c>
      <c r="G307">
        <v>18</v>
      </c>
      <c r="H307">
        <v>18</v>
      </c>
      <c r="I307">
        <v>38</v>
      </c>
      <c r="J307">
        <v>23</v>
      </c>
      <c r="K307">
        <v>150</v>
      </c>
      <c r="L307">
        <v>3</v>
      </c>
      <c r="M307">
        <v>20</v>
      </c>
      <c r="N307">
        <v>0</v>
      </c>
      <c r="O307">
        <v>0</v>
      </c>
      <c r="P307">
        <v>30</v>
      </c>
      <c r="Q307">
        <v>0</v>
      </c>
      <c r="R307">
        <v>0</v>
      </c>
      <c r="S307">
        <v>70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2</v>
      </c>
      <c r="AB307">
        <v>0</v>
      </c>
      <c r="AC307">
        <v>0</v>
      </c>
      <c r="AD307">
        <v>8</v>
      </c>
      <c r="AE307">
        <v>101830</v>
      </c>
      <c r="AF307">
        <v>100</v>
      </c>
      <c r="AG307">
        <v>0</v>
      </c>
      <c r="AJ307">
        <v>0</v>
      </c>
      <c r="AK307">
        <v>7300</v>
      </c>
      <c r="AL307">
        <v>7400</v>
      </c>
    </row>
    <row r="308" spans="1:39">
      <c r="A308">
        <v>2046</v>
      </c>
      <c r="B308" t="s">
        <v>284</v>
      </c>
      <c r="C308">
        <v>20</v>
      </c>
      <c r="D308">
        <v>5</v>
      </c>
      <c r="E308">
        <v>1</v>
      </c>
      <c r="F308">
        <v>29</v>
      </c>
      <c r="G308">
        <v>29</v>
      </c>
      <c r="H308">
        <v>30</v>
      </c>
      <c r="I308">
        <v>16</v>
      </c>
      <c r="J308">
        <v>11</v>
      </c>
      <c r="K308">
        <v>250</v>
      </c>
      <c r="L308">
        <v>5</v>
      </c>
      <c r="M308">
        <v>0</v>
      </c>
      <c r="N308">
        <v>0</v>
      </c>
      <c r="O308">
        <v>0</v>
      </c>
      <c r="P308">
        <v>0</v>
      </c>
      <c r="Q308">
        <v>70</v>
      </c>
      <c r="R308">
        <v>30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6</v>
      </c>
      <c r="AE308">
        <v>101711</v>
      </c>
      <c r="AF308">
        <v>100</v>
      </c>
      <c r="AG308">
        <v>0</v>
      </c>
      <c r="AJ308">
        <v>0</v>
      </c>
      <c r="AK308">
        <v>7300</v>
      </c>
      <c r="AL308">
        <v>7400</v>
      </c>
    </row>
    <row r="309" spans="1:39">
      <c r="A309">
        <v>2047</v>
      </c>
      <c r="B309" t="s">
        <v>285</v>
      </c>
      <c r="C309">
        <v>20</v>
      </c>
      <c r="D309">
        <v>5</v>
      </c>
      <c r="E309">
        <v>8</v>
      </c>
      <c r="F309">
        <v>10</v>
      </c>
      <c r="G309">
        <v>25</v>
      </c>
      <c r="H309">
        <v>30</v>
      </c>
      <c r="I309">
        <v>12</v>
      </c>
      <c r="J309">
        <v>38</v>
      </c>
      <c r="K309">
        <v>300</v>
      </c>
      <c r="L309">
        <v>6</v>
      </c>
      <c r="M309">
        <v>50</v>
      </c>
      <c r="N309">
        <v>0</v>
      </c>
      <c r="O309">
        <v>0</v>
      </c>
      <c r="P309">
        <v>60</v>
      </c>
      <c r="Q309">
        <v>40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4</v>
      </c>
      <c r="AB309">
        <v>0</v>
      </c>
      <c r="AC309">
        <v>0</v>
      </c>
      <c r="AD309">
        <v>9</v>
      </c>
      <c r="AE309">
        <v>101531</v>
      </c>
      <c r="AF309">
        <v>100</v>
      </c>
      <c r="AG309">
        <v>0</v>
      </c>
      <c r="AJ309">
        <v>0</v>
      </c>
      <c r="AK309">
        <v>7300</v>
      </c>
      <c r="AL309">
        <v>7400</v>
      </c>
    </row>
    <row r="310" spans="1:39">
      <c r="A310">
        <v>2048</v>
      </c>
      <c r="B310" t="s">
        <v>286</v>
      </c>
      <c r="C310">
        <v>20</v>
      </c>
      <c r="D310">
        <v>5</v>
      </c>
      <c r="E310">
        <v>0</v>
      </c>
      <c r="F310">
        <v>23</v>
      </c>
      <c r="G310">
        <v>28</v>
      </c>
      <c r="H310">
        <v>21</v>
      </c>
      <c r="I310">
        <v>31</v>
      </c>
      <c r="J310">
        <v>12</v>
      </c>
      <c r="K310">
        <v>300</v>
      </c>
      <c r="L310">
        <v>6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60</v>
      </c>
      <c r="S310">
        <v>40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1</v>
      </c>
      <c r="AA310">
        <v>4</v>
      </c>
      <c r="AB310">
        <v>0</v>
      </c>
      <c r="AC310">
        <v>0</v>
      </c>
      <c r="AD310">
        <v>7</v>
      </c>
      <c r="AE310">
        <v>101820</v>
      </c>
      <c r="AF310">
        <v>100</v>
      </c>
      <c r="AG310">
        <v>0</v>
      </c>
      <c r="AJ310">
        <v>0</v>
      </c>
      <c r="AK310">
        <v>7300</v>
      </c>
      <c r="AL310">
        <v>7400</v>
      </c>
    </row>
    <row r="311" spans="1:39">
      <c r="A311">
        <v>2049</v>
      </c>
      <c r="B311" t="s">
        <v>218</v>
      </c>
      <c r="C311">
        <v>20</v>
      </c>
      <c r="D311">
        <v>5</v>
      </c>
      <c r="E311">
        <v>2</v>
      </c>
      <c r="F311">
        <v>39</v>
      </c>
      <c r="G311">
        <v>34</v>
      </c>
      <c r="H311">
        <v>14</v>
      </c>
      <c r="I311">
        <v>14</v>
      </c>
      <c r="J311">
        <v>14</v>
      </c>
      <c r="K311">
        <v>100</v>
      </c>
      <c r="L311">
        <v>2</v>
      </c>
      <c r="M311">
        <v>30</v>
      </c>
      <c r="N311">
        <v>0</v>
      </c>
      <c r="O311">
        <v>0</v>
      </c>
      <c r="P311">
        <v>30</v>
      </c>
      <c r="Q311">
        <v>0</v>
      </c>
      <c r="R311">
        <v>0</v>
      </c>
      <c r="S311">
        <v>70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</v>
      </c>
      <c r="AB311">
        <v>0</v>
      </c>
      <c r="AC311">
        <v>0</v>
      </c>
      <c r="AD311">
        <v>9</v>
      </c>
      <c r="AE311">
        <v>101100</v>
      </c>
      <c r="AF311">
        <v>100</v>
      </c>
      <c r="AG311">
        <v>0</v>
      </c>
      <c r="AJ311">
        <v>0</v>
      </c>
      <c r="AK311">
        <v>7300</v>
      </c>
      <c r="AL311">
        <v>7400</v>
      </c>
    </row>
    <row r="312" spans="1:39">
      <c r="A312">
        <v>2050</v>
      </c>
      <c r="B312" t="s">
        <v>287</v>
      </c>
      <c r="C312">
        <v>20</v>
      </c>
      <c r="D312">
        <v>5</v>
      </c>
      <c r="E312">
        <v>4</v>
      </c>
      <c r="F312">
        <v>26</v>
      </c>
      <c r="G312">
        <v>18</v>
      </c>
      <c r="H312">
        <v>19</v>
      </c>
      <c r="I312">
        <v>22</v>
      </c>
      <c r="J312">
        <v>30</v>
      </c>
      <c r="K312">
        <v>100</v>
      </c>
      <c r="L312">
        <v>2</v>
      </c>
      <c r="M312">
        <v>30</v>
      </c>
      <c r="N312">
        <v>0</v>
      </c>
      <c r="O312">
        <v>0</v>
      </c>
      <c r="P312">
        <v>0</v>
      </c>
      <c r="Q312">
        <v>90</v>
      </c>
      <c r="R312">
        <v>10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1</v>
      </c>
      <c r="AA312">
        <v>3</v>
      </c>
      <c r="AB312">
        <v>0</v>
      </c>
      <c r="AC312">
        <v>0</v>
      </c>
      <c r="AD312">
        <v>9</v>
      </c>
      <c r="AE312">
        <v>101331</v>
      </c>
      <c r="AF312">
        <v>100</v>
      </c>
      <c r="AG312">
        <v>0</v>
      </c>
      <c r="AJ312">
        <v>0</v>
      </c>
      <c r="AK312">
        <v>7300</v>
      </c>
      <c r="AL312">
        <v>7400</v>
      </c>
    </row>
    <row r="313" spans="1:39">
      <c r="A313">
        <v>2051</v>
      </c>
      <c r="B313" t="s">
        <v>288</v>
      </c>
      <c r="C313">
        <v>20</v>
      </c>
      <c r="D313">
        <v>5</v>
      </c>
      <c r="E313">
        <v>5</v>
      </c>
      <c r="F313">
        <v>38</v>
      </c>
      <c r="G313">
        <v>23</v>
      </c>
      <c r="H313">
        <v>16</v>
      </c>
      <c r="I313">
        <v>15</v>
      </c>
      <c r="J313">
        <v>23</v>
      </c>
      <c r="K313">
        <v>200</v>
      </c>
      <c r="L313">
        <v>4</v>
      </c>
      <c r="M313">
        <v>10</v>
      </c>
      <c r="N313">
        <v>0</v>
      </c>
      <c r="O313">
        <v>0</v>
      </c>
      <c r="P313">
        <v>80</v>
      </c>
      <c r="Q313">
        <v>0</v>
      </c>
      <c r="R313">
        <v>0</v>
      </c>
      <c r="S313">
        <v>20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7</v>
      </c>
      <c r="AE313">
        <v>101420</v>
      </c>
      <c r="AF313">
        <v>100</v>
      </c>
      <c r="AG313">
        <v>0</v>
      </c>
      <c r="AJ313">
        <v>0</v>
      </c>
      <c r="AK313">
        <v>7300</v>
      </c>
      <c r="AL313">
        <v>7400</v>
      </c>
    </row>
    <row r="314" spans="1:39">
      <c r="A314">
        <v>2052</v>
      </c>
      <c r="B314" t="s">
        <v>289</v>
      </c>
      <c r="C314">
        <v>20</v>
      </c>
      <c r="D314">
        <v>5</v>
      </c>
      <c r="E314">
        <v>7</v>
      </c>
      <c r="F314">
        <v>27</v>
      </c>
      <c r="G314">
        <v>23</v>
      </c>
      <c r="H314">
        <v>21</v>
      </c>
      <c r="I314">
        <v>21</v>
      </c>
      <c r="J314">
        <v>23</v>
      </c>
      <c r="K314">
        <v>300</v>
      </c>
      <c r="L314">
        <v>6</v>
      </c>
      <c r="M314">
        <v>50</v>
      </c>
      <c r="N314">
        <v>0</v>
      </c>
      <c r="O314">
        <v>0</v>
      </c>
      <c r="P314">
        <v>90</v>
      </c>
      <c r="Q314">
        <v>10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6</v>
      </c>
      <c r="AE314">
        <v>101533</v>
      </c>
      <c r="AF314">
        <v>100</v>
      </c>
      <c r="AG314">
        <v>0</v>
      </c>
      <c r="AJ314">
        <v>0</v>
      </c>
      <c r="AK314">
        <v>7300</v>
      </c>
      <c r="AL314">
        <v>7400</v>
      </c>
    </row>
    <row r="315" spans="1:39">
      <c r="A315">
        <v>2053</v>
      </c>
      <c r="B315" t="s">
        <v>232</v>
      </c>
      <c r="C315">
        <v>50</v>
      </c>
      <c r="D315">
        <v>5</v>
      </c>
      <c r="E315">
        <v>9</v>
      </c>
      <c r="F315">
        <v>100</v>
      </c>
      <c r="G315">
        <v>10</v>
      </c>
      <c r="H315">
        <v>10</v>
      </c>
      <c r="I315">
        <v>50</v>
      </c>
      <c r="J315">
        <v>150</v>
      </c>
      <c r="K315">
        <v>100</v>
      </c>
      <c r="L315">
        <v>2</v>
      </c>
      <c r="M315">
        <v>100</v>
      </c>
      <c r="N315">
        <v>10</v>
      </c>
      <c r="O315">
        <v>10</v>
      </c>
      <c r="P315">
        <v>50</v>
      </c>
      <c r="Q315">
        <v>50</v>
      </c>
      <c r="R315">
        <v>50</v>
      </c>
      <c r="S315">
        <v>50</v>
      </c>
      <c r="T315">
        <v>100</v>
      </c>
      <c r="U315">
        <v>100</v>
      </c>
      <c r="V315">
        <v>100</v>
      </c>
      <c r="W315">
        <v>100</v>
      </c>
      <c r="X315">
        <v>100</v>
      </c>
      <c r="Y315">
        <v>100</v>
      </c>
      <c r="Z315">
        <v>0</v>
      </c>
      <c r="AA315">
        <v>3</v>
      </c>
      <c r="AB315">
        <v>10</v>
      </c>
      <c r="AC315">
        <v>10</v>
      </c>
      <c r="AD315">
        <v>10</v>
      </c>
      <c r="AE315">
        <v>100654</v>
      </c>
      <c r="AF315">
        <v>100</v>
      </c>
      <c r="AG315">
        <v>0</v>
      </c>
      <c r="AJ315">
        <v>0</v>
      </c>
      <c r="AK315">
        <v>7300</v>
      </c>
      <c r="AL315">
        <v>7400</v>
      </c>
      <c r="AM315">
        <v>7830</v>
      </c>
    </row>
    <row r="316" spans="1:39">
      <c r="A316">
        <v>2054</v>
      </c>
      <c r="B316" t="s">
        <v>290</v>
      </c>
      <c r="C316">
        <v>50</v>
      </c>
      <c r="D316">
        <v>5</v>
      </c>
      <c r="E316">
        <v>9</v>
      </c>
      <c r="F316">
        <v>50</v>
      </c>
      <c r="G316">
        <v>10</v>
      </c>
      <c r="H316">
        <v>10</v>
      </c>
      <c r="I316">
        <v>10</v>
      </c>
      <c r="J316">
        <v>50</v>
      </c>
      <c r="K316">
        <v>100</v>
      </c>
      <c r="L316">
        <v>2</v>
      </c>
      <c r="M316">
        <v>100</v>
      </c>
      <c r="N316">
        <v>10</v>
      </c>
      <c r="O316">
        <v>0</v>
      </c>
      <c r="P316">
        <v>20</v>
      </c>
      <c r="Q316">
        <v>20</v>
      </c>
      <c r="R316">
        <v>20</v>
      </c>
      <c r="S316">
        <v>20</v>
      </c>
      <c r="T316">
        <v>100</v>
      </c>
      <c r="U316">
        <v>100</v>
      </c>
      <c r="V316">
        <v>100</v>
      </c>
      <c r="W316">
        <v>100</v>
      </c>
      <c r="X316">
        <v>100</v>
      </c>
      <c r="Y316">
        <v>100</v>
      </c>
      <c r="Z316">
        <v>0</v>
      </c>
      <c r="AA316">
        <v>3</v>
      </c>
      <c r="AB316">
        <v>10</v>
      </c>
      <c r="AC316">
        <v>10</v>
      </c>
      <c r="AD316">
        <v>10</v>
      </c>
      <c r="AE316">
        <v>100652</v>
      </c>
      <c r="AF316">
        <v>100</v>
      </c>
      <c r="AG316">
        <v>0</v>
      </c>
      <c r="AJ316">
        <v>0</v>
      </c>
      <c r="AK316">
        <v>7300</v>
      </c>
      <c r="AL316">
        <v>7400</v>
      </c>
      <c r="AM316">
        <v>7830</v>
      </c>
    </row>
    <row r="317" spans="1:39">
      <c r="A317">
        <v>2055</v>
      </c>
      <c r="B317" t="s">
        <v>291</v>
      </c>
      <c r="C317">
        <v>50</v>
      </c>
      <c r="D317">
        <v>5</v>
      </c>
      <c r="E317">
        <v>9</v>
      </c>
      <c r="F317">
        <v>285</v>
      </c>
      <c r="G317">
        <v>31</v>
      </c>
      <c r="H317">
        <v>12</v>
      </c>
      <c r="I317">
        <v>15</v>
      </c>
      <c r="J317">
        <v>160</v>
      </c>
      <c r="K317">
        <v>300</v>
      </c>
      <c r="L317">
        <v>6</v>
      </c>
      <c r="M317">
        <v>100</v>
      </c>
      <c r="N317">
        <v>10</v>
      </c>
      <c r="O317">
        <v>10</v>
      </c>
      <c r="P317">
        <v>25</v>
      </c>
      <c r="Q317">
        <v>25</v>
      </c>
      <c r="R317">
        <v>25</v>
      </c>
      <c r="S317">
        <v>25</v>
      </c>
      <c r="T317">
        <v>100</v>
      </c>
      <c r="U317">
        <v>100</v>
      </c>
      <c r="V317">
        <v>100</v>
      </c>
      <c r="W317">
        <v>100</v>
      </c>
      <c r="X317">
        <v>100</v>
      </c>
      <c r="Y317">
        <v>100</v>
      </c>
      <c r="Z317">
        <v>0</v>
      </c>
      <c r="AA317">
        <v>3</v>
      </c>
      <c r="AB317">
        <v>6</v>
      </c>
      <c r="AC317">
        <v>6</v>
      </c>
      <c r="AD317">
        <v>10</v>
      </c>
      <c r="AE317">
        <v>100452</v>
      </c>
      <c r="AF317">
        <v>0</v>
      </c>
      <c r="AG317">
        <v>0</v>
      </c>
      <c r="AJ317">
        <v>0</v>
      </c>
      <c r="AK317">
        <v>7300</v>
      </c>
      <c r="AL317">
        <v>7400</v>
      </c>
    </row>
    <row r="318" spans="1:39">
      <c r="A318">
        <v>2056</v>
      </c>
      <c r="B318" t="s">
        <v>292</v>
      </c>
      <c r="C318">
        <v>50</v>
      </c>
      <c r="D318">
        <v>5</v>
      </c>
      <c r="E318">
        <v>9</v>
      </c>
      <c r="F318">
        <v>275</v>
      </c>
      <c r="G318">
        <v>35</v>
      </c>
      <c r="H318">
        <v>28</v>
      </c>
      <c r="I318">
        <v>20</v>
      </c>
      <c r="J318">
        <v>115</v>
      </c>
      <c r="K318">
        <v>300</v>
      </c>
      <c r="L318">
        <v>6</v>
      </c>
      <c r="M318">
        <v>100</v>
      </c>
      <c r="N318">
        <v>10</v>
      </c>
      <c r="O318">
        <v>10</v>
      </c>
      <c r="P318">
        <v>25</v>
      </c>
      <c r="Q318">
        <v>25</v>
      </c>
      <c r="R318">
        <v>25</v>
      </c>
      <c r="S318">
        <v>25</v>
      </c>
      <c r="T318">
        <v>90</v>
      </c>
      <c r="U318">
        <v>90</v>
      </c>
      <c r="V318">
        <v>90</v>
      </c>
      <c r="W318">
        <v>90</v>
      </c>
      <c r="X318">
        <v>90</v>
      </c>
      <c r="Y318">
        <v>90</v>
      </c>
      <c r="Z318">
        <v>0</v>
      </c>
      <c r="AA318">
        <v>3</v>
      </c>
      <c r="AB318">
        <v>6</v>
      </c>
      <c r="AC318">
        <v>6</v>
      </c>
      <c r="AD318">
        <v>10</v>
      </c>
      <c r="AE318">
        <v>101712</v>
      </c>
      <c r="AF318">
        <v>0</v>
      </c>
      <c r="AG318">
        <v>0</v>
      </c>
      <c r="AJ318">
        <v>0</v>
      </c>
      <c r="AK318">
        <v>7300</v>
      </c>
      <c r="AL318">
        <v>7400</v>
      </c>
    </row>
    <row r="319" spans="1:39">
      <c r="A319">
        <v>2057</v>
      </c>
      <c r="B319" t="s">
        <v>293</v>
      </c>
      <c r="C319">
        <v>40</v>
      </c>
      <c r="D319">
        <v>5</v>
      </c>
      <c r="E319">
        <v>9</v>
      </c>
      <c r="F319">
        <v>130</v>
      </c>
      <c r="G319">
        <v>85</v>
      </c>
      <c r="H319">
        <v>22</v>
      </c>
      <c r="I319">
        <v>22</v>
      </c>
      <c r="J319">
        <v>70</v>
      </c>
      <c r="K319">
        <v>300</v>
      </c>
      <c r="L319">
        <v>6</v>
      </c>
      <c r="M319">
        <v>0</v>
      </c>
      <c r="N319">
        <v>5</v>
      </c>
      <c r="O319">
        <v>10</v>
      </c>
      <c r="P319">
        <v>25</v>
      </c>
      <c r="Q319">
        <v>25</v>
      </c>
      <c r="R319">
        <v>25</v>
      </c>
      <c r="S319">
        <v>25</v>
      </c>
      <c r="T319">
        <v>80</v>
      </c>
      <c r="U319">
        <v>80</v>
      </c>
      <c r="V319">
        <v>80</v>
      </c>
      <c r="W319">
        <v>80</v>
      </c>
      <c r="X319">
        <v>80</v>
      </c>
      <c r="Y319">
        <v>80</v>
      </c>
      <c r="Z319">
        <v>0</v>
      </c>
      <c r="AA319">
        <v>0</v>
      </c>
      <c r="AB319">
        <v>10</v>
      </c>
      <c r="AC319">
        <v>5</v>
      </c>
      <c r="AD319">
        <v>6</v>
      </c>
      <c r="AE319">
        <v>101011</v>
      </c>
      <c r="AF319">
        <v>100</v>
      </c>
      <c r="AG319">
        <v>0</v>
      </c>
      <c r="AJ319">
        <v>0</v>
      </c>
      <c r="AK319">
        <v>7300</v>
      </c>
      <c r="AL319">
        <v>7400</v>
      </c>
    </row>
    <row r="320" spans="1:39">
      <c r="A320">
        <v>2058</v>
      </c>
      <c r="B320" t="s">
        <v>294</v>
      </c>
      <c r="C320">
        <v>50</v>
      </c>
      <c r="D320">
        <v>6</v>
      </c>
      <c r="E320">
        <v>9</v>
      </c>
      <c r="F320">
        <v>160</v>
      </c>
      <c r="G320">
        <v>30</v>
      </c>
      <c r="H320">
        <v>27</v>
      </c>
      <c r="I320">
        <v>24</v>
      </c>
      <c r="J320">
        <v>70</v>
      </c>
      <c r="K320">
        <v>300</v>
      </c>
      <c r="L320">
        <v>6</v>
      </c>
      <c r="M320">
        <v>0</v>
      </c>
      <c r="N320">
        <v>10</v>
      </c>
      <c r="O320">
        <v>10</v>
      </c>
      <c r="P320">
        <v>25</v>
      </c>
      <c r="Q320">
        <v>25</v>
      </c>
      <c r="R320">
        <v>25</v>
      </c>
      <c r="S320">
        <v>25</v>
      </c>
      <c r="T320">
        <v>100</v>
      </c>
      <c r="U320">
        <v>100</v>
      </c>
      <c r="V320">
        <v>100</v>
      </c>
      <c r="W320">
        <v>100</v>
      </c>
      <c r="X320">
        <v>100</v>
      </c>
      <c r="Y320">
        <v>100</v>
      </c>
      <c r="Z320">
        <v>1</v>
      </c>
      <c r="AA320">
        <v>1</v>
      </c>
      <c r="AB320">
        <v>10</v>
      </c>
      <c r="AC320">
        <v>10</v>
      </c>
      <c r="AD320">
        <v>10</v>
      </c>
      <c r="AE320">
        <v>101813</v>
      </c>
      <c r="AF320">
        <v>100</v>
      </c>
      <c r="AG320">
        <v>0</v>
      </c>
      <c r="AJ320">
        <v>0</v>
      </c>
      <c r="AK320">
        <v>7300</v>
      </c>
      <c r="AL320">
        <v>7400</v>
      </c>
    </row>
    <row r="321" spans="1:39">
      <c r="A321">
        <v>2059</v>
      </c>
      <c r="B321" t="s">
        <v>128</v>
      </c>
      <c r="C321">
        <v>50</v>
      </c>
      <c r="D321">
        <v>5</v>
      </c>
      <c r="E321">
        <v>7</v>
      </c>
      <c r="F321">
        <v>100</v>
      </c>
      <c r="G321">
        <v>27</v>
      </c>
      <c r="H321">
        <v>34</v>
      </c>
      <c r="I321">
        <v>40</v>
      </c>
      <c r="J321">
        <v>70</v>
      </c>
      <c r="K321">
        <v>300</v>
      </c>
      <c r="L321">
        <v>6</v>
      </c>
      <c r="M321">
        <v>30</v>
      </c>
      <c r="N321">
        <v>0</v>
      </c>
      <c r="O321">
        <v>0</v>
      </c>
      <c r="P321">
        <v>25</v>
      </c>
      <c r="Q321">
        <v>25</v>
      </c>
      <c r="R321">
        <v>25</v>
      </c>
      <c r="S321">
        <v>25</v>
      </c>
      <c r="T321">
        <v>90</v>
      </c>
      <c r="U321">
        <v>90</v>
      </c>
      <c r="V321">
        <v>90</v>
      </c>
      <c r="W321">
        <v>90</v>
      </c>
      <c r="X321">
        <v>90</v>
      </c>
      <c r="Y321">
        <v>90</v>
      </c>
      <c r="Z321">
        <v>0</v>
      </c>
      <c r="AA321">
        <v>3</v>
      </c>
      <c r="AB321">
        <v>0</v>
      </c>
      <c r="AC321">
        <v>0</v>
      </c>
      <c r="AD321">
        <v>9</v>
      </c>
      <c r="AE321">
        <v>101510</v>
      </c>
      <c r="AF321">
        <v>100</v>
      </c>
      <c r="AG321">
        <v>0</v>
      </c>
      <c r="AJ321">
        <v>0</v>
      </c>
      <c r="AK321">
        <v>7300</v>
      </c>
      <c r="AL321">
        <v>7400</v>
      </c>
      <c r="AM321">
        <v>7830</v>
      </c>
    </row>
    <row r="322" spans="1:39">
      <c r="A322">
        <v>2060</v>
      </c>
      <c r="B322" t="s">
        <v>295</v>
      </c>
      <c r="C322">
        <v>20</v>
      </c>
      <c r="D322">
        <v>5</v>
      </c>
      <c r="E322">
        <v>7</v>
      </c>
      <c r="F322">
        <v>25</v>
      </c>
      <c r="G322">
        <v>14</v>
      </c>
      <c r="H322">
        <v>14</v>
      </c>
      <c r="I322">
        <v>48</v>
      </c>
      <c r="J322">
        <v>14</v>
      </c>
      <c r="K322">
        <v>100</v>
      </c>
      <c r="L322">
        <v>2</v>
      </c>
      <c r="M322">
        <v>30</v>
      </c>
      <c r="N322">
        <v>0</v>
      </c>
      <c r="O322">
        <v>0</v>
      </c>
      <c r="P322">
        <v>70</v>
      </c>
      <c r="Q322">
        <v>0</v>
      </c>
      <c r="R322">
        <v>0</v>
      </c>
      <c r="S322">
        <v>30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3</v>
      </c>
      <c r="AB322">
        <v>0</v>
      </c>
      <c r="AC322">
        <v>0</v>
      </c>
      <c r="AD322">
        <v>9</v>
      </c>
      <c r="AE322">
        <v>101500</v>
      </c>
      <c r="AF322">
        <v>100</v>
      </c>
      <c r="AG322">
        <v>0</v>
      </c>
      <c r="AJ322">
        <v>0</v>
      </c>
      <c r="AK322">
        <v>7300</v>
      </c>
      <c r="AL322">
        <v>7400</v>
      </c>
    </row>
    <row r="323" spans="1:39">
      <c r="A323">
        <v>2061</v>
      </c>
      <c r="B323" t="s">
        <v>296</v>
      </c>
      <c r="C323">
        <v>20</v>
      </c>
      <c r="D323">
        <v>5</v>
      </c>
      <c r="E323">
        <v>1</v>
      </c>
      <c r="F323">
        <v>29</v>
      </c>
      <c r="G323">
        <v>29</v>
      </c>
      <c r="H323">
        <v>29</v>
      </c>
      <c r="I323">
        <v>29</v>
      </c>
      <c r="J323">
        <v>4</v>
      </c>
      <c r="K323">
        <v>150</v>
      </c>
      <c r="L323">
        <v>3</v>
      </c>
      <c r="M323">
        <v>20</v>
      </c>
      <c r="N323">
        <v>0</v>
      </c>
      <c r="O323">
        <v>0</v>
      </c>
      <c r="P323">
        <v>30</v>
      </c>
      <c r="Q323">
        <v>0</v>
      </c>
      <c r="R323">
        <v>0</v>
      </c>
      <c r="S323">
        <v>70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</v>
      </c>
      <c r="AB323">
        <v>0</v>
      </c>
      <c r="AC323">
        <v>0</v>
      </c>
      <c r="AD323">
        <v>8</v>
      </c>
      <c r="AE323">
        <v>101700</v>
      </c>
      <c r="AF323">
        <v>100</v>
      </c>
      <c r="AG323">
        <v>0</v>
      </c>
      <c r="AJ323">
        <v>0</v>
      </c>
      <c r="AK323">
        <v>7300</v>
      </c>
      <c r="AL323">
        <v>7400</v>
      </c>
    </row>
    <row r="324" spans="1:39">
      <c r="A324">
        <v>2062</v>
      </c>
      <c r="B324" t="s">
        <v>297</v>
      </c>
      <c r="C324">
        <v>20</v>
      </c>
      <c r="D324">
        <v>5</v>
      </c>
      <c r="E324">
        <v>3</v>
      </c>
      <c r="F324">
        <v>12</v>
      </c>
      <c r="G324">
        <v>47</v>
      </c>
      <c r="H324">
        <v>2</v>
      </c>
      <c r="I324">
        <v>47</v>
      </c>
      <c r="J324">
        <v>2</v>
      </c>
      <c r="K324">
        <v>50</v>
      </c>
      <c r="L324">
        <v>1</v>
      </c>
      <c r="M324">
        <v>40</v>
      </c>
      <c r="N324">
        <v>0</v>
      </c>
      <c r="O324">
        <v>0</v>
      </c>
      <c r="P324">
        <v>0</v>
      </c>
      <c r="Q324">
        <v>0</v>
      </c>
      <c r="R324">
        <v>100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</v>
      </c>
      <c r="AB324">
        <v>0</v>
      </c>
      <c r="AC324">
        <v>0</v>
      </c>
      <c r="AD324">
        <v>10</v>
      </c>
      <c r="AE324">
        <v>101242</v>
      </c>
      <c r="AF324">
        <v>100</v>
      </c>
      <c r="AG324">
        <v>0</v>
      </c>
      <c r="AJ324">
        <v>0</v>
      </c>
      <c r="AK324">
        <v>7300</v>
      </c>
      <c r="AL324">
        <v>7400</v>
      </c>
    </row>
    <row r="325" spans="1:39">
      <c r="A325">
        <v>2063</v>
      </c>
      <c r="B325" t="s">
        <v>298</v>
      </c>
      <c r="C325">
        <v>20</v>
      </c>
      <c r="D325">
        <v>5</v>
      </c>
      <c r="E325">
        <v>0</v>
      </c>
      <c r="F325">
        <v>24</v>
      </c>
      <c r="G325">
        <v>47</v>
      </c>
      <c r="H325">
        <v>20</v>
      </c>
      <c r="I325">
        <v>20</v>
      </c>
      <c r="J325">
        <v>6</v>
      </c>
      <c r="K325">
        <v>100</v>
      </c>
      <c r="L325">
        <v>2</v>
      </c>
      <c r="M325">
        <v>30</v>
      </c>
      <c r="N325">
        <v>0</v>
      </c>
      <c r="O325">
        <v>0</v>
      </c>
      <c r="P325">
        <v>50</v>
      </c>
      <c r="Q325">
        <v>0</v>
      </c>
      <c r="R325">
        <v>0</v>
      </c>
      <c r="S325">
        <v>50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3</v>
      </c>
      <c r="AB325">
        <v>0</v>
      </c>
      <c r="AC325">
        <v>0</v>
      </c>
      <c r="AD325">
        <v>9</v>
      </c>
      <c r="AE325">
        <v>101803</v>
      </c>
      <c r="AF325">
        <v>100</v>
      </c>
      <c r="AG325">
        <v>0</v>
      </c>
      <c r="AJ325">
        <v>0</v>
      </c>
      <c r="AK325">
        <v>7300</v>
      </c>
      <c r="AL325">
        <v>7400</v>
      </c>
    </row>
    <row r="326" spans="1:39">
      <c r="A326">
        <v>2064</v>
      </c>
      <c r="B326" t="s">
        <v>299</v>
      </c>
      <c r="C326">
        <v>20</v>
      </c>
      <c r="D326">
        <v>5</v>
      </c>
      <c r="E326">
        <v>4</v>
      </c>
      <c r="F326">
        <v>31</v>
      </c>
      <c r="G326">
        <v>4</v>
      </c>
      <c r="H326">
        <v>4</v>
      </c>
      <c r="I326">
        <v>28</v>
      </c>
      <c r="J326">
        <v>48</v>
      </c>
      <c r="K326">
        <v>100</v>
      </c>
      <c r="L326">
        <v>2</v>
      </c>
      <c r="M326">
        <v>30</v>
      </c>
      <c r="N326">
        <v>0</v>
      </c>
      <c r="O326">
        <v>0</v>
      </c>
      <c r="P326">
        <v>0</v>
      </c>
      <c r="Q326">
        <v>50</v>
      </c>
      <c r="R326">
        <v>50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</v>
      </c>
      <c r="AA326">
        <v>3</v>
      </c>
      <c r="AB326">
        <v>0</v>
      </c>
      <c r="AC326">
        <v>0</v>
      </c>
      <c r="AD326">
        <v>9</v>
      </c>
      <c r="AE326">
        <v>101331</v>
      </c>
      <c r="AF326">
        <v>100</v>
      </c>
      <c r="AG326">
        <v>0</v>
      </c>
      <c r="AJ326">
        <v>0</v>
      </c>
      <c r="AK326">
        <v>7300</v>
      </c>
      <c r="AL326">
        <v>7400</v>
      </c>
      <c r="AM326">
        <v>2030</v>
      </c>
    </row>
    <row r="327" spans="1:39">
      <c r="A327">
        <v>2065</v>
      </c>
      <c r="B327" t="s">
        <v>300</v>
      </c>
      <c r="C327">
        <v>20</v>
      </c>
      <c r="D327">
        <v>5</v>
      </c>
      <c r="E327">
        <v>6</v>
      </c>
      <c r="F327">
        <v>20</v>
      </c>
      <c r="G327">
        <v>53</v>
      </c>
      <c r="H327">
        <v>18</v>
      </c>
      <c r="I327">
        <v>19</v>
      </c>
      <c r="J327">
        <v>15</v>
      </c>
      <c r="K327">
        <v>200</v>
      </c>
      <c r="L327">
        <v>4</v>
      </c>
      <c r="M327">
        <v>10</v>
      </c>
      <c r="N327">
        <v>0</v>
      </c>
      <c r="O327">
        <v>0</v>
      </c>
      <c r="P327">
        <v>0</v>
      </c>
      <c r="Q327">
        <v>50</v>
      </c>
      <c r="R327">
        <v>0</v>
      </c>
      <c r="S327">
        <v>50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1</v>
      </c>
      <c r="AB327">
        <v>0</v>
      </c>
      <c r="AC327">
        <v>0</v>
      </c>
      <c r="AD327">
        <v>7</v>
      </c>
      <c r="AE327">
        <v>101033</v>
      </c>
      <c r="AF327">
        <v>100</v>
      </c>
      <c r="AG327">
        <v>0</v>
      </c>
      <c r="AJ327">
        <v>0</v>
      </c>
      <c r="AK327">
        <v>7300</v>
      </c>
      <c r="AL327">
        <v>7400</v>
      </c>
      <c r="AM327">
        <v>130</v>
      </c>
    </row>
    <row r="328" spans="1:39">
      <c r="A328">
        <v>2066</v>
      </c>
      <c r="B328" t="s">
        <v>301</v>
      </c>
      <c r="C328">
        <v>30</v>
      </c>
      <c r="D328">
        <v>5</v>
      </c>
      <c r="E328">
        <v>9</v>
      </c>
      <c r="F328">
        <v>400</v>
      </c>
      <c r="G328">
        <v>60</v>
      </c>
      <c r="H328">
        <v>40</v>
      </c>
      <c r="I328">
        <v>0</v>
      </c>
      <c r="J328">
        <v>100</v>
      </c>
      <c r="K328">
        <v>300</v>
      </c>
      <c r="L328">
        <v>6</v>
      </c>
      <c r="M328">
        <v>0</v>
      </c>
      <c r="N328">
        <v>10</v>
      </c>
      <c r="O328">
        <v>0</v>
      </c>
      <c r="P328">
        <v>0</v>
      </c>
      <c r="Q328">
        <v>80</v>
      </c>
      <c r="R328">
        <v>20</v>
      </c>
      <c r="S328">
        <v>0</v>
      </c>
      <c r="T328">
        <v>50</v>
      </c>
      <c r="U328">
        <v>50</v>
      </c>
      <c r="V328">
        <v>50</v>
      </c>
      <c r="W328">
        <v>50</v>
      </c>
      <c r="X328">
        <v>50</v>
      </c>
      <c r="Y328">
        <v>50</v>
      </c>
      <c r="Z328">
        <v>1</v>
      </c>
      <c r="AA328">
        <v>0</v>
      </c>
      <c r="AB328">
        <v>1</v>
      </c>
      <c r="AC328">
        <v>5</v>
      </c>
      <c r="AD328">
        <v>10</v>
      </c>
      <c r="AE328">
        <v>101922</v>
      </c>
      <c r="AF328">
        <v>100</v>
      </c>
      <c r="AG328">
        <v>0</v>
      </c>
      <c r="AJ328">
        <v>0</v>
      </c>
      <c r="AK328">
        <v>7300</v>
      </c>
      <c r="AL328">
        <v>7400</v>
      </c>
    </row>
    <row r="329" spans="1:39">
      <c r="A329">
        <v>2067</v>
      </c>
      <c r="B329" t="s">
        <v>302</v>
      </c>
      <c r="C329">
        <v>30</v>
      </c>
      <c r="D329">
        <v>5</v>
      </c>
      <c r="E329">
        <v>9</v>
      </c>
      <c r="F329">
        <v>240</v>
      </c>
      <c r="G329">
        <v>60</v>
      </c>
      <c r="H329">
        <v>0</v>
      </c>
      <c r="I329">
        <v>0</v>
      </c>
      <c r="J329">
        <v>400</v>
      </c>
      <c r="K329">
        <v>300</v>
      </c>
      <c r="L329">
        <v>6</v>
      </c>
      <c r="M329">
        <v>0</v>
      </c>
      <c r="N329">
        <v>10</v>
      </c>
      <c r="O329">
        <v>0</v>
      </c>
      <c r="P329">
        <v>20</v>
      </c>
      <c r="Q329">
        <v>0</v>
      </c>
      <c r="R329">
        <v>0</v>
      </c>
      <c r="S329">
        <v>80</v>
      </c>
      <c r="T329">
        <v>50</v>
      </c>
      <c r="U329">
        <v>50</v>
      </c>
      <c r="V329">
        <v>50</v>
      </c>
      <c r="W329">
        <v>50</v>
      </c>
      <c r="X329">
        <v>50</v>
      </c>
      <c r="Y329">
        <v>50</v>
      </c>
      <c r="Z329">
        <v>1</v>
      </c>
      <c r="AA329">
        <v>0</v>
      </c>
      <c r="AB329">
        <v>1</v>
      </c>
      <c r="AC329">
        <v>5</v>
      </c>
      <c r="AD329">
        <v>10</v>
      </c>
      <c r="AE329">
        <v>101923</v>
      </c>
      <c r="AF329">
        <v>100</v>
      </c>
      <c r="AG329">
        <v>0</v>
      </c>
      <c r="AJ329">
        <v>0</v>
      </c>
      <c r="AK329">
        <v>7300</v>
      </c>
      <c r="AL329">
        <v>7400</v>
      </c>
    </row>
    <row r="330" spans="1:39">
      <c r="A330">
        <v>2068</v>
      </c>
      <c r="B330" t="s">
        <v>303</v>
      </c>
      <c r="C330">
        <v>30</v>
      </c>
      <c r="D330">
        <v>5</v>
      </c>
      <c r="E330">
        <v>9</v>
      </c>
      <c r="F330">
        <v>240</v>
      </c>
      <c r="G330">
        <v>60</v>
      </c>
      <c r="H330">
        <v>0</v>
      </c>
      <c r="I330">
        <v>0</v>
      </c>
      <c r="J330">
        <v>400</v>
      </c>
      <c r="K330">
        <v>300</v>
      </c>
      <c r="L330">
        <v>6</v>
      </c>
      <c r="M330">
        <v>0</v>
      </c>
      <c r="N330">
        <v>10</v>
      </c>
      <c r="O330">
        <v>0</v>
      </c>
      <c r="P330">
        <v>20</v>
      </c>
      <c r="Q330">
        <v>0</v>
      </c>
      <c r="R330">
        <v>0</v>
      </c>
      <c r="S330">
        <v>80</v>
      </c>
      <c r="T330">
        <v>50</v>
      </c>
      <c r="U330">
        <v>50</v>
      </c>
      <c r="V330">
        <v>50</v>
      </c>
      <c r="W330">
        <v>50</v>
      </c>
      <c r="X330">
        <v>50</v>
      </c>
      <c r="Y330">
        <v>50</v>
      </c>
      <c r="Z330">
        <v>1</v>
      </c>
      <c r="AA330">
        <v>0</v>
      </c>
      <c r="AB330">
        <v>5</v>
      </c>
      <c r="AC330">
        <v>5</v>
      </c>
      <c r="AD330">
        <v>10</v>
      </c>
      <c r="AE330">
        <v>101923</v>
      </c>
      <c r="AF330">
        <v>100</v>
      </c>
      <c r="AG330">
        <v>0</v>
      </c>
      <c r="AJ330">
        <v>0</v>
      </c>
      <c r="AK330">
        <v>7300</v>
      </c>
      <c r="AL330">
        <v>7400</v>
      </c>
    </row>
    <row r="331" spans="1:39">
      <c r="A331">
        <v>2069</v>
      </c>
      <c r="B331" t="s">
        <v>304</v>
      </c>
      <c r="C331">
        <v>30</v>
      </c>
      <c r="D331">
        <v>5</v>
      </c>
      <c r="E331">
        <v>9</v>
      </c>
      <c r="F331">
        <v>325</v>
      </c>
      <c r="G331">
        <v>60</v>
      </c>
      <c r="H331">
        <v>0</v>
      </c>
      <c r="I331">
        <v>0</v>
      </c>
      <c r="J331">
        <v>400</v>
      </c>
      <c r="K331">
        <v>300</v>
      </c>
      <c r="L331">
        <v>6</v>
      </c>
      <c r="M331">
        <v>0</v>
      </c>
      <c r="N331">
        <v>10</v>
      </c>
      <c r="O331">
        <v>0</v>
      </c>
      <c r="P331">
        <v>20</v>
      </c>
      <c r="Q331">
        <v>0</v>
      </c>
      <c r="R331">
        <v>0</v>
      </c>
      <c r="S331">
        <v>80</v>
      </c>
      <c r="T331">
        <v>50</v>
      </c>
      <c r="U331">
        <v>50</v>
      </c>
      <c r="V331">
        <v>50</v>
      </c>
      <c r="W331">
        <v>50</v>
      </c>
      <c r="X331">
        <v>50</v>
      </c>
      <c r="Y331">
        <v>50</v>
      </c>
      <c r="Z331">
        <v>1</v>
      </c>
      <c r="AA331">
        <v>0</v>
      </c>
      <c r="AB331">
        <v>5</v>
      </c>
      <c r="AC331">
        <v>5</v>
      </c>
      <c r="AD331">
        <v>10</v>
      </c>
      <c r="AE331">
        <v>101923</v>
      </c>
      <c r="AF331">
        <v>100</v>
      </c>
      <c r="AG331">
        <v>0</v>
      </c>
      <c r="AJ331">
        <v>0</v>
      </c>
      <c r="AK331">
        <v>7300</v>
      </c>
      <c r="AL331">
        <v>7400</v>
      </c>
    </row>
    <row r="332" spans="1:39">
      <c r="A332">
        <v>2070</v>
      </c>
      <c r="B332" t="s">
        <v>254</v>
      </c>
      <c r="C332">
        <v>30</v>
      </c>
      <c r="D332">
        <v>5</v>
      </c>
      <c r="E332">
        <v>9</v>
      </c>
      <c r="F332">
        <v>365</v>
      </c>
      <c r="G332">
        <v>78</v>
      </c>
      <c r="H332">
        <v>0</v>
      </c>
      <c r="I332">
        <v>18</v>
      </c>
      <c r="J332">
        <v>204</v>
      </c>
      <c r="K332">
        <v>300</v>
      </c>
      <c r="L332">
        <v>6</v>
      </c>
      <c r="M332">
        <v>0</v>
      </c>
      <c r="N332">
        <v>10</v>
      </c>
      <c r="O332">
        <v>3</v>
      </c>
      <c r="P332">
        <v>100</v>
      </c>
      <c r="Q332">
        <v>0</v>
      </c>
      <c r="R332">
        <v>0</v>
      </c>
      <c r="S332">
        <v>0</v>
      </c>
      <c r="T332">
        <v>100</v>
      </c>
      <c r="U332">
        <v>100</v>
      </c>
      <c r="V332">
        <v>100</v>
      </c>
      <c r="W332">
        <v>100</v>
      </c>
      <c r="X332">
        <v>100</v>
      </c>
      <c r="Y332">
        <v>100</v>
      </c>
      <c r="Z332">
        <v>1</v>
      </c>
      <c r="AA332">
        <v>0</v>
      </c>
      <c r="AB332">
        <v>2</v>
      </c>
      <c r="AC332">
        <v>5</v>
      </c>
      <c r="AD332">
        <v>10</v>
      </c>
      <c r="AE332">
        <v>101810</v>
      </c>
      <c r="AF332">
        <v>100</v>
      </c>
      <c r="AG332">
        <v>0</v>
      </c>
      <c r="AJ332">
        <v>0</v>
      </c>
      <c r="AK332">
        <v>7300</v>
      </c>
      <c r="AL332">
        <v>7400</v>
      </c>
    </row>
    <row r="333" spans="1:39">
      <c r="A333">
        <v>2071</v>
      </c>
      <c r="B333" t="s">
        <v>252</v>
      </c>
      <c r="C333">
        <v>30</v>
      </c>
      <c r="D333">
        <v>5</v>
      </c>
      <c r="E333">
        <v>9</v>
      </c>
      <c r="F333">
        <v>365</v>
      </c>
      <c r="G333">
        <v>75</v>
      </c>
      <c r="H333">
        <v>0</v>
      </c>
      <c r="I333">
        <v>18</v>
      </c>
      <c r="J333">
        <v>204</v>
      </c>
      <c r="K333">
        <v>300</v>
      </c>
      <c r="L333">
        <v>6</v>
      </c>
      <c r="M333">
        <v>0</v>
      </c>
      <c r="N333">
        <v>10</v>
      </c>
      <c r="O333">
        <v>3</v>
      </c>
      <c r="P333">
        <v>0</v>
      </c>
      <c r="Q333">
        <v>100</v>
      </c>
      <c r="R333">
        <v>0</v>
      </c>
      <c r="S333">
        <v>0</v>
      </c>
      <c r="T333">
        <v>100</v>
      </c>
      <c r="U333">
        <v>100</v>
      </c>
      <c r="V333">
        <v>100</v>
      </c>
      <c r="W333">
        <v>100</v>
      </c>
      <c r="X333">
        <v>100</v>
      </c>
      <c r="Y333">
        <v>100</v>
      </c>
      <c r="Z333">
        <v>1</v>
      </c>
      <c r="AA333">
        <v>0</v>
      </c>
      <c r="AB333">
        <v>1</v>
      </c>
      <c r="AC333">
        <v>5</v>
      </c>
      <c r="AD333">
        <v>10</v>
      </c>
      <c r="AE333">
        <v>101811</v>
      </c>
      <c r="AF333">
        <v>100</v>
      </c>
      <c r="AG333">
        <v>0</v>
      </c>
      <c r="AJ333">
        <v>0</v>
      </c>
      <c r="AK333">
        <v>7300</v>
      </c>
      <c r="AL333">
        <v>7400</v>
      </c>
    </row>
    <row r="334" spans="1:39">
      <c r="A334">
        <v>2072</v>
      </c>
      <c r="B334" t="s">
        <v>294</v>
      </c>
      <c r="C334">
        <v>30</v>
      </c>
      <c r="D334">
        <v>5</v>
      </c>
      <c r="E334">
        <v>9</v>
      </c>
      <c r="F334">
        <v>365</v>
      </c>
      <c r="G334">
        <v>75</v>
      </c>
      <c r="H334">
        <v>0</v>
      </c>
      <c r="I334">
        <v>18</v>
      </c>
      <c r="J334">
        <v>204</v>
      </c>
      <c r="K334">
        <v>300</v>
      </c>
      <c r="L334">
        <v>6</v>
      </c>
      <c r="M334">
        <v>0</v>
      </c>
      <c r="N334">
        <v>10</v>
      </c>
      <c r="O334">
        <v>3</v>
      </c>
      <c r="P334">
        <v>0</v>
      </c>
      <c r="Q334">
        <v>0</v>
      </c>
      <c r="R334">
        <v>100</v>
      </c>
      <c r="S334">
        <v>0</v>
      </c>
      <c r="T334">
        <v>100</v>
      </c>
      <c r="U334">
        <v>100</v>
      </c>
      <c r="V334">
        <v>100</v>
      </c>
      <c r="W334">
        <v>100</v>
      </c>
      <c r="X334">
        <v>100</v>
      </c>
      <c r="Y334">
        <v>100</v>
      </c>
      <c r="Z334">
        <v>1</v>
      </c>
      <c r="AA334">
        <v>0</v>
      </c>
      <c r="AB334">
        <v>1</v>
      </c>
      <c r="AC334">
        <v>5</v>
      </c>
      <c r="AD334">
        <v>10</v>
      </c>
      <c r="AE334">
        <v>101813</v>
      </c>
      <c r="AF334">
        <v>100</v>
      </c>
      <c r="AG334">
        <v>0</v>
      </c>
      <c r="AJ334">
        <v>0</v>
      </c>
      <c r="AK334">
        <v>7300</v>
      </c>
      <c r="AL334">
        <v>7400</v>
      </c>
    </row>
    <row r="335" spans="1:39">
      <c r="A335">
        <v>2073</v>
      </c>
      <c r="B335" t="s">
        <v>305</v>
      </c>
      <c r="C335">
        <v>30</v>
      </c>
      <c r="D335">
        <v>5</v>
      </c>
      <c r="E335">
        <v>9</v>
      </c>
      <c r="F335">
        <v>365</v>
      </c>
      <c r="G335">
        <v>75</v>
      </c>
      <c r="H335">
        <v>0</v>
      </c>
      <c r="I335">
        <v>18</v>
      </c>
      <c r="J335">
        <v>204</v>
      </c>
      <c r="K335">
        <v>300</v>
      </c>
      <c r="L335">
        <v>6</v>
      </c>
      <c r="M335">
        <v>0</v>
      </c>
      <c r="N335">
        <v>10</v>
      </c>
      <c r="O335">
        <v>3</v>
      </c>
      <c r="P335">
        <v>0</v>
      </c>
      <c r="Q335">
        <v>0</v>
      </c>
      <c r="R335">
        <v>0</v>
      </c>
      <c r="S335">
        <v>100</v>
      </c>
      <c r="T335">
        <v>100</v>
      </c>
      <c r="U335">
        <v>100</v>
      </c>
      <c r="V335">
        <v>100</v>
      </c>
      <c r="W335">
        <v>100</v>
      </c>
      <c r="X335">
        <v>100</v>
      </c>
      <c r="Y335">
        <v>100</v>
      </c>
      <c r="Z335">
        <v>1</v>
      </c>
      <c r="AA335">
        <v>0</v>
      </c>
      <c r="AB335">
        <v>1</v>
      </c>
      <c r="AC335">
        <v>5</v>
      </c>
      <c r="AD335">
        <v>10</v>
      </c>
      <c r="AE335">
        <v>101812</v>
      </c>
      <c r="AF335">
        <v>100</v>
      </c>
      <c r="AG335">
        <v>0</v>
      </c>
      <c r="AJ335">
        <v>0</v>
      </c>
      <c r="AK335">
        <v>7300</v>
      </c>
      <c r="AL335">
        <v>7400</v>
      </c>
    </row>
    <row r="336" spans="1:39">
      <c r="A336">
        <v>2074</v>
      </c>
      <c r="B336" t="s">
        <v>306</v>
      </c>
      <c r="C336">
        <v>30</v>
      </c>
      <c r="D336">
        <v>5</v>
      </c>
      <c r="E336">
        <v>9</v>
      </c>
      <c r="F336">
        <v>420</v>
      </c>
      <c r="G336">
        <v>42</v>
      </c>
      <c r="H336">
        <v>0</v>
      </c>
      <c r="I336">
        <v>40</v>
      </c>
      <c r="J336">
        <v>196</v>
      </c>
      <c r="K336">
        <v>300</v>
      </c>
      <c r="L336">
        <v>6</v>
      </c>
      <c r="M336">
        <v>0</v>
      </c>
      <c r="N336">
        <v>20</v>
      </c>
      <c r="O336">
        <v>10</v>
      </c>
      <c r="P336">
        <v>30</v>
      </c>
      <c r="Q336">
        <v>30</v>
      </c>
      <c r="R336">
        <v>30</v>
      </c>
      <c r="S336">
        <v>30</v>
      </c>
      <c r="T336">
        <v>100</v>
      </c>
      <c r="U336">
        <v>100</v>
      </c>
      <c r="V336">
        <v>100</v>
      </c>
      <c r="W336">
        <v>100</v>
      </c>
      <c r="X336">
        <v>100</v>
      </c>
      <c r="Y336">
        <v>100</v>
      </c>
      <c r="Z336">
        <v>1</v>
      </c>
      <c r="AA336">
        <v>0</v>
      </c>
      <c r="AB336">
        <v>2</v>
      </c>
      <c r="AC336">
        <v>5</v>
      </c>
      <c r="AD336">
        <v>10</v>
      </c>
      <c r="AE336">
        <v>100752</v>
      </c>
      <c r="AF336">
        <v>100</v>
      </c>
      <c r="AG336">
        <v>0</v>
      </c>
      <c r="AJ336">
        <v>0</v>
      </c>
      <c r="AK336">
        <v>7300</v>
      </c>
      <c r="AL336">
        <v>7400</v>
      </c>
    </row>
    <row r="337" spans="1:44">
      <c r="A337">
        <v>2075</v>
      </c>
      <c r="B337" t="s">
        <v>150</v>
      </c>
      <c r="C337">
        <v>30</v>
      </c>
      <c r="D337">
        <v>5</v>
      </c>
      <c r="E337">
        <v>8</v>
      </c>
      <c r="F337">
        <v>300</v>
      </c>
      <c r="G337">
        <v>200</v>
      </c>
      <c r="H337">
        <v>0</v>
      </c>
      <c r="I337">
        <v>200</v>
      </c>
      <c r="J337">
        <v>200</v>
      </c>
      <c r="K337">
        <v>300</v>
      </c>
      <c r="L337">
        <v>6</v>
      </c>
      <c r="M337">
        <v>0</v>
      </c>
      <c r="N337">
        <v>0</v>
      </c>
      <c r="O337">
        <v>0</v>
      </c>
      <c r="P337">
        <v>50</v>
      </c>
      <c r="Q337">
        <v>0</v>
      </c>
      <c r="R337">
        <v>0</v>
      </c>
      <c r="S337">
        <v>50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</v>
      </c>
      <c r="AA337">
        <v>4</v>
      </c>
      <c r="AB337">
        <v>0</v>
      </c>
      <c r="AC337">
        <v>0</v>
      </c>
      <c r="AD337">
        <v>9</v>
      </c>
      <c r="AE337">
        <v>101615</v>
      </c>
      <c r="AF337">
        <v>0</v>
      </c>
      <c r="AG337">
        <v>0</v>
      </c>
      <c r="AJ337">
        <v>0</v>
      </c>
      <c r="AK337">
        <v>7300</v>
      </c>
      <c r="AL337">
        <v>7400</v>
      </c>
    </row>
    <row r="338" spans="1:44">
      <c r="A338">
        <v>2076</v>
      </c>
      <c r="B338" t="s">
        <v>307</v>
      </c>
      <c r="C338">
        <v>20</v>
      </c>
      <c r="D338">
        <v>5</v>
      </c>
      <c r="E338">
        <v>0</v>
      </c>
      <c r="F338">
        <v>13</v>
      </c>
      <c r="G338">
        <v>23</v>
      </c>
      <c r="H338">
        <v>31</v>
      </c>
      <c r="I338">
        <v>17</v>
      </c>
      <c r="J338">
        <v>31</v>
      </c>
      <c r="K338">
        <v>100</v>
      </c>
      <c r="L338">
        <v>2</v>
      </c>
      <c r="M338">
        <v>30</v>
      </c>
      <c r="N338">
        <v>0</v>
      </c>
      <c r="O338">
        <v>0</v>
      </c>
      <c r="P338">
        <v>50</v>
      </c>
      <c r="Q338">
        <v>0</v>
      </c>
      <c r="R338">
        <v>0</v>
      </c>
      <c r="S338">
        <v>50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3</v>
      </c>
      <c r="AB338">
        <v>0</v>
      </c>
      <c r="AC338">
        <v>0</v>
      </c>
      <c r="AD338">
        <v>8</v>
      </c>
      <c r="AE338">
        <v>101003</v>
      </c>
      <c r="AF338">
        <v>100</v>
      </c>
      <c r="AG338">
        <v>0</v>
      </c>
      <c r="AJ338">
        <v>0</v>
      </c>
      <c r="AK338">
        <v>7300</v>
      </c>
      <c r="AL338">
        <v>7400</v>
      </c>
    </row>
    <row r="339" spans="1:44">
      <c r="A339">
        <v>2077</v>
      </c>
      <c r="B339" t="s">
        <v>308</v>
      </c>
      <c r="C339">
        <v>20</v>
      </c>
      <c r="D339">
        <v>5</v>
      </c>
      <c r="E339">
        <v>0</v>
      </c>
      <c r="F339">
        <v>26</v>
      </c>
      <c r="G339">
        <v>26</v>
      </c>
      <c r="H339">
        <v>26</v>
      </c>
      <c r="I339">
        <v>26</v>
      </c>
      <c r="J339">
        <v>26</v>
      </c>
      <c r="K339">
        <v>100</v>
      </c>
      <c r="L339">
        <v>2</v>
      </c>
      <c r="M339">
        <v>30</v>
      </c>
      <c r="N339">
        <v>0</v>
      </c>
      <c r="O339">
        <v>0</v>
      </c>
      <c r="P339">
        <v>50</v>
      </c>
      <c r="Q339">
        <v>0</v>
      </c>
      <c r="R339">
        <v>0</v>
      </c>
      <c r="S339">
        <v>50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3</v>
      </c>
      <c r="AB339">
        <v>0</v>
      </c>
      <c r="AC339">
        <v>0</v>
      </c>
      <c r="AD339">
        <v>7</v>
      </c>
      <c r="AE339">
        <v>101003</v>
      </c>
      <c r="AF339">
        <v>100</v>
      </c>
      <c r="AG339">
        <v>0</v>
      </c>
      <c r="AJ339">
        <v>0</v>
      </c>
      <c r="AK339">
        <v>7300</v>
      </c>
      <c r="AL339">
        <v>7400</v>
      </c>
    </row>
    <row r="340" spans="1:44">
      <c r="A340">
        <v>2078</v>
      </c>
      <c r="B340" t="s">
        <v>309</v>
      </c>
      <c r="C340">
        <v>30</v>
      </c>
      <c r="D340">
        <v>5</v>
      </c>
      <c r="E340">
        <v>3</v>
      </c>
      <c r="F340">
        <v>19</v>
      </c>
      <c r="G340">
        <v>18</v>
      </c>
      <c r="H340">
        <v>13</v>
      </c>
      <c r="I340">
        <v>25</v>
      </c>
      <c r="J340">
        <v>25</v>
      </c>
      <c r="K340">
        <v>50</v>
      </c>
      <c r="L340">
        <v>1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70</v>
      </c>
      <c r="S340">
        <v>30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3</v>
      </c>
      <c r="AB340">
        <v>0</v>
      </c>
      <c r="AC340">
        <v>0</v>
      </c>
      <c r="AD340">
        <v>9</v>
      </c>
      <c r="AE340">
        <v>101201</v>
      </c>
      <c r="AF340">
        <v>100</v>
      </c>
      <c r="AG340">
        <v>0</v>
      </c>
      <c r="AJ340">
        <v>0</v>
      </c>
      <c r="AK340">
        <v>7300</v>
      </c>
      <c r="AL340">
        <v>7400</v>
      </c>
      <c r="AM340">
        <v>1930</v>
      </c>
      <c r="AN340">
        <v>2030</v>
      </c>
      <c r="AO340">
        <v>2130</v>
      </c>
      <c r="AP340">
        <v>2230</v>
      </c>
      <c r="AQ340">
        <v>2330</v>
      </c>
      <c r="AR340">
        <v>2530</v>
      </c>
    </row>
    <row r="341" spans="1:44">
      <c r="A341">
        <v>2079</v>
      </c>
      <c r="B341" t="s">
        <v>76</v>
      </c>
      <c r="C341">
        <v>30</v>
      </c>
      <c r="D341">
        <v>5</v>
      </c>
      <c r="E341">
        <v>3</v>
      </c>
      <c r="F341">
        <v>9</v>
      </c>
      <c r="G341">
        <v>24</v>
      </c>
      <c r="H341">
        <v>14</v>
      </c>
      <c r="I341">
        <v>29</v>
      </c>
      <c r="J341">
        <v>19</v>
      </c>
      <c r="K341">
        <v>50</v>
      </c>
      <c r="L341">
        <v>1</v>
      </c>
      <c r="M341">
        <v>40</v>
      </c>
      <c r="N341">
        <v>0</v>
      </c>
      <c r="O341">
        <v>0</v>
      </c>
      <c r="P341">
        <v>60</v>
      </c>
      <c r="Q341">
        <v>40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</v>
      </c>
      <c r="AB341">
        <v>0</v>
      </c>
      <c r="AC341">
        <v>0</v>
      </c>
      <c r="AD341">
        <v>10</v>
      </c>
      <c r="AE341">
        <v>101240</v>
      </c>
      <c r="AF341">
        <v>100</v>
      </c>
      <c r="AG341">
        <v>0</v>
      </c>
      <c r="AJ341">
        <v>0</v>
      </c>
      <c r="AK341">
        <v>7300</v>
      </c>
      <c r="AL341">
        <v>7400</v>
      </c>
      <c r="AM341">
        <v>330</v>
      </c>
      <c r="AN341">
        <v>7630</v>
      </c>
      <c r="AO341">
        <v>930</v>
      </c>
      <c r="AP341">
        <v>1130</v>
      </c>
      <c r="AQ341">
        <v>730</v>
      </c>
      <c r="AR341">
        <v>530</v>
      </c>
    </row>
    <row r="342" spans="1:44">
      <c r="A342">
        <v>3000</v>
      </c>
      <c r="B342" t="s">
        <v>233</v>
      </c>
      <c r="C342">
        <v>50</v>
      </c>
      <c r="D342">
        <v>5</v>
      </c>
      <c r="E342">
        <v>9</v>
      </c>
      <c r="F342">
        <v>100</v>
      </c>
      <c r="G342">
        <v>20</v>
      </c>
      <c r="H342">
        <v>10</v>
      </c>
      <c r="I342">
        <v>30</v>
      </c>
      <c r="J342">
        <v>150</v>
      </c>
      <c r="K342">
        <v>100</v>
      </c>
      <c r="L342">
        <v>2</v>
      </c>
      <c r="M342">
        <v>100</v>
      </c>
      <c r="N342">
        <v>10</v>
      </c>
      <c r="O342">
        <v>5</v>
      </c>
      <c r="P342">
        <v>50</v>
      </c>
      <c r="Q342">
        <v>50</v>
      </c>
      <c r="R342">
        <v>50</v>
      </c>
      <c r="S342">
        <v>50</v>
      </c>
      <c r="T342">
        <v>100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0</v>
      </c>
      <c r="AA342">
        <v>3</v>
      </c>
      <c r="AB342">
        <v>10</v>
      </c>
      <c r="AC342">
        <v>10</v>
      </c>
      <c r="AD342">
        <v>10</v>
      </c>
      <c r="AE342">
        <v>100602</v>
      </c>
      <c r="AF342">
        <v>100</v>
      </c>
      <c r="AG342">
        <v>0</v>
      </c>
      <c r="AJ342">
        <v>0</v>
      </c>
      <c r="AK342">
        <v>7300</v>
      </c>
      <c r="AL342">
        <v>7400</v>
      </c>
      <c r="AM342">
        <v>7830</v>
      </c>
    </row>
    <row r="343" spans="1:44">
      <c r="A343">
        <v>3001</v>
      </c>
      <c r="B343" t="s">
        <v>310</v>
      </c>
      <c r="C343">
        <v>50</v>
      </c>
      <c r="D343">
        <v>5</v>
      </c>
      <c r="E343">
        <v>9</v>
      </c>
      <c r="F343">
        <v>150</v>
      </c>
      <c r="G343">
        <v>30</v>
      </c>
      <c r="H343">
        <v>50</v>
      </c>
      <c r="I343">
        <v>15</v>
      </c>
      <c r="J343">
        <v>5</v>
      </c>
      <c r="K343">
        <v>300</v>
      </c>
      <c r="L343">
        <v>6</v>
      </c>
      <c r="M343">
        <v>0</v>
      </c>
      <c r="N343">
        <v>10</v>
      </c>
      <c r="O343">
        <v>0</v>
      </c>
      <c r="P343">
        <v>30</v>
      </c>
      <c r="Q343">
        <v>30</v>
      </c>
      <c r="R343">
        <v>30</v>
      </c>
      <c r="S343">
        <v>30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1</v>
      </c>
      <c r="AA343">
        <v>0</v>
      </c>
      <c r="AB343">
        <v>10</v>
      </c>
      <c r="AC343">
        <v>10</v>
      </c>
      <c r="AD343">
        <v>10</v>
      </c>
      <c r="AE343">
        <v>101921</v>
      </c>
      <c r="AF343">
        <v>100</v>
      </c>
      <c r="AG343">
        <v>0</v>
      </c>
      <c r="AJ343">
        <v>0</v>
      </c>
      <c r="AK343">
        <v>7300</v>
      </c>
      <c r="AL343">
        <v>7400</v>
      </c>
    </row>
    <row r="344" spans="1:44">
      <c r="A344">
        <v>3002</v>
      </c>
      <c r="B344" t="s">
        <v>232</v>
      </c>
      <c r="C344">
        <v>50</v>
      </c>
      <c r="D344">
        <v>5</v>
      </c>
      <c r="E344">
        <v>9</v>
      </c>
      <c r="F344">
        <v>100</v>
      </c>
      <c r="G344">
        <v>10</v>
      </c>
      <c r="H344">
        <v>10</v>
      </c>
      <c r="I344">
        <v>50</v>
      </c>
      <c r="J344">
        <v>150</v>
      </c>
      <c r="K344">
        <v>100</v>
      </c>
      <c r="L344">
        <v>2</v>
      </c>
      <c r="M344">
        <v>100</v>
      </c>
      <c r="N344">
        <v>10</v>
      </c>
      <c r="O344">
        <v>10</v>
      </c>
      <c r="P344">
        <v>50</v>
      </c>
      <c r="Q344">
        <v>50</v>
      </c>
      <c r="R344">
        <v>50</v>
      </c>
      <c r="S344">
        <v>50</v>
      </c>
      <c r="T344">
        <v>100</v>
      </c>
      <c r="U344">
        <v>100</v>
      </c>
      <c r="V344">
        <v>100</v>
      </c>
      <c r="W344">
        <v>100</v>
      </c>
      <c r="X344">
        <v>100</v>
      </c>
      <c r="Y344">
        <v>100</v>
      </c>
      <c r="Z344">
        <v>0</v>
      </c>
      <c r="AA344">
        <v>3</v>
      </c>
      <c r="AB344">
        <v>10</v>
      </c>
      <c r="AC344">
        <v>10</v>
      </c>
      <c r="AD344">
        <v>10</v>
      </c>
      <c r="AE344">
        <v>100654</v>
      </c>
      <c r="AF344">
        <v>100</v>
      </c>
      <c r="AG344">
        <v>0</v>
      </c>
      <c r="AJ344">
        <v>0</v>
      </c>
      <c r="AK344">
        <v>7300</v>
      </c>
      <c r="AL344">
        <v>7400</v>
      </c>
      <c r="AM344">
        <v>7830</v>
      </c>
    </row>
    <row r="345" spans="1:44">
      <c r="A345">
        <v>3003</v>
      </c>
      <c r="B345" t="s">
        <v>46</v>
      </c>
      <c r="C345">
        <v>20</v>
      </c>
      <c r="D345">
        <v>5</v>
      </c>
      <c r="E345">
        <v>9</v>
      </c>
      <c r="F345">
        <v>100</v>
      </c>
      <c r="G345">
        <v>25</v>
      </c>
      <c r="H345">
        <v>25</v>
      </c>
      <c r="I345">
        <v>25</v>
      </c>
      <c r="J345">
        <v>50</v>
      </c>
      <c r="K345">
        <v>300</v>
      </c>
      <c r="L345">
        <v>6</v>
      </c>
      <c r="M345">
        <v>50</v>
      </c>
      <c r="N345">
        <v>10</v>
      </c>
      <c r="O345">
        <v>10</v>
      </c>
      <c r="P345">
        <v>50</v>
      </c>
      <c r="Q345">
        <v>50</v>
      </c>
      <c r="R345">
        <v>0</v>
      </c>
      <c r="S345">
        <v>0</v>
      </c>
      <c r="T345">
        <v>100</v>
      </c>
      <c r="U345">
        <v>100</v>
      </c>
      <c r="V345">
        <v>100</v>
      </c>
      <c r="W345">
        <v>100</v>
      </c>
      <c r="X345">
        <v>100</v>
      </c>
      <c r="Y345">
        <v>100</v>
      </c>
      <c r="Z345">
        <v>2</v>
      </c>
      <c r="AA345">
        <v>4</v>
      </c>
      <c r="AB345">
        <v>10</v>
      </c>
      <c r="AC345">
        <v>10</v>
      </c>
      <c r="AD345">
        <v>10</v>
      </c>
      <c r="AE345">
        <v>101024</v>
      </c>
      <c r="AF345">
        <v>100</v>
      </c>
      <c r="AG345">
        <v>0</v>
      </c>
      <c r="AJ345">
        <v>0</v>
      </c>
      <c r="AK345">
        <v>7300</v>
      </c>
      <c r="AL345">
        <v>7400</v>
      </c>
    </row>
    <row r="346" spans="1:44">
      <c r="A346">
        <v>3004</v>
      </c>
      <c r="B346" t="s">
        <v>311</v>
      </c>
      <c r="C346">
        <v>20</v>
      </c>
      <c r="D346">
        <v>5</v>
      </c>
      <c r="E346">
        <v>9</v>
      </c>
      <c r="F346">
        <v>200</v>
      </c>
      <c r="G346">
        <v>60</v>
      </c>
      <c r="H346">
        <v>60</v>
      </c>
      <c r="I346">
        <v>10</v>
      </c>
      <c r="J346">
        <v>110</v>
      </c>
      <c r="K346">
        <v>300</v>
      </c>
      <c r="L346">
        <v>6</v>
      </c>
      <c r="M346">
        <v>50</v>
      </c>
      <c r="N346">
        <v>10</v>
      </c>
      <c r="O346">
        <v>0</v>
      </c>
      <c r="P346">
        <v>30</v>
      </c>
      <c r="Q346">
        <v>30</v>
      </c>
      <c r="R346">
        <v>30</v>
      </c>
      <c r="S346">
        <v>30</v>
      </c>
      <c r="T346">
        <v>100</v>
      </c>
      <c r="U346">
        <v>100</v>
      </c>
      <c r="V346">
        <v>100</v>
      </c>
      <c r="W346">
        <v>100</v>
      </c>
      <c r="X346">
        <v>100</v>
      </c>
      <c r="Y346">
        <v>100</v>
      </c>
      <c r="Z346">
        <v>0</v>
      </c>
      <c r="AA346">
        <v>0</v>
      </c>
      <c r="AB346">
        <v>10</v>
      </c>
      <c r="AC346">
        <v>10</v>
      </c>
      <c r="AD346">
        <v>6</v>
      </c>
      <c r="AE346">
        <v>101531</v>
      </c>
      <c r="AF346">
        <v>100</v>
      </c>
      <c r="AG346">
        <v>0</v>
      </c>
      <c r="AJ346">
        <v>0</v>
      </c>
      <c r="AK346">
        <v>7300</v>
      </c>
      <c r="AL346">
        <v>7400</v>
      </c>
    </row>
    <row r="347" spans="1:44">
      <c r="A347">
        <v>3005</v>
      </c>
      <c r="B347" t="s">
        <v>57</v>
      </c>
      <c r="C347">
        <v>20</v>
      </c>
      <c r="D347">
        <v>5</v>
      </c>
      <c r="E347">
        <v>2</v>
      </c>
      <c r="F347">
        <v>10</v>
      </c>
      <c r="G347">
        <v>25</v>
      </c>
      <c r="H347">
        <v>60</v>
      </c>
      <c r="I347">
        <v>10</v>
      </c>
      <c r="J347">
        <v>15</v>
      </c>
      <c r="K347">
        <v>150</v>
      </c>
      <c r="L347">
        <v>3</v>
      </c>
      <c r="M347">
        <v>20</v>
      </c>
      <c r="N347">
        <v>5</v>
      </c>
      <c r="O347">
        <v>0</v>
      </c>
      <c r="P347">
        <v>30</v>
      </c>
      <c r="Q347">
        <v>0</v>
      </c>
      <c r="R347">
        <v>0</v>
      </c>
      <c r="S347">
        <v>70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</v>
      </c>
      <c r="AB347">
        <v>10</v>
      </c>
      <c r="AC347">
        <v>5</v>
      </c>
      <c r="AD347">
        <v>8</v>
      </c>
      <c r="AE347">
        <v>101110</v>
      </c>
      <c r="AF347">
        <v>100</v>
      </c>
      <c r="AG347">
        <v>0</v>
      </c>
      <c r="AJ347">
        <v>0</v>
      </c>
      <c r="AK347">
        <v>7300</v>
      </c>
      <c r="AL347">
        <v>7400</v>
      </c>
    </row>
    <row r="348" spans="1:44">
      <c r="A348">
        <v>3006</v>
      </c>
      <c r="B348" t="s">
        <v>160</v>
      </c>
      <c r="C348">
        <v>20</v>
      </c>
      <c r="D348">
        <v>5</v>
      </c>
      <c r="E348">
        <v>1</v>
      </c>
      <c r="F348">
        <v>16</v>
      </c>
      <c r="G348">
        <v>60</v>
      </c>
      <c r="H348">
        <v>35</v>
      </c>
      <c r="I348">
        <v>6</v>
      </c>
      <c r="J348">
        <v>8</v>
      </c>
      <c r="K348">
        <v>150</v>
      </c>
      <c r="L348">
        <v>3</v>
      </c>
      <c r="M348">
        <v>20</v>
      </c>
      <c r="N348">
        <v>5</v>
      </c>
      <c r="O348">
        <v>0</v>
      </c>
      <c r="P348">
        <v>30</v>
      </c>
      <c r="Q348">
        <v>70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2</v>
      </c>
      <c r="AB348">
        <v>10</v>
      </c>
      <c r="AC348">
        <v>5</v>
      </c>
      <c r="AD348">
        <v>8</v>
      </c>
      <c r="AE348">
        <v>101701</v>
      </c>
      <c r="AF348">
        <v>100</v>
      </c>
      <c r="AG348">
        <v>0</v>
      </c>
      <c r="AJ348">
        <v>0</v>
      </c>
      <c r="AK348">
        <v>7300</v>
      </c>
      <c r="AL348">
        <v>7400</v>
      </c>
      <c r="AM348">
        <v>30</v>
      </c>
    </row>
    <row r="349" spans="1:44">
      <c r="A349">
        <v>3007</v>
      </c>
      <c r="B349" t="s">
        <v>201</v>
      </c>
      <c r="C349">
        <v>50</v>
      </c>
      <c r="D349">
        <v>5</v>
      </c>
      <c r="E349">
        <v>9</v>
      </c>
      <c r="F349">
        <v>150</v>
      </c>
      <c r="G349">
        <v>50</v>
      </c>
      <c r="H349">
        <v>75</v>
      </c>
      <c r="I349">
        <v>10</v>
      </c>
      <c r="J349">
        <v>100</v>
      </c>
      <c r="K349">
        <v>300</v>
      </c>
      <c r="L349">
        <v>6</v>
      </c>
      <c r="M349">
        <v>0</v>
      </c>
      <c r="N349">
        <v>5</v>
      </c>
      <c r="O349">
        <v>0</v>
      </c>
      <c r="P349">
        <v>30</v>
      </c>
      <c r="Q349">
        <v>70</v>
      </c>
      <c r="R349">
        <v>0</v>
      </c>
      <c r="S349">
        <v>0</v>
      </c>
      <c r="T349">
        <v>100</v>
      </c>
      <c r="U349">
        <v>100</v>
      </c>
      <c r="V349">
        <v>100</v>
      </c>
      <c r="W349">
        <v>100</v>
      </c>
      <c r="X349">
        <v>100</v>
      </c>
      <c r="Y349">
        <v>100</v>
      </c>
      <c r="Z349">
        <v>1</v>
      </c>
      <c r="AA349">
        <v>0</v>
      </c>
      <c r="AB349">
        <v>5</v>
      </c>
      <c r="AC349">
        <v>5</v>
      </c>
      <c r="AD349">
        <v>10</v>
      </c>
      <c r="AE349">
        <v>101931</v>
      </c>
      <c r="AF349">
        <v>100</v>
      </c>
      <c r="AG349">
        <v>0</v>
      </c>
      <c r="AJ349">
        <v>0</v>
      </c>
      <c r="AK349">
        <v>7300</v>
      </c>
      <c r="AL349">
        <v>7400</v>
      </c>
    </row>
    <row r="350" spans="1:44">
      <c r="A350">
        <v>3008</v>
      </c>
      <c r="B350" t="s">
        <v>312</v>
      </c>
      <c r="C350">
        <v>20</v>
      </c>
      <c r="D350">
        <v>5</v>
      </c>
      <c r="E350">
        <v>6</v>
      </c>
      <c r="F350">
        <v>21</v>
      </c>
      <c r="G350">
        <v>25</v>
      </c>
      <c r="H350">
        <v>13</v>
      </c>
      <c r="I350">
        <v>24</v>
      </c>
      <c r="J350">
        <v>12</v>
      </c>
      <c r="K350">
        <v>100</v>
      </c>
      <c r="L350">
        <v>2</v>
      </c>
      <c r="M350">
        <v>30</v>
      </c>
      <c r="N350">
        <v>0</v>
      </c>
      <c r="O350">
        <v>0</v>
      </c>
      <c r="P350">
        <v>25</v>
      </c>
      <c r="Q350">
        <v>25</v>
      </c>
      <c r="R350">
        <v>25</v>
      </c>
      <c r="S350">
        <v>25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1</v>
      </c>
      <c r="AA350">
        <v>3</v>
      </c>
      <c r="AB350">
        <v>0</v>
      </c>
      <c r="AC350">
        <v>0</v>
      </c>
      <c r="AD350">
        <v>9</v>
      </c>
      <c r="AE350">
        <v>101003</v>
      </c>
      <c r="AF350">
        <v>100</v>
      </c>
      <c r="AG350">
        <v>0</v>
      </c>
      <c r="AJ350">
        <v>0</v>
      </c>
      <c r="AK350">
        <v>7300</v>
      </c>
      <c r="AL350">
        <v>7400</v>
      </c>
      <c r="AM350">
        <v>930</v>
      </c>
    </row>
    <row r="351" spans="1:44">
      <c r="A351">
        <v>3009</v>
      </c>
      <c r="B351" t="s">
        <v>31</v>
      </c>
      <c r="C351">
        <v>20</v>
      </c>
      <c r="D351">
        <v>5</v>
      </c>
      <c r="E351">
        <v>6</v>
      </c>
      <c r="F351">
        <v>20</v>
      </c>
      <c r="G351">
        <v>24</v>
      </c>
      <c r="H351">
        <v>15</v>
      </c>
      <c r="I351">
        <v>17</v>
      </c>
      <c r="J351">
        <v>14</v>
      </c>
      <c r="K351">
        <v>100</v>
      </c>
      <c r="L351">
        <v>2</v>
      </c>
      <c r="M351">
        <v>30</v>
      </c>
      <c r="N351">
        <v>0</v>
      </c>
      <c r="O351">
        <v>0</v>
      </c>
      <c r="P351">
        <v>25</v>
      </c>
      <c r="Q351">
        <v>25</v>
      </c>
      <c r="R351">
        <v>25</v>
      </c>
      <c r="S351">
        <v>25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3</v>
      </c>
      <c r="AB351">
        <v>0</v>
      </c>
      <c r="AC351">
        <v>0</v>
      </c>
      <c r="AD351">
        <v>8</v>
      </c>
      <c r="AE351">
        <v>101000</v>
      </c>
      <c r="AF351">
        <v>100</v>
      </c>
      <c r="AG351">
        <v>0</v>
      </c>
      <c r="AJ351">
        <v>0</v>
      </c>
      <c r="AK351">
        <v>7300</v>
      </c>
      <c r="AL351">
        <v>7400</v>
      </c>
    </row>
    <row r="352" spans="1:44">
      <c r="A352">
        <v>3010</v>
      </c>
      <c r="B352" t="s">
        <v>70</v>
      </c>
      <c r="C352">
        <v>20</v>
      </c>
      <c r="D352">
        <v>5</v>
      </c>
      <c r="E352">
        <v>3</v>
      </c>
      <c r="F352">
        <v>21</v>
      </c>
      <c r="G352">
        <v>17</v>
      </c>
      <c r="H352">
        <v>8</v>
      </c>
      <c r="I352">
        <v>22</v>
      </c>
      <c r="J352">
        <v>27</v>
      </c>
      <c r="K352">
        <v>50</v>
      </c>
      <c r="L352">
        <v>1</v>
      </c>
      <c r="M352">
        <v>30</v>
      </c>
      <c r="N352">
        <v>0</v>
      </c>
      <c r="O352">
        <v>0</v>
      </c>
      <c r="P352">
        <v>25</v>
      </c>
      <c r="Q352">
        <v>25</v>
      </c>
      <c r="R352">
        <v>25</v>
      </c>
      <c r="S352">
        <v>25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3</v>
      </c>
      <c r="AB352">
        <v>0</v>
      </c>
      <c r="AC352">
        <v>0</v>
      </c>
      <c r="AD352">
        <v>9</v>
      </c>
      <c r="AE352">
        <v>101204</v>
      </c>
      <c r="AF352">
        <v>100</v>
      </c>
      <c r="AG352">
        <v>0</v>
      </c>
      <c r="AJ352">
        <v>0</v>
      </c>
      <c r="AK352">
        <v>7300</v>
      </c>
      <c r="AL352">
        <v>7400</v>
      </c>
      <c r="AM352">
        <v>1030</v>
      </c>
    </row>
    <row r="353" spans="1:39">
      <c r="A353">
        <v>3011</v>
      </c>
      <c r="B353" t="s">
        <v>135</v>
      </c>
      <c r="C353">
        <v>20</v>
      </c>
      <c r="D353">
        <v>5</v>
      </c>
      <c r="E353">
        <v>7</v>
      </c>
      <c r="F353">
        <v>12</v>
      </c>
      <c r="G353">
        <v>15</v>
      </c>
      <c r="H353">
        <v>9</v>
      </c>
      <c r="I353">
        <v>14</v>
      </c>
      <c r="J353">
        <v>40</v>
      </c>
      <c r="K353">
        <v>50</v>
      </c>
      <c r="L353">
        <v>1</v>
      </c>
      <c r="M353">
        <v>40</v>
      </c>
      <c r="N353">
        <v>0</v>
      </c>
      <c r="O353">
        <v>0</v>
      </c>
      <c r="P353">
        <v>25</v>
      </c>
      <c r="Q353">
        <v>25</v>
      </c>
      <c r="R353">
        <v>25</v>
      </c>
      <c r="S353">
        <v>25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4</v>
      </c>
      <c r="AB353">
        <v>0</v>
      </c>
      <c r="AC353">
        <v>0</v>
      </c>
      <c r="AD353">
        <v>10</v>
      </c>
      <c r="AE353">
        <v>101523</v>
      </c>
      <c r="AF353">
        <v>100</v>
      </c>
      <c r="AG353">
        <v>0</v>
      </c>
      <c r="AJ353">
        <v>0</v>
      </c>
      <c r="AK353">
        <v>7300</v>
      </c>
      <c r="AL353">
        <v>7400</v>
      </c>
      <c r="AM353">
        <v>2430</v>
      </c>
    </row>
    <row r="354" spans="1:39">
      <c r="A354">
        <v>3012</v>
      </c>
      <c r="B354" t="s">
        <v>94</v>
      </c>
      <c r="C354">
        <v>20</v>
      </c>
      <c r="D354">
        <v>5</v>
      </c>
      <c r="E354">
        <v>4</v>
      </c>
      <c r="F354">
        <v>8</v>
      </c>
      <c r="G354">
        <v>36</v>
      </c>
      <c r="H354">
        <v>11</v>
      </c>
      <c r="I354">
        <v>41</v>
      </c>
      <c r="J354">
        <v>4</v>
      </c>
      <c r="K354">
        <v>150</v>
      </c>
      <c r="L354">
        <v>3</v>
      </c>
      <c r="M354">
        <v>20</v>
      </c>
      <c r="N354">
        <v>0</v>
      </c>
      <c r="O354">
        <v>0</v>
      </c>
      <c r="P354">
        <v>25</v>
      </c>
      <c r="Q354">
        <v>25</v>
      </c>
      <c r="R354">
        <v>25</v>
      </c>
      <c r="S354">
        <v>25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</v>
      </c>
      <c r="AB354">
        <v>0</v>
      </c>
      <c r="AC354">
        <v>0</v>
      </c>
      <c r="AD354">
        <v>8</v>
      </c>
      <c r="AE354">
        <v>101313</v>
      </c>
      <c r="AF354">
        <v>100</v>
      </c>
      <c r="AG354">
        <v>0</v>
      </c>
      <c r="AJ354">
        <v>0</v>
      </c>
      <c r="AK354">
        <v>7300</v>
      </c>
      <c r="AL354">
        <v>7530</v>
      </c>
    </row>
    <row r="355" spans="1:39">
      <c r="A355">
        <v>3013</v>
      </c>
      <c r="B355" t="s">
        <v>104</v>
      </c>
      <c r="C355">
        <v>20</v>
      </c>
      <c r="D355">
        <v>5</v>
      </c>
      <c r="E355">
        <v>4</v>
      </c>
      <c r="F355">
        <v>23</v>
      </c>
      <c r="G355">
        <v>26</v>
      </c>
      <c r="H355">
        <v>13</v>
      </c>
      <c r="I355">
        <v>17</v>
      </c>
      <c r="J355">
        <v>16</v>
      </c>
      <c r="K355">
        <v>100</v>
      </c>
      <c r="L355">
        <v>2</v>
      </c>
      <c r="M355">
        <v>30</v>
      </c>
      <c r="N355">
        <v>0</v>
      </c>
      <c r="O355">
        <v>0</v>
      </c>
      <c r="P355">
        <v>25</v>
      </c>
      <c r="Q355">
        <v>25</v>
      </c>
      <c r="R355">
        <v>25</v>
      </c>
      <c r="S355">
        <v>25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3</v>
      </c>
      <c r="AB355">
        <v>0</v>
      </c>
      <c r="AC355">
        <v>0</v>
      </c>
      <c r="AD355">
        <v>9</v>
      </c>
      <c r="AE355">
        <v>101333</v>
      </c>
      <c r="AF355">
        <v>100</v>
      </c>
      <c r="AG355">
        <v>0</v>
      </c>
      <c r="AJ355">
        <v>0</v>
      </c>
      <c r="AK355">
        <v>7300</v>
      </c>
      <c r="AL355">
        <v>7530</v>
      </c>
      <c r="AM355">
        <v>1330</v>
      </c>
    </row>
    <row r="356" spans="1:39">
      <c r="A356">
        <v>3014</v>
      </c>
      <c r="B356" t="s">
        <v>305</v>
      </c>
      <c r="C356">
        <v>50</v>
      </c>
      <c r="D356">
        <v>6</v>
      </c>
      <c r="E356">
        <v>9</v>
      </c>
      <c r="F356">
        <v>140</v>
      </c>
      <c r="G356">
        <v>25</v>
      </c>
      <c r="H356">
        <v>27</v>
      </c>
      <c r="I356">
        <v>24</v>
      </c>
      <c r="J356">
        <v>81</v>
      </c>
      <c r="K356">
        <v>300</v>
      </c>
      <c r="L356">
        <v>6</v>
      </c>
      <c r="M356">
        <v>0</v>
      </c>
      <c r="N356">
        <v>10</v>
      </c>
      <c r="O356">
        <v>10</v>
      </c>
      <c r="P356">
        <v>25</v>
      </c>
      <c r="Q356">
        <v>25</v>
      </c>
      <c r="R356">
        <v>25</v>
      </c>
      <c r="S356">
        <v>25</v>
      </c>
      <c r="T356">
        <v>100</v>
      </c>
      <c r="U356">
        <v>100</v>
      </c>
      <c r="V356">
        <v>100</v>
      </c>
      <c r="W356">
        <v>100</v>
      </c>
      <c r="X356">
        <v>100</v>
      </c>
      <c r="Y356">
        <v>100</v>
      </c>
      <c r="Z356">
        <v>1</v>
      </c>
      <c r="AA356">
        <v>1</v>
      </c>
      <c r="AB356">
        <v>10</v>
      </c>
      <c r="AC356">
        <v>10</v>
      </c>
      <c r="AD356">
        <v>10</v>
      </c>
      <c r="AE356">
        <v>101812</v>
      </c>
      <c r="AF356">
        <v>100</v>
      </c>
      <c r="AG356">
        <v>0</v>
      </c>
      <c r="AJ356">
        <v>0</v>
      </c>
      <c r="AK356">
        <v>7300</v>
      </c>
      <c r="AL356">
        <v>7400</v>
      </c>
    </row>
    <row r="357" spans="1:39">
      <c r="A357">
        <v>3015</v>
      </c>
      <c r="B357" t="s">
        <v>313</v>
      </c>
      <c r="C357">
        <v>50</v>
      </c>
      <c r="D357">
        <v>5</v>
      </c>
      <c r="E357">
        <v>7</v>
      </c>
      <c r="F357">
        <v>80</v>
      </c>
      <c r="G357">
        <v>25</v>
      </c>
      <c r="H357">
        <v>35</v>
      </c>
      <c r="I357">
        <v>40</v>
      </c>
      <c r="J357">
        <v>80</v>
      </c>
      <c r="K357">
        <v>300</v>
      </c>
      <c r="L357">
        <v>6</v>
      </c>
      <c r="M357">
        <v>30</v>
      </c>
      <c r="N357">
        <v>0</v>
      </c>
      <c r="O357">
        <v>0</v>
      </c>
      <c r="P357">
        <v>25</v>
      </c>
      <c r="Q357">
        <v>25</v>
      </c>
      <c r="R357">
        <v>25</v>
      </c>
      <c r="S357">
        <v>25</v>
      </c>
      <c r="T357">
        <v>90</v>
      </c>
      <c r="U357">
        <v>90</v>
      </c>
      <c r="V357">
        <v>90</v>
      </c>
      <c r="W357">
        <v>90</v>
      </c>
      <c r="X357">
        <v>90</v>
      </c>
      <c r="Y357">
        <v>90</v>
      </c>
      <c r="Z357">
        <v>0</v>
      </c>
      <c r="AA357">
        <v>3</v>
      </c>
      <c r="AB357">
        <v>0</v>
      </c>
      <c r="AC357">
        <v>0</v>
      </c>
      <c r="AD357">
        <v>9</v>
      </c>
      <c r="AE357">
        <v>101511</v>
      </c>
      <c r="AF357">
        <v>100</v>
      </c>
      <c r="AG357">
        <v>0</v>
      </c>
      <c r="AJ357">
        <v>0</v>
      </c>
      <c r="AK357">
        <v>7300</v>
      </c>
      <c r="AL357">
        <v>7400</v>
      </c>
      <c r="AM357">
        <v>7830</v>
      </c>
    </row>
    <row r="358" spans="1:39">
      <c r="A358">
        <v>4000</v>
      </c>
      <c r="B358" t="s">
        <v>314</v>
      </c>
      <c r="C358">
        <v>50</v>
      </c>
      <c r="D358">
        <v>5</v>
      </c>
      <c r="E358">
        <v>6</v>
      </c>
      <c r="F358">
        <v>145</v>
      </c>
      <c r="G358">
        <v>40</v>
      </c>
      <c r="H358">
        <v>40</v>
      </c>
      <c r="I358">
        <v>20</v>
      </c>
      <c r="J358">
        <v>70</v>
      </c>
      <c r="K358">
        <v>200</v>
      </c>
      <c r="L358">
        <v>4</v>
      </c>
      <c r="M358">
        <v>10</v>
      </c>
      <c r="N358">
        <v>10</v>
      </c>
      <c r="O358">
        <v>10</v>
      </c>
      <c r="P358">
        <v>20</v>
      </c>
      <c r="Q358">
        <v>20</v>
      </c>
      <c r="R358">
        <v>20</v>
      </c>
      <c r="S358">
        <v>20</v>
      </c>
      <c r="T358">
        <v>100</v>
      </c>
      <c r="U358">
        <v>100</v>
      </c>
      <c r="V358">
        <v>100</v>
      </c>
      <c r="W358">
        <v>100</v>
      </c>
      <c r="X358">
        <v>100</v>
      </c>
      <c r="Y358">
        <v>100</v>
      </c>
      <c r="Z358">
        <v>0</v>
      </c>
      <c r="AA358">
        <v>1</v>
      </c>
      <c r="AB358">
        <v>10</v>
      </c>
      <c r="AC358">
        <v>10</v>
      </c>
      <c r="AD358">
        <v>7</v>
      </c>
      <c r="AE358">
        <v>101032</v>
      </c>
      <c r="AF358">
        <v>100</v>
      </c>
      <c r="AG358">
        <v>0</v>
      </c>
      <c r="AJ358">
        <v>0</v>
      </c>
      <c r="AK358">
        <v>7300</v>
      </c>
      <c r="AL358">
        <v>7400</v>
      </c>
    </row>
    <row r="359" spans="1:39">
      <c r="A359">
        <v>4001</v>
      </c>
      <c r="B359" t="s">
        <v>315</v>
      </c>
      <c r="C359">
        <v>50</v>
      </c>
      <c r="D359">
        <v>5</v>
      </c>
      <c r="E359">
        <v>9</v>
      </c>
      <c r="F359">
        <v>250</v>
      </c>
      <c r="G359">
        <v>45</v>
      </c>
      <c r="H359">
        <v>80</v>
      </c>
      <c r="I359">
        <v>0</v>
      </c>
      <c r="J359">
        <v>50</v>
      </c>
      <c r="K359">
        <v>300</v>
      </c>
      <c r="L359">
        <v>6</v>
      </c>
      <c r="M359">
        <v>0</v>
      </c>
      <c r="N359">
        <v>10</v>
      </c>
      <c r="O359">
        <v>0</v>
      </c>
      <c r="P359">
        <v>30</v>
      </c>
      <c r="Q359">
        <v>30</v>
      </c>
      <c r="R359">
        <v>30</v>
      </c>
      <c r="S359">
        <v>30</v>
      </c>
      <c r="T359">
        <v>100</v>
      </c>
      <c r="U359">
        <v>100</v>
      </c>
      <c r="V359">
        <v>100</v>
      </c>
      <c r="W359">
        <v>100</v>
      </c>
      <c r="X359">
        <v>100</v>
      </c>
      <c r="Y359">
        <v>100</v>
      </c>
      <c r="Z359">
        <v>1</v>
      </c>
      <c r="AA359">
        <v>0</v>
      </c>
      <c r="AB359">
        <v>10</v>
      </c>
      <c r="AC359">
        <v>10</v>
      </c>
      <c r="AD359">
        <v>10</v>
      </c>
      <c r="AE359">
        <v>101824</v>
      </c>
      <c r="AF359">
        <v>100</v>
      </c>
      <c r="AG359">
        <v>0</v>
      </c>
      <c r="AJ359">
        <v>0</v>
      </c>
      <c r="AK359">
        <v>7300</v>
      </c>
      <c r="AL359">
        <v>7400</v>
      </c>
    </row>
    <row r="360" spans="1:39">
      <c r="A360">
        <v>4002</v>
      </c>
      <c r="B360" t="s">
        <v>316</v>
      </c>
      <c r="C360">
        <v>50</v>
      </c>
      <c r="D360">
        <v>5</v>
      </c>
      <c r="E360">
        <v>9</v>
      </c>
      <c r="F360">
        <v>250</v>
      </c>
      <c r="G360">
        <v>50</v>
      </c>
      <c r="H360">
        <v>50</v>
      </c>
      <c r="I360">
        <v>0</v>
      </c>
      <c r="J360">
        <v>100</v>
      </c>
      <c r="K360">
        <v>300</v>
      </c>
      <c r="L360">
        <v>6</v>
      </c>
      <c r="M360">
        <v>0</v>
      </c>
      <c r="N360">
        <v>10</v>
      </c>
      <c r="O360">
        <v>0</v>
      </c>
      <c r="P360">
        <v>50</v>
      </c>
      <c r="Q360">
        <v>50</v>
      </c>
      <c r="R360">
        <v>50</v>
      </c>
      <c r="S360">
        <v>50</v>
      </c>
      <c r="T360">
        <v>100</v>
      </c>
      <c r="U360">
        <v>100</v>
      </c>
      <c r="V360">
        <v>100</v>
      </c>
      <c r="W360">
        <v>100</v>
      </c>
      <c r="X360">
        <v>100</v>
      </c>
      <c r="Y360">
        <v>100</v>
      </c>
      <c r="Z360">
        <v>2</v>
      </c>
      <c r="AA360">
        <v>0</v>
      </c>
      <c r="AB360">
        <v>10</v>
      </c>
      <c r="AC360">
        <v>10</v>
      </c>
      <c r="AD360">
        <v>10</v>
      </c>
      <c r="AE360">
        <v>101934</v>
      </c>
      <c r="AF360">
        <v>100</v>
      </c>
      <c r="AG360">
        <v>0</v>
      </c>
      <c r="AJ360">
        <v>0</v>
      </c>
      <c r="AK360">
        <v>7300</v>
      </c>
      <c r="AL360">
        <v>7400</v>
      </c>
    </row>
    <row r="361" spans="1:39">
      <c r="A361">
        <v>4003</v>
      </c>
      <c r="B361" t="s">
        <v>317</v>
      </c>
      <c r="C361">
        <v>50</v>
      </c>
      <c r="D361">
        <v>5</v>
      </c>
      <c r="E361">
        <v>9</v>
      </c>
      <c r="F361">
        <v>200</v>
      </c>
      <c r="G361">
        <v>25</v>
      </c>
      <c r="H361">
        <v>25</v>
      </c>
      <c r="I361">
        <v>0</v>
      </c>
      <c r="J361">
        <v>75</v>
      </c>
      <c r="K361">
        <v>300</v>
      </c>
      <c r="L361">
        <v>6</v>
      </c>
      <c r="M361">
        <v>0</v>
      </c>
      <c r="N361">
        <v>10</v>
      </c>
      <c r="O361">
        <v>0</v>
      </c>
      <c r="P361">
        <v>30</v>
      </c>
      <c r="Q361">
        <v>30</v>
      </c>
      <c r="R361">
        <v>30</v>
      </c>
      <c r="S361">
        <v>30</v>
      </c>
      <c r="T361">
        <v>100</v>
      </c>
      <c r="U361">
        <v>100</v>
      </c>
      <c r="V361">
        <v>100</v>
      </c>
      <c r="W361">
        <v>100</v>
      </c>
      <c r="X361">
        <v>100</v>
      </c>
      <c r="Y361">
        <v>100</v>
      </c>
      <c r="Z361">
        <v>2</v>
      </c>
      <c r="AA361">
        <v>0</v>
      </c>
      <c r="AB361">
        <v>10</v>
      </c>
      <c r="AC361">
        <v>10</v>
      </c>
      <c r="AD361">
        <v>10</v>
      </c>
      <c r="AE361">
        <v>101934</v>
      </c>
      <c r="AF361">
        <v>100</v>
      </c>
      <c r="AG361">
        <v>0</v>
      </c>
      <c r="AJ361">
        <v>0</v>
      </c>
      <c r="AK361">
        <v>7300</v>
      </c>
      <c r="AL361">
        <v>7400</v>
      </c>
    </row>
    <row r="362" spans="1:39">
      <c r="A362">
        <v>4004</v>
      </c>
      <c r="B362" t="s">
        <v>318</v>
      </c>
      <c r="C362">
        <v>50</v>
      </c>
      <c r="D362">
        <v>5</v>
      </c>
      <c r="E362">
        <v>9</v>
      </c>
      <c r="F362">
        <v>250</v>
      </c>
      <c r="G362">
        <v>0</v>
      </c>
      <c r="H362">
        <v>25</v>
      </c>
      <c r="I362">
        <v>0</v>
      </c>
      <c r="J362">
        <v>125</v>
      </c>
      <c r="K362">
        <v>300</v>
      </c>
      <c r="L362">
        <v>6</v>
      </c>
      <c r="M362">
        <v>0</v>
      </c>
      <c r="N362">
        <v>10</v>
      </c>
      <c r="O362">
        <v>0</v>
      </c>
      <c r="P362">
        <v>30</v>
      </c>
      <c r="Q362">
        <v>30</v>
      </c>
      <c r="R362">
        <v>30</v>
      </c>
      <c r="S362">
        <v>30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2</v>
      </c>
      <c r="AA362">
        <v>0</v>
      </c>
      <c r="AB362">
        <v>10</v>
      </c>
      <c r="AC362">
        <v>10</v>
      </c>
      <c r="AD362">
        <v>10</v>
      </c>
      <c r="AE362">
        <v>101934</v>
      </c>
      <c r="AF362">
        <v>100</v>
      </c>
      <c r="AG362">
        <v>0</v>
      </c>
      <c r="AJ362">
        <v>0</v>
      </c>
      <c r="AK362">
        <v>7300</v>
      </c>
      <c r="AL362">
        <v>7400</v>
      </c>
    </row>
    <row r="363" spans="1:39">
      <c r="A363">
        <v>4005</v>
      </c>
      <c r="B363" t="s">
        <v>319</v>
      </c>
      <c r="C363">
        <v>50</v>
      </c>
      <c r="D363">
        <v>5</v>
      </c>
      <c r="E363">
        <v>9</v>
      </c>
      <c r="F363">
        <v>250</v>
      </c>
      <c r="G363">
        <v>40</v>
      </c>
      <c r="H363">
        <v>30</v>
      </c>
      <c r="I363">
        <v>0</v>
      </c>
      <c r="J363">
        <v>80</v>
      </c>
      <c r="K363">
        <v>300</v>
      </c>
      <c r="L363">
        <v>6</v>
      </c>
      <c r="M363">
        <v>0</v>
      </c>
      <c r="N363">
        <v>10</v>
      </c>
      <c r="O363">
        <v>0</v>
      </c>
      <c r="P363">
        <v>30</v>
      </c>
      <c r="Q363">
        <v>30</v>
      </c>
      <c r="R363">
        <v>30</v>
      </c>
      <c r="S363">
        <v>30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2</v>
      </c>
      <c r="AA363">
        <v>0</v>
      </c>
      <c r="AB363">
        <v>10</v>
      </c>
      <c r="AC363">
        <v>10</v>
      </c>
      <c r="AD363">
        <v>10</v>
      </c>
      <c r="AE363">
        <v>101934</v>
      </c>
      <c r="AF363">
        <v>100</v>
      </c>
      <c r="AG363">
        <v>0</v>
      </c>
      <c r="AJ363">
        <v>0</v>
      </c>
      <c r="AK363">
        <v>7300</v>
      </c>
      <c r="AL363">
        <v>7400</v>
      </c>
    </row>
    <row r="364" spans="1:39">
      <c r="A364">
        <v>4006</v>
      </c>
      <c r="B364" t="s">
        <v>320</v>
      </c>
      <c r="C364">
        <v>50</v>
      </c>
      <c r="D364">
        <v>5</v>
      </c>
      <c r="E364">
        <v>9</v>
      </c>
      <c r="F364">
        <v>200</v>
      </c>
      <c r="G364">
        <v>0</v>
      </c>
      <c r="H364">
        <v>0</v>
      </c>
      <c r="I364">
        <v>0</v>
      </c>
      <c r="J364">
        <v>200</v>
      </c>
      <c r="K364">
        <v>300</v>
      </c>
      <c r="L364">
        <v>6</v>
      </c>
      <c r="M364">
        <v>0</v>
      </c>
      <c r="N364">
        <v>10</v>
      </c>
      <c r="O364">
        <v>0</v>
      </c>
      <c r="P364">
        <v>30</v>
      </c>
      <c r="Q364">
        <v>30</v>
      </c>
      <c r="R364">
        <v>30</v>
      </c>
      <c r="S364">
        <v>30</v>
      </c>
      <c r="T364">
        <v>100</v>
      </c>
      <c r="U364">
        <v>100</v>
      </c>
      <c r="V364">
        <v>100</v>
      </c>
      <c r="W364">
        <v>100</v>
      </c>
      <c r="X364">
        <v>100</v>
      </c>
      <c r="Y364">
        <v>100</v>
      </c>
      <c r="Z364">
        <v>2</v>
      </c>
      <c r="AA364">
        <v>0</v>
      </c>
      <c r="AB364">
        <v>10</v>
      </c>
      <c r="AC364">
        <v>10</v>
      </c>
      <c r="AD364">
        <v>10</v>
      </c>
      <c r="AE364">
        <v>101934</v>
      </c>
      <c r="AF364">
        <v>100</v>
      </c>
      <c r="AG364">
        <v>0</v>
      </c>
      <c r="AJ364">
        <v>0</v>
      </c>
      <c r="AK364">
        <v>7300</v>
      </c>
      <c r="AL364">
        <v>7400</v>
      </c>
    </row>
    <row r="365" spans="1:39">
      <c r="A365">
        <v>4007</v>
      </c>
      <c r="B365" t="s">
        <v>321</v>
      </c>
      <c r="C365">
        <v>50</v>
      </c>
      <c r="D365">
        <v>5</v>
      </c>
      <c r="E365">
        <v>9</v>
      </c>
      <c r="F365">
        <v>400</v>
      </c>
      <c r="G365">
        <v>0</v>
      </c>
      <c r="H365">
        <v>0</v>
      </c>
      <c r="I365">
        <v>0</v>
      </c>
      <c r="J365">
        <v>0</v>
      </c>
      <c r="K365">
        <v>300</v>
      </c>
      <c r="L365">
        <v>6</v>
      </c>
      <c r="M365">
        <v>0</v>
      </c>
      <c r="N365">
        <v>10</v>
      </c>
      <c r="O365">
        <v>0</v>
      </c>
      <c r="P365">
        <v>30</v>
      </c>
      <c r="Q365">
        <v>30</v>
      </c>
      <c r="R365">
        <v>30</v>
      </c>
      <c r="S365">
        <v>30</v>
      </c>
      <c r="T365">
        <v>100</v>
      </c>
      <c r="U365">
        <v>100</v>
      </c>
      <c r="V365">
        <v>100</v>
      </c>
      <c r="W365">
        <v>100</v>
      </c>
      <c r="X365">
        <v>100</v>
      </c>
      <c r="Y365">
        <v>100</v>
      </c>
      <c r="Z365">
        <v>2</v>
      </c>
      <c r="AA365">
        <v>0</v>
      </c>
      <c r="AB365">
        <v>10</v>
      </c>
      <c r="AC365">
        <v>10</v>
      </c>
      <c r="AD365">
        <v>10</v>
      </c>
      <c r="AE365">
        <v>101934</v>
      </c>
      <c r="AF365">
        <v>100</v>
      </c>
      <c r="AG365">
        <v>0</v>
      </c>
      <c r="AJ365">
        <v>0</v>
      </c>
      <c r="AK365">
        <v>7300</v>
      </c>
      <c r="AL365">
        <v>7400</v>
      </c>
    </row>
    <row r="366" spans="1:39">
      <c r="A366">
        <v>4008</v>
      </c>
      <c r="B366" t="s">
        <v>322</v>
      </c>
      <c r="C366">
        <v>80</v>
      </c>
      <c r="D366">
        <v>5</v>
      </c>
      <c r="E366">
        <v>9</v>
      </c>
      <c r="F366">
        <v>300</v>
      </c>
      <c r="G366">
        <v>25</v>
      </c>
      <c r="H366">
        <v>100</v>
      </c>
      <c r="I366">
        <v>0</v>
      </c>
      <c r="J366">
        <v>0</v>
      </c>
      <c r="K366">
        <v>300</v>
      </c>
      <c r="L366">
        <v>6</v>
      </c>
      <c r="M366">
        <v>0</v>
      </c>
      <c r="N366">
        <v>10</v>
      </c>
      <c r="O366">
        <v>0</v>
      </c>
      <c r="P366">
        <v>30</v>
      </c>
      <c r="Q366">
        <v>30</v>
      </c>
      <c r="R366">
        <v>30</v>
      </c>
      <c r="S366">
        <v>30</v>
      </c>
      <c r="T366">
        <v>100</v>
      </c>
      <c r="U366">
        <v>100</v>
      </c>
      <c r="V366">
        <v>100</v>
      </c>
      <c r="W366">
        <v>100</v>
      </c>
      <c r="X366">
        <v>100</v>
      </c>
      <c r="Y366">
        <v>100</v>
      </c>
      <c r="Z366">
        <v>1</v>
      </c>
      <c r="AA366">
        <v>0</v>
      </c>
      <c r="AB366">
        <v>5</v>
      </c>
      <c r="AC366">
        <v>10</v>
      </c>
      <c r="AD366">
        <v>10</v>
      </c>
      <c r="AE366">
        <v>101932</v>
      </c>
      <c r="AF366">
        <v>100</v>
      </c>
      <c r="AG366">
        <v>0</v>
      </c>
      <c r="AJ366">
        <v>0</v>
      </c>
      <c r="AK366">
        <v>7300</v>
      </c>
      <c r="AL366">
        <v>7400</v>
      </c>
    </row>
    <row r="367" spans="1:39">
      <c r="A367">
        <v>4009</v>
      </c>
      <c r="B367" t="s">
        <v>323</v>
      </c>
      <c r="C367">
        <v>80</v>
      </c>
      <c r="D367">
        <v>5</v>
      </c>
      <c r="E367">
        <v>9</v>
      </c>
      <c r="F367">
        <v>300</v>
      </c>
      <c r="G367">
        <v>0</v>
      </c>
      <c r="H367">
        <v>0</v>
      </c>
      <c r="I367">
        <v>0</v>
      </c>
      <c r="J367">
        <v>300</v>
      </c>
      <c r="K367">
        <v>300</v>
      </c>
      <c r="L367">
        <v>6</v>
      </c>
      <c r="M367">
        <v>0</v>
      </c>
      <c r="N367">
        <v>0</v>
      </c>
      <c r="O367">
        <v>0</v>
      </c>
      <c r="P367">
        <v>30</v>
      </c>
      <c r="Q367">
        <v>30</v>
      </c>
      <c r="R367">
        <v>30</v>
      </c>
      <c r="S367">
        <v>30</v>
      </c>
      <c r="T367">
        <v>100</v>
      </c>
      <c r="U367">
        <v>100</v>
      </c>
      <c r="V367">
        <v>100</v>
      </c>
      <c r="W367">
        <v>100</v>
      </c>
      <c r="X367">
        <v>100</v>
      </c>
      <c r="Y367">
        <v>100</v>
      </c>
      <c r="Z367">
        <v>1</v>
      </c>
      <c r="AA367">
        <v>0</v>
      </c>
      <c r="AB367">
        <v>0</v>
      </c>
      <c r="AC367">
        <v>0</v>
      </c>
      <c r="AD367">
        <v>10</v>
      </c>
      <c r="AE367">
        <v>101933</v>
      </c>
      <c r="AF367">
        <v>100</v>
      </c>
      <c r="AG367">
        <v>0</v>
      </c>
      <c r="AJ367">
        <v>0</v>
      </c>
      <c r="AK367">
        <v>7300</v>
      </c>
      <c r="AL367">
        <v>7400</v>
      </c>
    </row>
    <row r="368" spans="1:39">
      <c r="A368">
        <v>4010</v>
      </c>
      <c r="B368" t="s">
        <v>324</v>
      </c>
      <c r="C368">
        <v>20</v>
      </c>
      <c r="D368">
        <v>5</v>
      </c>
      <c r="E368">
        <v>0</v>
      </c>
      <c r="F368">
        <v>50</v>
      </c>
      <c r="G368">
        <v>23</v>
      </c>
      <c r="H368">
        <v>60</v>
      </c>
      <c r="I368">
        <v>10</v>
      </c>
      <c r="J368">
        <v>0</v>
      </c>
      <c r="K368">
        <v>300</v>
      </c>
      <c r="L368">
        <v>6</v>
      </c>
      <c r="M368">
        <v>100</v>
      </c>
      <c r="N368">
        <v>0</v>
      </c>
      <c r="O368">
        <v>0</v>
      </c>
      <c r="P368">
        <v>30</v>
      </c>
      <c r="Q368">
        <v>30</v>
      </c>
      <c r="R368">
        <v>30</v>
      </c>
      <c r="S368">
        <v>30</v>
      </c>
      <c r="T368">
        <v>100</v>
      </c>
      <c r="U368">
        <v>100</v>
      </c>
      <c r="V368">
        <v>100</v>
      </c>
      <c r="W368">
        <v>100</v>
      </c>
      <c r="X368">
        <v>100</v>
      </c>
      <c r="Y368">
        <v>100</v>
      </c>
      <c r="Z368">
        <v>1</v>
      </c>
      <c r="AA368">
        <v>0</v>
      </c>
      <c r="AB368">
        <v>0</v>
      </c>
      <c r="AC368">
        <v>0</v>
      </c>
      <c r="AD368">
        <v>10</v>
      </c>
      <c r="AE368">
        <v>101823</v>
      </c>
      <c r="AF368">
        <v>100</v>
      </c>
      <c r="AG368">
        <v>0</v>
      </c>
      <c r="AJ368">
        <v>0</v>
      </c>
      <c r="AK368">
        <v>7300</v>
      </c>
      <c r="AL368">
        <v>7400</v>
      </c>
    </row>
    <row r="369" spans="1:38">
      <c r="A369">
        <v>4011</v>
      </c>
      <c r="B369" t="s">
        <v>324</v>
      </c>
      <c r="C369">
        <v>20</v>
      </c>
      <c r="D369">
        <v>5</v>
      </c>
      <c r="E369">
        <v>0</v>
      </c>
      <c r="F369">
        <v>40</v>
      </c>
      <c r="G369">
        <v>23</v>
      </c>
      <c r="H369">
        <v>60</v>
      </c>
      <c r="I369">
        <v>15</v>
      </c>
      <c r="J369">
        <v>0</v>
      </c>
      <c r="K369">
        <v>300</v>
      </c>
      <c r="L369">
        <v>6</v>
      </c>
      <c r="M369">
        <v>0</v>
      </c>
      <c r="N369">
        <v>0</v>
      </c>
      <c r="O369">
        <v>0</v>
      </c>
      <c r="P369">
        <v>30</v>
      </c>
      <c r="Q369">
        <v>30</v>
      </c>
      <c r="R369">
        <v>30</v>
      </c>
      <c r="S369">
        <v>30</v>
      </c>
      <c r="T369">
        <v>100</v>
      </c>
      <c r="U369">
        <v>100</v>
      </c>
      <c r="V369">
        <v>100</v>
      </c>
      <c r="W369">
        <v>0</v>
      </c>
      <c r="X369">
        <v>100</v>
      </c>
      <c r="Y369">
        <v>100</v>
      </c>
      <c r="Z369">
        <v>0</v>
      </c>
      <c r="AA369">
        <v>0</v>
      </c>
      <c r="AB369">
        <v>0</v>
      </c>
      <c r="AC369">
        <v>0</v>
      </c>
      <c r="AD369">
        <v>10</v>
      </c>
      <c r="AE369">
        <v>101823</v>
      </c>
      <c r="AF369">
        <v>100</v>
      </c>
      <c r="AG369">
        <v>0</v>
      </c>
      <c r="AJ369">
        <v>0</v>
      </c>
      <c r="AK369">
        <v>7300</v>
      </c>
      <c r="AL369">
        <v>7400</v>
      </c>
    </row>
    <row r="370" spans="1:38">
      <c r="A370">
        <v>4012</v>
      </c>
      <c r="B370" t="s">
        <v>324</v>
      </c>
      <c r="C370">
        <v>20</v>
      </c>
      <c r="D370">
        <v>5</v>
      </c>
      <c r="E370">
        <v>0</v>
      </c>
      <c r="F370">
        <v>40</v>
      </c>
      <c r="G370">
        <v>23</v>
      </c>
      <c r="H370">
        <v>60</v>
      </c>
      <c r="I370">
        <v>15</v>
      </c>
      <c r="J370">
        <v>0</v>
      </c>
      <c r="K370">
        <v>300</v>
      </c>
      <c r="L370">
        <v>6</v>
      </c>
      <c r="M370">
        <v>100</v>
      </c>
      <c r="N370">
        <v>0</v>
      </c>
      <c r="O370">
        <v>0</v>
      </c>
      <c r="P370">
        <v>30</v>
      </c>
      <c r="Q370">
        <v>30</v>
      </c>
      <c r="R370">
        <v>30</v>
      </c>
      <c r="S370">
        <v>30</v>
      </c>
      <c r="T370">
        <v>100</v>
      </c>
      <c r="U370">
        <v>100</v>
      </c>
      <c r="V370">
        <v>100</v>
      </c>
      <c r="W370">
        <v>0</v>
      </c>
      <c r="X370">
        <v>100</v>
      </c>
      <c r="Y370">
        <v>100</v>
      </c>
      <c r="Z370">
        <v>0</v>
      </c>
      <c r="AA370">
        <v>0</v>
      </c>
      <c r="AB370">
        <v>0</v>
      </c>
      <c r="AC370">
        <v>0</v>
      </c>
      <c r="AD370">
        <v>10</v>
      </c>
      <c r="AE370">
        <v>101823</v>
      </c>
      <c r="AF370">
        <v>100</v>
      </c>
      <c r="AG370">
        <v>0</v>
      </c>
      <c r="AJ370">
        <v>0</v>
      </c>
      <c r="AK370">
        <v>7300</v>
      </c>
      <c r="AL370">
        <v>7400</v>
      </c>
    </row>
    <row r="371" spans="1:38">
      <c r="A371">
        <v>4013</v>
      </c>
      <c r="B371" t="s">
        <v>325</v>
      </c>
      <c r="C371">
        <v>60</v>
      </c>
      <c r="D371">
        <v>5</v>
      </c>
      <c r="E371">
        <v>9</v>
      </c>
      <c r="F371">
        <v>120</v>
      </c>
      <c r="G371">
        <v>10</v>
      </c>
      <c r="H371">
        <v>100</v>
      </c>
      <c r="I371">
        <v>10</v>
      </c>
      <c r="J371">
        <v>100</v>
      </c>
      <c r="K371">
        <v>300</v>
      </c>
      <c r="L371">
        <v>6</v>
      </c>
      <c r="M371">
        <v>0</v>
      </c>
      <c r="N371">
        <v>10</v>
      </c>
      <c r="O371">
        <v>30</v>
      </c>
      <c r="P371">
        <v>30</v>
      </c>
      <c r="Q371">
        <v>30</v>
      </c>
      <c r="R371">
        <v>30</v>
      </c>
      <c r="S371">
        <v>30</v>
      </c>
      <c r="T371">
        <v>100</v>
      </c>
      <c r="U371">
        <v>100</v>
      </c>
      <c r="V371">
        <v>100</v>
      </c>
      <c r="W371">
        <v>100</v>
      </c>
      <c r="X371">
        <v>100</v>
      </c>
      <c r="Y371">
        <v>100</v>
      </c>
      <c r="Z371">
        <v>1</v>
      </c>
      <c r="AA371">
        <v>0</v>
      </c>
      <c r="AB371">
        <v>40</v>
      </c>
      <c r="AC371">
        <v>10</v>
      </c>
      <c r="AD371">
        <v>10</v>
      </c>
      <c r="AE371">
        <v>101413</v>
      </c>
      <c r="AF371">
        <v>100</v>
      </c>
      <c r="AG371">
        <v>0</v>
      </c>
      <c r="AJ371">
        <v>0</v>
      </c>
      <c r="AK371">
        <v>7300</v>
      </c>
      <c r="AL371">
        <v>7400</v>
      </c>
    </row>
    <row r="372" spans="1:38">
      <c r="A372">
        <v>4014</v>
      </c>
      <c r="B372" t="s">
        <v>326</v>
      </c>
      <c r="C372">
        <v>60</v>
      </c>
      <c r="D372">
        <v>5</v>
      </c>
      <c r="E372">
        <v>9</v>
      </c>
      <c r="F372">
        <v>100</v>
      </c>
      <c r="G372">
        <v>10</v>
      </c>
      <c r="H372">
        <v>90</v>
      </c>
      <c r="I372">
        <v>10</v>
      </c>
      <c r="J372">
        <v>100</v>
      </c>
      <c r="K372">
        <v>300</v>
      </c>
      <c r="L372">
        <v>6</v>
      </c>
      <c r="M372">
        <v>0</v>
      </c>
      <c r="N372">
        <v>10</v>
      </c>
      <c r="O372">
        <v>10</v>
      </c>
      <c r="P372">
        <v>30</v>
      </c>
      <c r="Q372">
        <v>30</v>
      </c>
      <c r="R372">
        <v>30</v>
      </c>
      <c r="S372">
        <v>30</v>
      </c>
      <c r="T372">
        <v>100</v>
      </c>
      <c r="U372">
        <v>100</v>
      </c>
      <c r="V372">
        <v>100</v>
      </c>
      <c r="W372">
        <v>100</v>
      </c>
      <c r="X372">
        <v>100</v>
      </c>
      <c r="Y372">
        <v>100</v>
      </c>
      <c r="Z372">
        <v>1</v>
      </c>
      <c r="AA372">
        <v>0</v>
      </c>
      <c r="AB372">
        <v>30</v>
      </c>
      <c r="AC372">
        <v>80</v>
      </c>
      <c r="AD372">
        <v>10</v>
      </c>
      <c r="AE372">
        <v>101501</v>
      </c>
      <c r="AF372">
        <v>100</v>
      </c>
      <c r="AG372">
        <v>0</v>
      </c>
      <c r="AJ372">
        <v>0</v>
      </c>
      <c r="AK372">
        <v>7300</v>
      </c>
      <c r="AL372">
        <v>7400</v>
      </c>
    </row>
    <row r="373" spans="1:38">
      <c r="A373">
        <v>4015</v>
      </c>
      <c r="B373" t="s">
        <v>327</v>
      </c>
      <c r="C373">
        <v>50</v>
      </c>
      <c r="D373">
        <v>5</v>
      </c>
      <c r="E373">
        <v>9</v>
      </c>
      <c r="F373">
        <v>300</v>
      </c>
      <c r="G373">
        <v>30</v>
      </c>
      <c r="H373">
        <v>30</v>
      </c>
      <c r="I373">
        <v>0</v>
      </c>
      <c r="J373">
        <v>140</v>
      </c>
      <c r="K373">
        <v>150</v>
      </c>
      <c r="L373">
        <v>3</v>
      </c>
      <c r="M373">
        <v>20</v>
      </c>
      <c r="N373">
        <v>10</v>
      </c>
      <c r="O373">
        <v>0</v>
      </c>
      <c r="P373">
        <v>30</v>
      </c>
      <c r="Q373">
        <v>30</v>
      </c>
      <c r="R373">
        <v>30</v>
      </c>
      <c r="S373">
        <v>30</v>
      </c>
      <c r="T373">
        <v>100</v>
      </c>
      <c r="U373">
        <v>100</v>
      </c>
      <c r="V373">
        <v>100</v>
      </c>
      <c r="W373">
        <v>100</v>
      </c>
      <c r="X373">
        <v>100</v>
      </c>
      <c r="Y373">
        <v>100</v>
      </c>
      <c r="Z373">
        <v>1</v>
      </c>
      <c r="AA373">
        <v>2</v>
      </c>
      <c r="AB373">
        <v>10</v>
      </c>
      <c r="AC373">
        <v>10</v>
      </c>
      <c r="AD373">
        <v>8</v>
      </c>
      <c r="AE373">
        <v>101406</v>
      </c>
      <c r="AF373">
        <v>100</v>
      </c>
      <c r="AG373">
        <v>0</v>
      </c>
      <c r="AJ373">
        <v>0</v>
      </c>
      <c r="AK373">
        <v>7300</v>
      </c>
      <c r="AL373">
        <v>7400</v>
      </c>
    </row>
    <row r="374" spans="1:38">
      <c r="A374">
        <v>4016</v>
      </c>
      <c r="B374" t="s">
        <v>327</v>
      </c>
      <c r="C374">
        <v>20</v>
      </c>
      <c r="D374">
        <v>5</v>
      </c>
      <c r="E374">
        <v>9</v>
      </c>
      <c r="F374">
        <v>100</v>
      </c>
      <c r="G374">
        <v>20</v>
      </c>
      <c r="H374">
        <v>20</v>
      </c>
      <c r="I374">
        <v>0</v>
      </c>
      <c r="J374">
        <v>50</v>
      </c>
      <c r="K374">
        <v>150</v>
      </c>
      <c r="L374">
        <v>3</v>
      </c>
      <c r="M374">
        <v>100</v>
      </c>
      <c r="N374">
        <v>10</v>
      </c>
      <c r="O374">
        <v>0</v>
      </c>
      <c r="P374">
        <v>20</v>
      </c>
      <c r="Q374">
        <v>20</v>
      </c>
      <c r="R374">
        <v>20</v>
      </c>
      <c r="S374">
        <v>20</v>
      </c>
      <c r="T374">
        <v>100</v>
      </c>
      <c r="U374">
        <v>100</v>
      </c>
      <c r="V374">
        <v>100</v>
      </c>
      <c r="W374">
        <v>100</v>
      </c>
      <c r="X374">
        <v>100</v>
      </c>
      <c r="Y374">
        <v>100</v>
      </c>
      <c r="Z374">
        <v>1</v>
      </c>
      <c r="AA374">
        <v>2</v>
      </c>
      <c r="AB374">
        <v>5</v>
      </c>
      <c r="AC374">
        <v>5</v>
      </c>
      <c r="AD374">
        <v>8</v>
      </c>
      <c r="AE374">
        <v>101400</v>
      </c>
      <c r="AF374">
        <v>100</v>
      </c>
      <c r="AG374">
        <v>0</v>
      </c>
      <c r="AJ374">
        <v>0</v>
      </c>
      <c r="AK374">
        <v>7300</v>
      </c>
      <c r="AL374">
        <v>7400</v>
      </c>
    </row>
    <row r="375" spans="1:38">
      <c r="A375">
        <v>4018</v>
      </c>
      <c r="B375" t="s">
        <v>328</v>
      </c>
      <c r="C375">
        <v>20</v>
      </c>
      <c r="D375">
        <v>5</v>
      </c>
      <c r="E375">
        <v>9</v>
      </c>
      <c r="F375">
        <v>300</v>
      </c>
      <c r="G375">
        <v>40</v>
      </c>
      <c r="H375">
        <v>40</v>
      </c>
      <c r="I375">
        <v>0</v>
      </c>
      <c r="J375">
        <v>300</v>
      </c>
      <c r="K375">
        <v>300</v>
      </c>
      <c r="L375">
        <v>6</v>
      </c>
      <c r="M375">
        <v>0</v>
      </c>
      <c r="N375">
        <v>10</v>
      </c>
      <c r="O375">
        <v>10</v>
      </c>
      <c r="P375">
        <v>0</v>
      </c>
      <c r="Q375">
        <v>30</v>
      </c>
      <c r="R375">
        <v>70</v>
      </c>
      <c r="S375">
        <v>0</v>
      </c>
      <c r="T375">
        <v>100</v>
      </c>
      <c r="U375">
        <v>100</v>
      </c>
      <c r="V375">
        <v>100</v>
      </c>
      <c r="W375">
        <v>100</v>
      </c>
      <c r="X375">
        <v>100</v>
      </c>
      <c r="Y375">
        <v>100</v>
      </c>
      <c r="Z375">
        <v>1</v>
      </c>
      <c r="AA375">
        <v>1</v>
      </c>
      <c r="AB375">
        <v>10</v>
      </c>
      <c r="AC375">
        <v>20</v>
      </c>
      <c r="AD375">
        <v>8</v>
      </c>
      <c r="AE375">
        <v>101002</v>
      </c>
      <c r="AF375">
        <v>100</v>
      </c>
      <c r="AG375">
        <v>0</v>
      </c>
      <c r="AJ375">
        <v>0</v>
      </c>
      <c r="AK375">
        <v>7300</v>
      </c>
      <c r="AL375">
        <v>7400</v>
      </c>
    </row>
    <row r="376" spans="1:38">
      <c r="A376">
        <v>4019</v>
      </c>
      <c r="B376" t="s">
        <v>329</v>
      </c>
      <c r="C376">
        <v>20</v>
      </c>
      <c r="D376">
        <v>5</v>
      </c>
      <c r="E376">
        <v>9</v>
      </c>
      <c r="F376">
        <v>500</v>
      </c>
      <c r="G376">
        <v>1</v>
      </c>
      <c r="H376">
        <v>1</v>
      </c>
      <c r="I376">
        <v>0</v>
      </c>
      <c r="J376">
        <v>300</v>
      </c>
      <c r="K376">
        <v>300</v>
      </c>
      <c r="L376">
        <v>6</v>
      </c>
      <c r="M376">
        <v>0</v>
      </c>
      <c r="N376">
        <v>40</v>
      </c>
      <c r="O376">
        <v>10</v>
      </c>
      <c r="P376">
        <v>30</v>
      </c>
      <c r="Q376">
        <v>70</v>
      </c>
      <c r="R376">
        <v>0</v>
      </c>
      <c r="S376">
        <v>0</v>
      </c>
      <c r="T376">
        <v>100</v>
      </c>
      <c r="U376">
        <v>100</v>
      </c>
      <c r="V376">
        <v>100</v>
      </c>
      <c r="W376">
        <v>100</v>
      </c>
      <c r="X376">
        <v>100</v>
      </c>
      <c r="Y376">
        <v>100</v>
      </c>
      <c r="Z376">
        <v>1</v>
      </c>
      <c r="AA376">
        <v>1</v>
      </c>
      <c r="AB376">
        <v>40</v>
      </c>
      <c r="AC376">
        <v>80</v>
      </c>
      <c r="AD376">
        <v>8</v>
      </c>
      <c r="AE376">
        <v>101501</v>
      </c>
      <c r="AF376">
        <v>100</v>
      </c>
      <c r="AG376">
        <v>0</v>
      </c>
      <c r="AJ376">
        <v>0</v>
      </c>
      <c r="AK376">
        <v>7300</v>
      </c>
      <c r="AL376">
        <v>7400</v>
      </c>
    </row>
    <row r="377" spans="1:38">
      <c r="A377">
        <v>4020</v>
      </c>
      <c r="B377" t="s">
        <v>330</v>
      </c>
      <c r="C377">
        <v>20</v>
      </c>
      <c r="D377">
        <v>5</v>
      </c>
      <c r="E377">
        <v>9</v>
      </c>
      <c r="F377">
        <v>300</v>
      </c>
      <c r="G377">
        <v>1</v>
      </c>
      <c r="H377">
        <v>100</v>
      </c>
      <c r="I377">
        <v>0</v>
      </c>
      <c r="J377">
        <v>300</v>
      </c>
      <c r="K377">
        <v>300</v>
      </c>
      <c r="L377">
        <v>6</v>
      </c>
      <c r="M377">
        <v>0</v>
      </c>
      <c r="N377">
        <v>1</v>
      </c>
      <c r="O377">
        <v>1</v>
      </c>
      <c r="P377">
        <v>0</v>
      </c>
      <c r="Q377">
        <v>0</v>
      </c>
      <c r="R377">
        <v>30</v>
      </c>
      <c r="S377">
        <v>70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</v>
      </c>
      <c r="AA377">
        <v>1</v>
      </c>
      <c r="AB377">
        <v>5</v>
      </c>
      <c r="AC377">
        <v>5</v>
      </c>
      <c r="AD377">
        <v>8</v>
      </c>
      <c r="AE377">
        <v>101610</v>
      </c>
      <c r="AF377">
        <v>100</v>
      </c>
      <c r="AG377">
        <v>0</v>
      </c>
      <c r="AJ377">
        <v>0</v>
      </c>
      <c r="AK377">
        <v>7300</v>
      </c>
      <c r="AL377">
        <v>7400</v>
      </c>
    </row>
    <row r="378" spans="1:38">
      <c r="A378">
        <v>4021</v>
      </c>
      <c r="B378" t="s">
        <v>234</v>
      </c>
      <c r="C378">
        <v>50</v>
      </c>
      <c r="D378">
        <v>6</v>
      </c>
      <c r="E378">
        <v>9</v>
      </c>
      <c r="F378">
        <v>270</v>
      </c>
      <c r="G378">
        <v>40</v>
      </c>
      <c r="H378">
        <v>40</v>
      </c>
      <c r="I378">
        <v>15</v>
      </c>
      <c r="J378">
        <v>200</v>
      </c>
      <c r="K378">
        <v>300</v>
      </c>
      <c r="L378">
        <v>6</v>
      </c>
      <c r="M378">
        <v>0</v>
      </c>
      <c r="N378">
        <v>10</v>
      </c>
      <c r="O378">
        <v>10</v>
      </c>
      <c r="P378">
        <v>70</v>
      </c>
      <c r="Q378">
        <v>0</v>
      </c>
      <c r="R378">
        <v>0</v>
      </c>
      <c r="S378">
        <v>30</v>
      </c>
      <c r="T378">
        <v>100</v>
      </c>
      <c r="U378">
        <v>100</v>
      </c>
      <c r="V378">
        <v>100</v>
      </c>
      <c r="W378">
        <v>100</v>
      </c>
      <c r="X378">
        <v>100</v>
      </c>
      <c r="Y378">
        <v>100</v>
      </c>
      <c r="Z378">
        <v>1</v>
      </c>
      <c r="AA378">
        <v>1</v>
      </c>
      <c r="AB378">
        <v>20</v>
      </c>
      <c r="AC378">
        <v>20</v>
      </c>
      <c r="AD378">
        <v>10</v>
      </c>
      <c r="AE378">
        <v>101810</v>
      </c>
      <c r="AF378">
        <v>100</v>
      </c>
      <c r="AG378">
        <v>0</v>
      </c>
      <c r="AJ378">
        <v>0</v>
      </c>
      <c r="AK378">
        <v>7300</v>
      </c>
      <c r="AL378">
        <v>7400</v>
      </c>
    </row>
    <row r="379" spans="1:38">
      <c r="A379">
        <v>4022</v>
      </c>
      <c r="B379" t="s">
        <v>331</v>
      </c>
      <c r="C379">
        <v>50</v>
      </c>
      <c r="D379">
        <v>6</v>
      </c>
      <c r="E379">
        <v>9</v>
      </c>
      <c r="F379">
        <v>300</v>
      </c>
      <c r="G379">
        <v>100</v>
      </c>
      <c r="H379">
        <v>40</v>
      </c>
      <c r="I379">
        <v>20</v>
      </c>
      <c r="J379">
        <v>60</v>
      </c>
      <c r="K379">
        <v>300</v>
      </c>
      <c r="L379">
        <v>6</v>
      </c>
      <c r="M379">
        <v>100</v>
      </c>
      <c r="N379">
        <v>30</v>
      </c>
      <c r="O379">
        <v>15</v>
      </c>
      <c r="P379">
        <v>30</v>
      </c>
      <c r="Q379">
        <v>0</v>
      </c>
      <c r="R379">
        <v>0</v>
      </c>
      <c r="S379">
        <v>70</v>
      </c>
      <c r="T379">
        <v>100</v>
      </c>
      <c r="U379">
        <v>100</v>
      </c>
      <c r="V379">
        <v>100</v>
      </c>
      <c r="W379">
        <v>100</v>
      </c>
      <c r="X379">
        <v>100</v>
      </c>
      <c r="Y379">
        <v>100</v>
      </c>
      <c r="Z379">
        <v>2</v>
      </c>
      <c r="AA379">
        <v>1</v>
      </c>
      <c r="AB379">
        <v>18</v>
      </c>
      <c r="AC379">
        <v>18</v>
      </c>
      <c r="AD379">
        <v>10</v>
      </c>
      <c r="AE379">
        <v>101922</v>
      </c>
      <c r="AF379">
        <v>100</v>
      </c>
      <c r="AG379">
        <v>0</v>
      </c>
      <c r="AJ379">
        <v>0</v>
      </c>
      <c r="AK379">
        <v>7300</v>
      </c>
      <c r="AL379">
        <v>7400</v>
      </c>
    </row>
    <row r="380" spans="1:38">
      <c r="A380">
        <v>4023</v>
      </c>
      <c r="B380" t="s">
        <v>324</v>
      </c>
      <c r="C380">
        <v>20</v>
      </c>
      <c r="D380">
        <v>5</v>
      </c>
      <c r="E380">
        <v>0</v>
      </c>
      <c r="F380">
        <v>35</v>
      </c>
      <c r="G380">
        <v>18</v>
      </c>
      <c r="H380">
        <v>40</v>
      </c>
      <c r="I380">
        <v>10</v>
      </c>
      <c r="J380">
        <v>0</v>
      </c>
      <c r="K380">
        <v>300</v>
      </c>
      <c r="L380">
        <v>6</v>
      </c>
      <c r="M380">
        <v>30</v>
      </c>
      <c r="N380">
        <v>0</v>
      </c>
      <c r="O380">
        <v>0</v>
      </c>
      <c r="P380">
        <v>50</v>
      </c>
      <c r="Q380">
        <v>50</v>
      </c>
      <c r="R380">
        <v>0</v>
      </c>
      <c r="S380">
        <v>0</v>
      </c>
      <c r="T380">
        <v>100</v>
      </c>
      <c r="U380">
        <v>100</v>
      </c>
      <c r="V380">
        <v>100</v>
      </c>
      <c r="W380">
        <v>0</v>
      </c>
      <c r="X380">
        <v>100</v>
      </c>
      <c r="Y380">
        <v>100</v>
      </c>
      <c r="Z380">
        <v>0</v>
      </c>
      <c r="AA380">
        <v>0</v>
      </c>
      <c r="AB380">
        <v>0</v>
      </c>
      <c r="AC380">
        <v>0</v>
      </c>
      <c r="AD380">
        <v>10</v>
      </c>
      <c r="AE380">
        <v>101823</v>
      </c>
      <c r="AF380">
        <v>100</v>
      </c>
      <c r="AG380">
        <v>0</v>
      </c>
      <c r="AJ380">
        <v>0</v>
      </c>
      <c r="AK380">
        <v>7300</v>
      </c>
      <c r="AL380">
        <v>7400</v>
      </c>
    </row>
    <row r="381" spans="1:38">
      <c r="A381">
        <v>4024</v>
      </c>
      <c r="B381" t="s">
        <v>324</v>
      </c>
      <c r="C381">
        <v>20</v>
      </c>
      <c r="D381">
        <v>5</v>
      </c>
      <c r="E381">
        <v>0</v>
      </c>
      <c r="F381">
        <v>35</v>
      </c>
      <c r="G381">
        <v>18</v>
      </c>
      <c r="H381">
        <v>40</v>
      </c>
      <c r="I381">
        <v>10</v>
      </c>
      <c r="J381">
        <v>0</v>
      </c>
      <c r="K381">
        <v>300</v>
      </c>
      <c r="L381">
        <v>6</v>
      </c>
      <c r="M381">
        <v>30</v>
      </c>
      <c r="N381">
        <v>0</v>
      </c>
      <c r="O381">
        <v>0</v>
      </c>
      <c r="P381">
        <v>0</v>
      </c>
      <c r="Q381">
        <v>0</v>
      </c>
      <c r="R381">
        <v>50</v>
      </c>
      <c r="S381">
        <v>50</v>
      </c>
      <c r="T381">
        <v>100</v>
      </c>
      <c r="U381">
        <v>100</v>
      </c>
      <c r="V381">
        <v>100</v>
      </c>
      <c r="W381">
        <v>0</v>
      </c>
      <c r="X381">
        <v>100</v>
      </c>
      <c r="Y381">
        <v>100</v>
      </c>
      <c r="Z381">
        <v>0</v>
      </c>
      <c r="AA381">
        <v>0</v>
      </c>
      <c r="AB381">
        <v>0</v>
      </c>
      <c r="AC381">
        <v>0</v>
      </c>
      <c r="AD381">
        <v>10</v>
      </c>
      <c r="AE381">
        <v>101823</v>
      </c>
      <c r="AF381">
        <v>100</v>
      </c>
      <c r="AG381">
        <v>0</v>
      </c>
      <c r="AJ381">
        <v>0</v>
      </c>
      <c r="AK381">
        <v>7300</v>
      </c>
      <c r="AL381">
        <v>7400</v>
      </c>
    </row>
    <row r="382" spans="1:38">
      <c r="A382">
        <v>4025</v>
      </c>
      <c r="B382" t="s">
        <v>332</v>
      </c>
      <c r="C382">
        <v>50</v>
      </c>
      <c r="D382">
        <v>6</v>
      </c>
      <c r="E382">
        <v>9</v>
      </c>
      <c r="F382">
        <v>200</v>
      </c>
      <c r="G382">
        <v>80</v>
      </c>
      <c r="H382">
        <v>60</v>
      </c>
      <c r="I382">
        <v>80</v>
      </c>
      <c r="J382">
        <v>500</v>
      </c>
      <c r="K382">
        <v>300</v>
      </c>
      <c r="L382">
        <v>6</v>
      </c>
      <c r="M382">
        <v>0</v>
      </c>
      <c r="N382">
        <v>20</v>
      </c>
      <c r="O382">
        <v>30</v>
      </c>
      <c r="P382">
        <v>50</v>
      </c>
      <c r="Q382">
        <v>50</v>
      </c>
      <c r="R382">
        <v>0</v>
      </c>
      <c r="S382">
        <v>0</v>
      </c>
      <c r="T382">
        <v>100</v>
      </c>
      <c r="U382">
        <v>100</v>
      </c>
      <c r="V382">
        <v>100</v>
      </c>
      <c r="W382">
        <v>100</v>
      </c>
      <c r="X382">
        <v>100</v>
      </c>
      <c r="Y382">
        <v>100</v>
      </c>
      <c r="Z382">
        <v>2</v>
      </c>
      <c r="AA382">
        <v>1</v>
      </c>
      <c r="AB382">
        <v>25</v>
      </c>
      <c r="AC382">
        <v>10</v>
      </c>
      <c r="AD382">
        <v>10</v>
      </c>
      <c r="AE382">
        <v>101923</v>
      </c>
      <c r="AF382">
        <v>100</v>
      </c>
      <c r="AG382">
        <v>0</v>
      </c>
      <c r="AJ382">
        <v>0</v>
      </c>
      <c r="AK382">
        <v>7300</v>
      </c>
      <c r="AL382">
        <v>7400</v>
      </c>
    </row>
    <row r="383" spans="1:38">
      <c r="A383">
        <v>4026</v>
      </c>
      <c r="B383" t="s">
        <v>333</v>
      </c>
      <c r="C383">
        <v>40</v>
      </c>
      <c r="D383">
        <v>5</v>
      </c>
      <c r="E383">
        <v>2</v>
      </c>
      <c r="F383">
        <v>40</v>
      </c>
      <c r="G383">
        <v>40</v>
      </c>
      <c r="H383">
        <v>40</v>
      </c>
      <c r="I383">
        <v>40</v>
      </c>
      <c r="J383">
        <v>220</v>
      </c>
      <c r="K383">
        <v>300</v>
      </c>
      <c r="L383">
        <v>6</v>
      </c>
      <c r="M383">
        <v>0</v>
      </c>
      <c r="N383">
        <v>0</v>
      </c>
      <c r="O383">
        <v>10</v>
      </c>
      <c r="P383">
        <v>50</v>
      </c>
      <c r="Q383">
        <v>50</v>
      </c>
      <c r="R383">
        <v>0</v>
      </c>
      <c r="S383">
        <v>0</v>
      </c>
      <c r="T383">
        <v>50</v>
      </c>
      <c r="U383">
        <v>50</v>
      </c>
      <c r="V383">
        <v>50</v>
      </c>
      <c r="W383">
        <v>50</v>
      </c>
      <c r="X383">
        <v>50</v>
      </c>
      <c r="Y383">
        <v>50</v>
      </c>
      <c r="Z383">
        <v>2</v>
      </c>
      <c r="AA383">
        <v>1</v>
      </c>
      <c r="AB383">
        <v>0</v>
      </c>
      <c r="AC383">
        <v>0</v>
      </c>
      <c r="AD383">
        <v>0</v>
      </c>
      <c r="AE383">
        <v>100553</v>
      </c>
      <c r="AF383">
        <v>100</v>
      </c>
      <c r="AG383">
        <v>0</v>
      </c>
      <c r="AJ383">
        <v>0</v>
      </c>
      <c r="AK383">
        <v>7300</v>
      </c>
      <c r="AL383">
        <v>7400</v>
      </c>
    </row>
    <row r="384" spans="1:38">
      <c r="A384">
        <v>4027</v>
      </c>
      <c r="B384" t="s">
        <v>333</v>
      </c>
      <c r="C384">
        <v>40</v>
      </c>
      <c r="D384">
        <v>5</v>
      </c>
      <c r="E384">
        <v>2</v>
      </c>
      <c r="F384">
        <v>50</v>
      </c>
      <c r="G384">
        <v>45</v>
      </c>
      <c r="H384">
        <v>40</v>
      </c>
      <c r="I384">
        <v>40</v>
      </c>
      <c r="J384">
        <v>180</v>
      </c>
      <c r="K384">
        <v>300</v>
      </c>
      <c r="L384">
        <v>6</v>
      </c>
      <c r="M384">
        <v>0</v>
      </c>
      <c r="N384">
        <v>0</v>
      </c>
      <c r="O384">
        <v>10</v>
      </c>
      <c r="P384">
        <v>0</v>
      </c>
      <c r="Q384">
        <v>0</v>
      </c>
      <c r="R384">
        <v>50</v>
      </c>
      <c r="S384">
        <v>50</v>
      </c>
      <c r="T384">
        <v>50</v>
      </c>
      <c r="U384">
        <v>50</v>
      </c>
      <c r="V384">
        <v>50</v>
      </c>
      <c r="W384">
        <v>50</v>
      </c>
      <c r="X384">
        <v>50</v>
      </c>
      <c r="Y384">
        <v>50</v>
      </c>
      <c r="Z384">
        <v>2</v>
      </c>
      <c r="AA384">
        <v>1</v>
      </c>
      <c r="AB384">
        <v>0</v>
      </c>
      <c r="AC384">
        <v>0</v>
      </c>
      <c r="AD384">
        <v>0</v>
      </c>
      <c r="AE384">
        <v>100678</v>
      </c>
      <c r="AF384">
        <v>100</v>
      </c>
      <c r="AG384">
        <v>0</v>
      </c>
      <c r="AJ384">
        <v>0</v>
      </c>
      <c r="AK384">
        <v>7300</v>
      </c>
      <c r="AL384">
        <v>7400</v>
      </c>
    </row>
    <row r="385" spans="1:38">
      <c r="A385">
        <v>4028</v>
      </c>
      <c r="B385" t="s">
        <v>334</v>
      </c>
      <c r="C385">
        <v>40</v>
      </c>
      <c r="D385">
        <v>6</v>
      </c>
      <c r="E385">
        <v>9</v>
      </c>
      <c r="F385">
        <v>180</v>
      </c>
      <c r="G385">
        <v>40</v>
      </c>
      <c r="H385">
        <v>40</v>
      </c>
      <c r="I385">
        <v>30</v>
      </c>
      <c r="J385">
        <v>300</v>
      </c>
      <c r="K385">
        <v>300</v>
      </c>
      <c r="L385">
        <v>6</v>
      </c>
      <c r="M385">
        <v>0</v>
      </c>
      <c r="N385">
        <v>10</v>
      </c>
      <c r="O385">
        <v>0</v>
      </c>
      <c r="P385">
        <v>0</v>
      </c>
      <c r="Q385">
        <v>50</v>
      </c>
      <c r="R385">
        <v>50</v>
      </c>
      <c r="S385">
        <v>0</v>
      </c>
      <c r="T385">
        <v>100</v>
      </c>
      <c r="U385">
        <v>100</v>
      </c>
      <c r="V385">
        <v>100</v>
      </c>
      <c r="W385">
        <v>100</v>
      </c>
      <c r="X385">
        <v>100</v>
      </c>
      <c r="Y385">
        <v>100</v>
      </c>
      <c r="Z385">
        <v>2</v>
      </c>
      <c r="AA385">
        <v>1</v>
      </c>
      <c r="AB385">
        <v>0</v>
      </c>
      <c r="AC385">
        <v>10</v>
      </c>
      <c r="AD385">
        <v>0</v>
      </c>
      <c r="AE385">
        <v>101532</v>
      </c>
      <c r="AF385">
        <v>100</v>
      </c>
      <c r="AG385">
        <v>0</v>
      </c>
      <c r="AJ385">
        <v>0</v>
      </c>
      <c r="AK385">
        <v>7300</v>
      </c>
      <c r="AL385">
        <v>7400</v>
      </c>
    </row>
    <row r="386" spans="1:38">
      <c r="A386">
        <v>4029</v>
      </c>
      <c r="B386" t="s">
        <v>335</v>
      </c>
      <c r="C386">
        <v>40</v>
      </c>
      <c r="D386">
        <v>6</v>
      </c>
      <c r="E386">
        <v>2</v>
      </c>
      <c r="F386">
        <v>40</v>
      </c>
      <c r="G386">
        <v>20</v>
      </c>
      <c r="H386">
        <v>20</v>
      </c>
      <c r="I386">
        <v>20</v>
      </c>
      <c r="J386">
        <v>40</v>
      </c>
      <c r="K386">
        <v>300</v>
      </c>
      <c r="L386">
        <v>6</v>
      </c>
      <c r="M386">
        <v>0</v>
      </c>
      <c r="N386">
        <v>0</v>
      </c>
      <c r="O386">
        <v>0</v>
      </c>
      <c r="P386">
        <v>0</v>
      </c>
      <c r="Q386">
        <v>50</v>
      </c>
      <c r="R386">
        <v>50</v>
      </c>
      <c r="S386">
        <v>0</v>
      </c>
      <c r="T386">
        <v>100</v>
      </c>
      <c r="U386">
        <v>100</v>
      </c>
      <c r="V386">
        <v>100</v>
      </c>
      <c r="W386">
        <v>100</v>
      </c>
      <c r="X386">
        <v>100</v>
      </c>
      <c r="Y386">
        <v>100</v>
      </c>
      <c r="Z386">
        <v>2</v>
      </c>
      <c r="AA386">
        <v>1</v>
      </c>
      <c r="AB386">
        <v>0</v>
      </c>
      <c r="AC386">
        <v>0</v>
      </c>
      <c r="AD386">
        <v>0</v>
      </c>
      <c r="AE386">
        <v>101522</v>
      </c>
      <c r="AF386">
        <v>100</v>
      </c>
      <c r="AG386">
        <v>0</v>
      </c>
      <c r="AJ386">
        <v>0</v>
      </c>
      <c r="AK386">
        <v>7300</v>
      </c>
      <c r="AL386">
        <v>7400</v>
      </c>
    </row>
    <row r="387" spans="1:38">
      <c r="A387">
        <v>4030</v>
      </c>
      <c r="B387" t="s">
        <v>336</v>
      </c>
      <c r="C387">
        <v>40</v>
      </c>
      <c r="D387">
        <v>5</v>
      </c>
      <c r="E387">
        <v>9</v>
      </c>
      <c r="F387">
        <v>75</v>
      </c>
      <c r="G387">
        <v>85</v>
      </c>
      <c r="H387">
        <v>20</v>
      </c>
      <c r="I387">
        <v>20</v>
      </c>
      <c r="J387">
        <v>65</v>
      </c>
      <c r="K387">
        <v>300</v>
      </c>
      <c r="L387">
        <v>6</v>
      </c>
      <c r="M387">
        <v>0</v>
      </c>
      <c r="N387">
        <v>5</v>
      </c>
      <c r="O387">
        <v>10</v>
      </c>
      <c r="P387">
        <v>80</v>
      </c>
      <c r="Q387">
        <v>20</v>
      </c>
      <c r="R387">
        <v>0</v>
      </c>
      <c r="S387">
        <v>0</v>
      </c>
      <c r="T387">
        <v>5</v>
      </c>
      <c r="U387">
        <v>5</v>
      </c>
      <c r="V387">
        <v>5</v>
      </c>
      <c r="W387">
        <v>5</v>
      </c>
      <c r="X387">
        <v>5</v>
      </c>
      <c r="Y387">
        <v>5</v>
      </c>
      <c r="Z387">
        <v>0</v>
      </c>
      <c r="AA387">
        <v>0</v>
      </c>
      <c r="AB387">
        <v>10</v>
      </c>
      <c r="AC387">
        <v>5</v>
      </c>
      <c r="AD387">
        <v>6</v>
      </c>
      <c r="AE387">
        <v>101010</v>
      </c>
      <c r="AF387">
        <v>100</v>
      </c>
      <c r="AG387">
        <v>0</v>
      </c>
      <c r="AJ387">
        <v>0</v>
      </c>
      <c r="AK387">
        <v>7300</v>
      </c>
      <c r="AL387">
        <v>7400</v>
      </c>
    </row>
    <row r="388" spans="1:38">
      <c r="A388">
        <v>4031</v>
      </c>
      <c r="B388" t="s">
        <v>337</v>
      </c>
      <c r="C388">
        <v>40</v>
      </c>
      <c r="D388">
        <v>5</v>
      </c>
      <c r="E388">
        <v>9</v>
      </c>
      <c r="F388">
        <v>55</v>
      </c>
      <c r="G388">
        <v>18</v>
      </c>
      <c r="H388">
        <v>27</v>
      </c>
      <c r="I388">
        <v>18</v>
      </c>
      <c r="J388">
        <v>100</v>
      </c>
      <c r="K388">
        <v>300</v>
      </c>
      <c r="L388">
        <v>6</v>
      </c>
      <c r="M388">
        <v>0</v>
      </c>
      <c r="N388">
        <v>10</v>
      </c>
      <c r="O388">
        <v>10</v>
      </c>
      <c r="P388">
        <v>0</v>
      </c>
      <c r="Q388">
        <v>70</v>
      </c>
      <c r="R388">
        <v>30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</v>
      </c>
      <c r="AB388">
        <v>10</v>
      </c>
      <c r="AC388">
        <v>15</v>
      </c>
      <c r="AD388">
        <v>9</v>
      </c>
      <c r="AE388">
        <v>101822</v>
      </c>
      <c r="AF388">
        <v>100</v>
      </c>
      <c r="AG388">
        <v>0</v>
      </c>
      <c r="AJ388">
        <v>0</v>
      </c>
      <c r="AK388">
        <v>7300</v>
      </c>
      <c r="AL388">
        <v>7400</v>
      </c>
    </row>
    <row r="389" spans="1:38">
      <c r="A389">
        <v>4032</v>
      </c>
      <c r="B389" t="s">
        <v>236</v>
      </c>
      <c r="C389">
        <v>40</v>
      </c>
      <c r="D389">
        <v>5</v>
      </c>
      <c r="E389">
        <v>9</v>
      </c>
      <c r="F389">
        <v>47</v>
      </c>
      <c r="G389">
        <v>67</v>
      </c>
      <c r="H389">
        <v>47</v>
      </c>
      <c r="I389">
        <v>138</v>
      </c>
      <c r="J389">
        <v>30</v>
      </c>
      <c r="K389">
        <v>300</v>
      </c>
      <c r="L389">
        <v>6</v>
      </c>
      <c r="M389">
        <v>0</v>
      </c>
      <c r="N389">
        <v>15</v>
      </c>
      <c r="O389">
        <v>10</v>
      </c>
      <c r="P389">
        <v>0</v>
      </c>
      <c r="Q389">
        <v>70</v>
      </c>
      <c r="R389">
        <v>30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</v>
      </c>
      <c r="AB389">
        <v>10</v>
      </c>
      <c r="AC389">
        <v>10</v>
      </c>
      <c r="AD389">
        <v>9</v>
      </c>
      <c r="AE389">
        <v>101801</v>
      </c>
      <c r="AF389">
        <v>100</v>
      </c>
      <c r="AG389">
        <v>0</v>
      </c>
      <c r="AJ389">
        <v>0</v>
      </c>
      <c r="AK389">
        <v>7300</v>
      </c>
      <c r="AL389">
        <v>7400</v>
      </c>
    </row>
    <row r="390" spans="1:38">
      <c r="A390">
        <v>4033</v>
      </c>
      <c r="B390" t="s">
        <v>235</v>
      </c>
      <c r="C390">
        <v>40</v>
      </c>
      <c r="D390">
        <v>5</v>
      </c>
      <c r="E390">
        <v>9</v>
      </c>
      <c r="F390">
        <v>47</v>
      </c>
      <c r="G390">
        <v>67</v>
      </c>
      <c r="H390">
        <v>47</v>
      </c>
      <c r="I390">
        <v>138</v>
      </c>
      <c r="J390">
        <v>30</v>
      </c>
      <c r="K390">
        <v>300</v>
      </c>
      <c r="L390">
        <v>6</v>
      </c>
      <c r="M390">
        <v>0</v>
      </c>
      <c r="N390">
        <v>15</v>
      </c>
      <c r="O390">
        <v>10</v>
      </c>
      <c r="P390">
        <v>0</v>
      </c>
      <c r="Q390">
        <v>70</v>
      </c>
      <c r="R390">
        <v>30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</v>
      </c>
      <c r="AB390">
        <v>10</v>
      </c>
      <c r="AC390">
        <v>10</v>
      </c>
      <c r="AD390">
        <v>9</v>
      </c>
      <c r="AE390">
        <v>101801</v>
      </c>
      <c r="AF390">
        <v>100</v>
      </c>
      <c r="AG390">
        <v>0</v>
      </c>
      <c r="AJ390">
        <v>0</v>
      </c>
      <c r="AK390">
        <v>7300</v>
      </c>
      <c r="AL390">
        <v>7400</v>
      </c>
    </row>
    <row r="391" spans="1:38">
      <c r="A391">
        <v>4034</v>
      </c>
      <c r="B391" t="s">
        <v>250</v>
      </c>
      <c r="C391">
        <v>30</v>
      </c>
      <c r="D391">
        <v>5</v>
      </c>
      <c r="E391">
        <v>2</v>
      </c>
      <c r="F391">
        <v>33</v>
      </c>
      <c r="G391">
        <v>32</v>
      </c>
      <c r="H391">
        <v>5</v>
      </c>
      <c r="I391">
        <v>13</v>
      </c>
      <c r="J391">
        <v>12</v>
      </c>
      <c r="K391">
        <v>300</v>
      </c>
      <c r="L391">
        <v>6</v>
      </c>
      <c r="M391">
        <v>0</v>
      </c>
      <c r="N391">
        <v>0</v>
      </c>
      <c r="O391">
        <v>0</v>
      </c>
      <c r="P391">
        <v>0</v>
      </c>
      <c r="Q391">
        <v>80</v>
      </c>
      <c r="R391">
        <v>20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</v>
      </c>
      <c r="AB391">
        <v>0</v>
      </c>
      <c r="AC391">
        <v>0</v>
      </c>
      <c r="AD391">
        <v>9</v>
      </c>
      <c r="AE391">
        <v>101101</v>
      </c>
      <c r="AF391">
        <v>0</v>
      </c>
      <c r="AG391">
        <v>0</v>
      </c>
      <c r="AJ391">
        <v>0</v>
      </c>
      <c r="AK391">
        <v>7300</v>
      </c>
      <c r="AL391">
        <v>7400</v>
      </c>
    </row>
    <row r="392" spans="1:38">
      <c r="A392">
        <v>4035</v>
      </c>
      <c r="B392" t="s">
        <v>338</v>
      </c>
      <c r="C392">
        <v>30</v>
      </c>
      <c r="D392">
        <v>5</v>
      </c>
      <c r="E392">
        <v>0</v>
      </c>
      <c r="F392">
        <v>35</v>
      </c>
      <c r="G392">
        <v>35</v>
      </c>
      <c r="H392">
        <v>10</v>
      </c>
      <c r="I392">
        <v>20</v>
      </c>
      <c r="J392">
        <v>10</v>
      </c>
      <c r="K392">
        <v>300</v>
      </c>
      <c r="L392">
        <v>6</v>
      </c>
      <c r="M392">
        <v>0</v>
      </c>
      <c r="N392">
        <v>0</v>
      </c>
      <c r="O392">
        <v>0</v>
      </c>
      <c r="P392">
        <v>50</v>
      </c>
      <c r="Q392">
        <v>0</v>
      </c>
      <c r="R392">
        <v>0</v>
      </c>
      <c r="S392">
        <v>50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</v>
      </c>
      <c r="AB392">
        <v>0</v>
      </c>
      <c r="AC392">
        <v>0</v>
      </c>
      <c r="AD392">
        <v>9</v>
      </c>
      <c r="AE392">
        <v>101803</v>
      </c>
      <c r="AF392">
        <v>0</v>
      </c>
      <c r="AG392">
        <v>0</v>
      </c>
      <c r="AJ392">
        <v>0</v>
      </c>
      <c r="AK392">
        <v>7300</v>
      </c>
      <c r="AL392">
        <v>7400</v>
      </c>
    </row>
    <row r="393" spans="1:38">
      <c r="A393">
        <v>4036</v>
      </c>
      <c r="B393" t="s">
        <v>339</v>
      </c>
      <c r="C393">
        <v>60</v>
      </c>
      <c r="D393">
        <v>5</v>
      </c>
      <c r="E393">
        <v>9</v>
      </c>
      <c r="F393">
        <v>120</v>
      </c>
      <c r="G393">
        <v>40</v>
      </c>
      <c r="H393">
        <v>40</v>
      </c>
      <c r="I393">
        <v>200</v>
      </c>
      <c r="J393">
        <v>150</v>
      </c>
      <c r="K393">
        <v>300</v>
      </c>
      <c r="L393">
        <v>6</v>
      </c>
      <c r="M393">
        <v>100</v>
      </c>
      <c r="N393">
        <v>100</v>
      </c>
      <c r="O393">
        <v>0</v>
      </c>
      <c r="P393">
        <v>50</v>
      </c>
      <c r="Q393">
        <v>50</v>
      </c>
      <c r="R393">
        <v>50</v>
      </c>
      <c r="S393">
        <v>50</v>
      </c>
      <c r="T393">
        <v>100</v>
      </c>
      <c r="U393">
        <v>100</v>
      </c>
      <c r="V393">
        <v>100</v>
      </c>
      <c r="W393">
        <v>100</v>
      </c>
      <c r="X393">
        <v>100</v>
      </c>
      <c r="Y393">
        <v>100</v>
      </c>
      <c r="Z393">
        <v>0</v>
      </c>
      <c r="AA393">
        <v>3</v>
      </c>
      <c r="AB393">
        <v>0</v>
      </c>
      <c r="AC393">
        <v>0</v>
      </c>
      <c r="AD393">
        <v>9</v>
      </c>
      <c r="AE393">
        <v>100602</v>
      </c>
      <c r="AF393">
        <v>0</v>
      </c>
      <c r="AG393">
        <v>0</v>
      </c>
      <c r="AJ393">
        <v>0</v>
      </c>
      <c r="AK393">
        <v>7300</v>
      </c>
      <c r="AL393">
        <v>7400</v>
      </c>
    </row>
    <row r="394" spans="1:38">
      <c r="A394">
        <v>4037</v>
      </c>
      <c r="B394" t="s">
        <v>340</v>
      </c>
      <c r="C394">
        <v>60</v>
      </c>
      <c r="D394">
        <v>5</v>
      </c>
      <c r="E394">
        <v>9</v>
      </c>
      <c r="F394">
        <v>120</v>
      </c>
      <c r="G394">
        <v>40</v>
      </c>
      <c r="H394">
        <v>40</v>
      </c>
      <c r="I394">
        <v>200</v>
      </c>
      <c r="J394">
        <v>150</v>
      </c>
      <c r="K394">
        <v>300</v>
      </c>
      <c r="L394">
        <v>6</v>
      </c>
      <c r="M394">
        <v>100</v>
      </c>
      <c r="N394">
        <v>100</v>
      </c>
      <c r="O394">
        <v>0</v>
      </c>
      <c r="P394">
        <v>50</v>
      </c>
      <c r="Q394">
        <v>50</v>
      </c>
      <c r="R394">
        <v>50</v>
      </c>
      <c r="S394">
        <v>50</v>
      </c>
      <c r="T394">
        <v>100</v>
      </c>
      <c r="U394">
        <v>100</v>
      </c>
      <c r="V394">
        <v>100</v>
      </c>
      <c r="W394">
        <v>100</v>
      </c>
      <c r="X394">
        <v>100</v>
      </c>
      <c r="Y394">
        <v>100</v>
      </c>
      <c r="Z394">
        <v>0</v>
      </c>
      <c r="AA394">
        <v>3</v>
      </c>
      <c r="AB394">
        <v>0</v>
      </c>
      <c r="AC394">
        <v>0</v>
      </c>
      <c r="AD394">
        <v>9</v>
      </c>
      <c r="AE394">
        <v>100602</v>
      </c>
      <c r="AF394">
        <v>0</v>
      </c>
      <c r="AG394">
        <v>0</v>
      </c>
      <c r="AJ394">
        <v>0</v>
      </c>
      <c r="AK394">
        <v>7300</v>
      </c>
      <c r="AL394">
        <v>7400</v>
      </c>
    </row>
    <row r="395" spans="1:38">
      <c r="A395">
        <v>4038</v>
      </c>
      <c r="B395" t="s">
        <v>340</v>
      </c>
      <c r="C395">
        <v>60</v>
      </c>
      <c r="D395">
        <v>5</v>
      </c>
      <c r="E395">
        <v>9</v>
      </c>
      <c r="F395">
        <v>120</v>
      </c>
      <c r="G395">
        <v>40</v>
      </c>
      <c r="H395">
        <v>40</v>
      </c>
      <c r="I395">
        <v>200</v>
      </c>
      <c r="J395">
        <v>150</v>
      </c>
      <c r="K395">
        <v>300</v>
      </c>
      <c r="L395">
        <v>6</v>
      </c>
      <c r="M395">
        <v>100</v>
      </c>
      <c r="N395">
        <v>100</v>
      </c>
      <c r="O395">
        <v>0</v>
      </c>
      <c r="P395">
        <v>50</v>
      </c>
      <c r="Q395">
        <v>50</v>
      </c>
      <c r="R395">
        <v>50</v>
      </c>
      <c r="S395">
        <v>50</v>
      </c>
      <c r="T395">
        <v>100</v>
      </c>
      <c r="U395">
        <v>100</v>
      </c>
      <c r="V395">
        <v>100</v>
      </c>
      <c r="W395">
        <v>100</v>
      </c>
      <c r="X395">
        <v>100</v>
      </c>
      <c r="Y395">
        <v>100</v>
      </c>
      <c r="Z395">
        <v>0</v>
      </c>
      <c r="AA395">
        <v>3</v>
      </c>
      <c r="AB395">
        <v>0</v>
      </c>
      <c r="AC395">
        <v>0</v>
      </c>
      <c r="AD395">
        <v>9</v>
      </c>
      <c r="AE395">
        <v>100602</v>
      </c>
      <c r="AF395">
        <v>0</v>
      </c>
      <c r="AG395">
        <v>0</v>
      </c>
      <c r="AJ395">
        <v>0</v>
      </c>
      <c r="AK395">
        <v>7300</v>
      </c>
      <c r="AL395">
        <v>7400</v>
      </c>
    </row>
    <row r="396" spans="1:38">
      <c r="A396">
        <v>4039</v>
      </c>
      <c r="B396" t="s">
        <v>292</v>
      </c>
      <c r="C396">
        <v>60</v>
      </c>
      <c r="D396">
        <v>5</v>
      </c>
      <c r="E396">
        <v>9</v>
      </c>
      <c r="F396">
        <v>250</v>
      </c>
      <c r="G396">
        <v>5</v>
      </c>
      <c r="H396">
        <v>5</v>
      </c>
      <c r="I396">
        <v>10</v>
      </c>
      <c r="J396">
        <v>10</v>
      </c>
      <c r="K396">
        <v>300</v>
      </c>
      <c r="L396">
        <v>6</v>
      </c>
      <c r="M396">
        <v>100</v>
      </c>
      <c r="N396">
        <v>100</v>
      </c>
      <c r="O396">
        <v>0</v>
      </c>
      <c r="P396">
        <v>50</v>
      </c>
      <c r="Q396">
        <v>50</v>
      </c>
      <c r="R396">
        <v>50</v>
      </c>
      <c r="S396">
        <v>50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</v>
      </c>
      <c r="AB396">
        <v>0</v>
      </c>
      <c r="AC396">
        <v>0</v>
      </c>
      <c r="AD396">
        <v>9</v>
      </c>
      <c r="AE396">
        <v>101714</v>
      </c>
      <c r="AF396">
        <v>0</v>
      </c>
      <c r="AG396">
        <v>0</v>
      </c>
      <c r="AJ396">
        <v>0</v>
      </c>
      <c r="AK396">
        <v>7300</v>
      </c>
      <c r="AL396">
        <v>7400</v>
      </c>
    </row>
    <row r="397" spans="1:38">
      <c r="A397">
        <v>5001</v>
      </c>
      <c r="B397" t="s">
        <v>341</v>
      </c>
      <c r="C397">
        <v>20</v>
      </c>
      <c r="D397">
        <v>5</v>
      </c>
      <c r="E397">
        <v>6</v>
      </c>
      <c r="F397">
        <v>25</v>
      </c>
      <c r="G397">
        <v>19</v>
      </c>
      <c r="H397">
        <v>13</v>
      </c>
      <c r="I397">
        <v>28</v>
      </c>
      <c r="J397">
        <v>25</v>
      </c>
      <c r="K397">
        <v>250</v>
      </c>
      <c r="L397">
        <v>5</v>
      </c>
      <c r="M397">
        <v>10</v>
      </c>
      <c r="N397">
        <v>0</v>
      </c>
      <c r="O397">
        <v>0</v>
      </c>
      <c r="P397">
        <v>60</v>
      </c>
      <c r="Q397">
        <v>0</v>
      </c>
      <c r="R397">
        <v>0</v>
      </c>
      <c r="S397">
        <v>40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6</v>
      </c>
      <c r="AE397">
        <v>107000</v>
      </c>
      <c r="AF397">
        <v>100</v>
      </c>
      <c r="AG397">
        <v>0</v>
      </c>
      <c r="AH397">
        <v>159</v>
      </c>
      <c r="AJ397">
        <v>0</v>
      </c>
      <c r="AK397">
        <v>7300</v>
      </c>
      <c r="AL397">
        <v>1130</v>
      </c>
    </row>
    <row r="398" spans="1:38">
      <c r="A398">
        <v>5002</v>
      </c>
      <c r="B398" t="s">
        <v>342</v>
      </c>
      <c r="C398">
        <v>20</v>
      </c>
      <c r="D398">
        <v>5</v>
      </c>
      <c r="E398">
        <v>6</v>
      </c>
      <c r="F398">
        <v>15</v>
      </c>
      <c r="G398">
        <v>23</v>
      </c>
      <c r="H398">
        <v>11</v>
      </c>
      <c r="I398">
        <v>26</v>
      </c>
      <c r="J398">
        <v>35</v>
      </c>
      <c r="K398">
        <v>250</v>
      </c>
      <c r="L398">
        <v>5</v>
      </c>
      <c r="M398">
        <v>10</v>
      </c>
      <c r="N398">
        <v>0</v>
      </c>
      <c r="O398">
        <v>0</v>
      </c>
      <c r="P398">
        <v>40</v>
      </c>
      <c r="Q398">
        <v>60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1</v>
      </c>
      <c r="AA398">
        <v>1</v>
      </c>
      <c r="AB398">
        <v>0</v>
      </c>
      <c r="AC398">
        <v>0</v>
      </c>
      <c r="AD398">
        <v>6</v>
      </c>
      <c r="AE398">
        <v>107001</v>
      </c>
      <c r="AF398">
        <v>100</v>
      </c>
      <c r="AG398">
        <v>0</v>
      </c>
      <c r="AH398">
        <v>160</v>
      </c>
      <c r="AJ398">
        <v>0</v>
      </c>
      <c r="AK398">
        <v>7300</v>
      </c>
      <c r="AL398">
        <v>1230</v>
      </c>
    </row>
    <row r="399" spans="1:38">
      <c r="A399">
        <v>5003</v>
      </c>
      <c r="B399" t="s">
        <v>343</v>
      </c>
      <c r="C399">
        <v>20</v>
      </c>
      <c r="D399">
        <v>5</v>
      </c>
      <c r="E399">
        <v>6</v>
      </c>
      <c r="F399">
        <v>20</v>
      </c>
      <c r="G399">
        <v>20</v>
      </c>
      <c r="H399">
        <v>10</v>
      </c>
      <c r="I399">
        <v>30</v>
      </c>
      <c r="J399">
        <v>30</v>
      </c>
      <c r="K399">
        <v>250</v>
      </c>
      <c r="L399">
        <v>5</v>
      </c>
      <c r="M399">
        <v>10</v>
      </c>
      <c r="N399">
        <v>0</v>
      </c>
      <c r="O399">
        <v>0</v>
      </c>
      <c r="P399">
        <v>0</v>
      </c>
      <c r="Q399">
        <v>40</v>
      </c>
      <c r="R399">
        <v>60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6</v>
      </c>
      <c r="AE399">
        <v>107002</v>
      </c>
      <c r="AF399">
        <v>100</v>
      </c>
      <c r="AG399">
        <v>0</v>
      </c>
      <c r="AH399">
        <v>161</v>
      </c>
      <c r="AJ399">
        <v>0</v>
      </c>
      <c r="AK399">
        <v>7300</v>
      </c>
      <c r="AL399">
        <v>830</v>
      </c>
    </row>
    <row r="400" spans="1:38">
      <c r="A400">
        <v>5004</v>
      </c>
      <c r="B400" t="s">
        <v>344</v>
      </c>
      <c r="C400">
        <v>20</v>
      </c>
      <c r="D400">
        <v>5</v>
      </c>
      <c r="E400">
        <v>6</v>
      </c>
      <c r="F400">
        <v>17</v>
      </c>
      <c r="G400">
        <v>25</v>
      </c>
      <c r="H400">
        <v>8</v>
      </c>
      <c r="I400">
        <v>32</v>
      </c>
      <c r="J400">
        <v>28</v>
      </c>
      <c r="K400">
        <v>250</v>
      </c>
      <c r="L400">
        <v>5</v>
      </c>
      <c r="M400">
        <v>10</v>
      </c>
      <c r="N400">
        <v>0</v>
      </c>
      <c r="O400">
        <v>0</v>
      </c>
      <c r="P400">
        <v>0</v>
      </c>
      <c r="Q400">
        <v>0</v>
      </c>
      <c r="R400">
        <v>40</v>
      </c>
      <c r="S400">
        <v>60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1</v>
      </c>
      <c r="AB400">
        <v>0</v>
      </c>
      <c r="AC400">
        <v>0</v>
      </c>
      <c r="AD400">
        <v>6</v>
      </c>
      <c r="AE400">
        <v>107003</v>
      </c>
      <c r="AF400">
        <v>100</v>
      </c>
      <c r="AG400">
        <v>0</v>
      </c>
      <c r="AH400">
        <v>162</v>
      </c>
      <c r="AJ400">
        <v>0</v>
      </c>
      <c r="AK400">
        <v>7300</v>
      </c>
      <c r="AL400">
        <v>930</v>
      </c>
    </row>
    <row r="401" spans="1:39">
      <c r="A401">
        <v>5011</v>
      </c>
      <c r="B401" t="s">
        <v>345</v>
      </c>
      <c r="C401">
        <v>20</v>
      </c>
      <c r="D401">
        <v>5</v>
      </c>
      <c r="E401">
        <v>6</v>
      </c>
      <c r="F401">
        <v>20</v>
      </c>
      <c r="G401">
        <v>20</v>
      </c>
      <c r="H401">
        <v>35</v>
      </c>
      <c r="I401">
        <v>8</v>
      </c>
      <c r="J401">
        <v>17</v>
      </c>
      <c r="K401">
        <v>150</v>
      </c>
      <c r="L401">
        <v>3</v>
      </c>
      <c r="M401">
        <v>30</v>
      </c>
      <c r="N401">
        <v>0</v>
      </c>
      <c r="O401">
        <v>0</v>
      </c>
      <c r="P401">
        <v>50</v>
      </c>
      <c r="Q401">
        <v>0</v>
      </c>
      <c r="R401">
        <v>0</v>
      </c>
      <c r="S401">
        <v>50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</v>
      </c>
      <c r="AB401">
        <v>0</v>
      </c>
      <c r="AC401">
        <v>0</v>
      </c>
      <c r="AD401">
        <v>8</v>
      </c>
      <c r="AE401">
        <v>107010</v>
      </c>
      <c r="AF401">
        <v>100</v>
      </c>
      <c r="AG401">
        <v>0</v>
      </c>
      <c r="AH401">
        <v>163</v>
      </c>
      <c r="AJ401">
        <v>1</v>
      </c>
      <c r="AK401">
        <v>7300</v>
      </c>
      <c r="AL401">
        <v>7400</v>
      </c>
      <c r="AM401">
        <v>530</v>
      </c>
    </row>
    <row r="402" spans="1:39">
      <c r="A402">
        <v>5012</v>
      </c>
      <c r="B402" t="s">
        <v>346</v>
      </c>
      <c r="C402">
        <v>20</v>
      </c>
      <c r="D402">
        <v>5</v>
      </c>
      <c r="E402">
        <v>6</v>
      </c>
      <c r="F402">
        <v>21</v>
      </c>
      <c r="G402">
        <v>18</v>
      </c>
      <c r="H402">
        <v>43</v>
      </c>
      <c r="I402">
        <v>2</v>
      </c>
      <c r="J402">
        <v>16</v>
      </c>
      <c r="K402">
        <v>150</v>
      </c>
      <c r="L402">
        <v>3</v>
      </c>
      <c r="M402">
        <v>30</v>
      </c>
      <c r="N402">
        <v>0</v>
      </c>
      <c r="O402">
        <v>0</v>
      </c>
      <c r="P402">
        <v>50</v>
      </c>
      <c r="Q402">
        <v>50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1</v>
      </c>
      <c r="AA402">
        <v>3</v>
      </c>
      <c r="AB402">
        <v>0</v>
      </c>
      <c r="AC402">
        <v>0</v>
      </c>
      <c r="AD402">
        <v>8</v>
      </c>
      <c r="AE402">
        <v>107011</v>
      </c>
      <c r="AF402">
        <v>100</v>
      </c>
      <c r="AG402">
        <v>0</v>
      </c>
      <c r="AH402">
        <v>164</v>
      </c>
      <c r="AJ402">
        <v>1</v>
      </c>
      <c r="AK402">
        <v>7300</v>
      </c>
      <c r="AL402">
        <v>7400</v>
      </c>
      <c r="AM402">
        <v>1230</v>
      </c>
    </row>
    <row r="403" spans="1:39">
      <c r="A403">
        <v>5013</v>
      </c>
      <c r="B403" t="s">
        <v>347</v>
      </c>
      <c r="C403">
        <v>20</v>
      </c>
      <c r="D403">
        <v>5</v>
      </c>
      <c r="E403">
        <v>6</v>
      </c>
      <c r="F403">
        <v>25</v>
      </c>
      <c r="G403">
        <v>15</v>
      </c>
      <c r="H403">
        <v>40</v>
      </c>
      <c r="I403">
        <v>5</v>
      </c>
      <c r="J403">
        <v>15</v>
      </c>
      <c r="K403">
        <v>150</v>
      </c>
      <c r="L403">
        <v>3</v>
      </c>
      <c r="M403">
        <v>30</v>
      </c>
      <c r="N403">
        <v>0</v>
      </c>
      <c r="O403">
        <v>0</v>
      </c>
      <c r="P403">
        <v>0</v>
      </c>
      <c r="Q403">
        <v>50</v>
      </c>
      <c r="R403">
        <v>50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</v>
      </c>
      <c r="AB403">
        <v>0</v>
      </c>
      <c r="AC403">
        <v>0</v>
      </c>
      <c r="AD403">
        <v>8</v>
      </c>
      <c r="AE403">
        <v>107012</v>
      </c>
      <c r="AF403">
        <v>100</v>
      </c>
      <c r="AG403">
        <v>0</v>
      </c>
      <c r="AH403">
        <v>165</v>
      </c>
      <c r="AJ403">
        <v>1</v>
      </c>
      <c r="AK403">
        <v>7300</v>
      </c>
      <c r="AL403">
        <v>7400</v>
      </c>
    </row>
    <row r="404" spans="1:39">
      <c r="A404">
        <v>5014</v>
      </c>
      <c r="B404" t="s">
        <v>348</v>
      </c>
      <c r="C404">
        <v>20</v>
      </c>
      <c r="D404">
        <v>5</v>
      </c>
      <c r="E404">
        <v>6</v>
      </c>
      <c r="F404">
        <v>24</v>
      </c>
      <c r="G404">
        <v>14</v>
      </c>
      <c r="H404">
        <v>45</v>
      </c>
      <c r="I404">
        <v>3</v>
      </c>
      <c r="J404">
        <v>14</v>
      </c>
      <c r="K404">
        <v>150</v>
      </c>
      <c r="L404">
        <v>3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50</v>
      </c>
      <c r="S404">
        <v>50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1</v>
      </c>
      <c r="AA404">
        <v>3</v>
      </c>
      <c r="AB404">
        <v>0</v>
      </c>
      <c r="AC404">
        <v>0</v>
      </c>
      <c r="AD404">
        <v>8</v>
      </c>
      <c r="AE404">
        <v>107013</v>
      </c>
      <c r="AF404">
        <v>100</v>
      </c>
      <c r="AG404">
        <v>0</v>
      </c>
      <c r="AH404">
        <v>166</v>
      </c>
      <c r="AJ404">
        <v>1</v>
      </c>
      <c r="AK404">
        <v>7300</v>
      </c>
      <c r="AL404">
        <v>7400</v>
      </c>
      <c r="AM404">
        <v>830</v>
      </c>
    </row>
    <row r="405" spans="1:39">
      <c r="A405">
        <v>5101</v>
      </c>
      <c r="B405" t="s">
        <v>349</v>
      </c>
      <c r="C405">
        <v>20</v>
      </c>
      <c r="D405">
        <v>5</v>
      </c>
      <c r="E405">
        <v>2</v>
      </c>
      <c r="F405">
        <v>21</v>
      </c>
      <c r="G405">
        <v>33</v>
      </c>
      <c r="H405">
        <v>16</v>
      </c>
      <c r="I405">
        <v>15</v>
      </c>
      <c r="J405">
        <v>30</v>
      </c>
      <c r="K405">
        <v>300</v>
      </c>
      <c r="L405">
        <v>6</v>
      </c>
      <c r="M405">
        <v>0</v>
      </c>
      <c r="N405">
        <v>0</v>
      </c>
      <c r="O405">
        <v>0</v>
      </c>
      <c r="P405">
        <v>100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</v>
      </c>
      <c r="AB405">
        <v>0</v>
      </c>
      <c r="AC405">
        <v>0</v>
      </c>
      <c r="AD405">
        <v>6</v>
      </c>
      <c r="AE405">
        <v>107100</v>
      </c>
      <c r="AF405">
        <v>100</v>
      </c>
      <c r="AG405">
        <v>0</v>
      </c>
      <c r="AH405">
        <v>167</v>
      </c>
      <c r="AJ405">
        <v>0</v>
      </c>
      <c r="AK405">
        <v>7300</v>
      </c>
      <c r="AL405">
        <v>7400</v>
      </c>
    </row>
    <row r="406" spans="1:39">
      <c r="A406">
        <v>5102</v>
      </c>
      <c r="B406" t="s">
        <v>350</v>
      </c>
      <c r="C406">
        <v>20</v>
      </c>
      <c r="D406">
        <v>5</v>
      </c>
      <c r="E406">
        <v>2</v>
      </c>
      <c r="F406">
        <v>15</v>
      </c>
      <c r="G406">
        <v>35</v>
      </c>
      <c r="H406">
        <v>20</v>
      </c>
      <c r="I406">
        <v>10</v>
      </c>
      <c r="J406">
        <v>35</v>
      </c>
      <c r="K406">
        <v>300</v>
      </c>
      <c r="L406">
        <v>6</v>
      </c>
      <c r="M406">
        <v>0</v>
      </c>
      <c r="N406">
        <v>0</v>
      </c>
      <c r="O406">
        <v>0</v>
      </c>
      <c r="P406">
        <v>0</v>
      </c>
      <c r="Q406">
        <v>100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1</v>
      </c>
      <c r="AA406">
        <v>4</v>
      </c>
      <c r="AB406">
        <v>0</v>
      </c>
      <c r="AC406">
        <v>0</v>
      </c>
      <c r="AD406">
        <v>6</v>
      </c>
      <c r="AE406">
        <v>107101</v>
      </c>
      <c r="AF406">
        <v>100</v>
      </c>
      <c r="AG406">
        <v>0</v>
      </c>
      <c r="AH406">
        <v>168</v>
      </c>
      <c r="AJ406">
        <v>0</v>
      </c>
      <c r="AK406">
        <v>7300</v>
      </c>
      <c r="AL406">
        <v>7400</v>
      </c>
    </row>
    <row r="407" spans="1:39">
      <c r="A407">
        <v>5103</v>
      </c>
      <c r="B407" t="s">
        <v>351</v>
      </c>
      <c r="C407">
        <v>20</v>
      </c>
      <c r="D407">
        <v>5</v>
      </c>
      <c r="E407">
        <v>2</v>
      </c>
      <c r="F407">
        <v>17</v>
      </c>
      <c r="G407">
        <v>40</v>
      </c>
      <c r="H407">
        <v>18</v>
      </c>
      <c r="I407">
        <v>13</v>
      </c>
      <c r="J407">
        <v>27</v>
      </c>
      <c r="K407">
        <v>300</v>
      </c>
      <c r="L407">
        <v>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100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</v>
      </c>
      <c r="AA407">
        <v>4</v>
      </c>
      <c r="AB407">
        <v>0</v>
      </c>
      <c r="AC407">
        <v>0</v>
      </c>
      <c r="AD407">
        <v>6</v>
      </c>
      <c r="AE407">
        <v>107102</v>
      </c>
      <c r="AF407">
        <v>100</v>
      </c>
      <c r="AG407">
        <v>0</v>
      </c>
      <c r="AH407">
        <v>169</v>
      </c>
      <c r="AJ407">
        <v>0</v>
      </c>
      <c r="AK407">
        <v>7300</v>
      </c>
      <c r="AL407">
        <v>7400</v>
      </c>
    </row>
    <row r="408" spans="1:39">
      <c r="A408">
        <v>5104</v>
      </c>
      <c r="B408" t="s">
        <v>352</v>
      </c>
      <c r="C408">
        <v>20</v>
      </c>
      <c r="D408">
        <v>5</v>
      </c>
      <c r="E408">
        <v>2</v>
      </c>
      <c r="F408">
        <v>23</v>
      </c>
      <c r="G408">
        <v>38</v>
      </c>
      <c r="H408">
        <v>10</v>
      </c>
      <c r="I408">
        <v>19</v>
      </c>
      <c r="J408">
        <v>25</v>
      </c>
      <c r="K408">
        <v>300</v>
      </c>
      <c r="L408">
        <v>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100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</v>
      </c>
      <c r="AB408">
        <v>0</v>
      </c>
      <c r="AC408">
        <v>0</v>
      </c>
      <c r="AD408">
        <v>6</v>
      </c>
      <c r="AE408">
        <v>107103</v>
      </c>
      <c r="AF408">
        <v>100</v>
      </c>
      <c r="AG408">
        <v>0</v>
      </c>
      <c r="AH408">
        <v>170</v>
      </c>
      <c r="AJ408">
        <v>0</v>
      </c>
      <c r="AK408">
        <v>7300</v>
      </c>
      <c r="AL408">
        <v>7400</v>
      </c>
    </row>
    <row r="409" spans="1:39">
      <c r="A409">
        <v>5111</v>
      </c>
      <c r="B409" t="s">
        <v>353</v>
      </c>
      <c r="C409">
        <v>20</v>
      </c>
      <c r="D409">
        <v>5</v>
      </c>
      <c r="E409">
        <v>2</v>
      </c>
      <c r="F409">
        <v>25</v>
      </c>
      <c r="G409">
        <v>30</v>
      </c>
      <c r="H409">
        <v>30</v>
      </c>
      <c r="I409">
        <v>10</v>
      </c>
      <c r="J409">
        <v>5</v>
      </c>
      <c r="K409">
        <v>150</v>
      </c>
      <c r="L409">
        <v>3</v>
      </c>
      <c r="M409">
        <v>30</v>
      </c>
      <c r="N409">
        <v>0</v>
      </c>
      <c r="O409">
        <v>0</v>
      </c>
      <c r="P409">
        <v>90</v>
      </c>
      <c r="Q409">
        <v>0</v>
      </c>
      <c r="R409">
        <v>0</v>
      </c>
      <c r="S409">
        <v>10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8</v>
      </c>
      <c r="AE409">
        <v>107110</v>
      </c>
      <c r="AF409">
        <v>100</v>
      </c>
      <c r="AG409">
        <v>0</v>
      </c>
      <c r="AH409">
        <v>171</v>
      </c>
      <c r="AJ409">
        <v>1</v>
      </c>
      <c r="AK409">
        <v>7300</v>
      </c>
      <c r="AL409">
        <v>130</v>
      </c>
      <c r="AM409">
        <v>7530</v>
      </c>
    </row>
    <row r="410" spans="1:39">
      <c r="A410">
        <v>5112</v>
      </c>
      <c r="B410" t="s">
        <v>354</v>
      </c>
      <c r="C410">
        <v>20</v>
      </c>
      <c r="D410">
        <v>5</v>
      </c>
      <c r="E410">
        <v>2</v>
      </c>
      <c r="F410">
        <v>30</v>
      </c>
      <c r="G410">
        <v>27</v>
      </c>
      <c r="H410">
        <v>35</v>
      </c>
      <c r="I410">
        <v>5</v>
      </c>
      <c r="J410">
        <v>3</v>
      </c>
      <c r="K410">
        <v>150</v>
      </c>
      <c r="L410">
        <v>3</v>
      </c>
      <c r="M410">
        <v>30</v>
      </c>
      <c r="N410">
        <v>0</v>
      </c>
      <c r="O410">
        <v>0</v>
      </c>
      <c r="P410">
        <v>10</v>
      </c>
      <c r="Q410">
        <v>90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1</v>
      </c>
      <c r="AB410">
        <v>0</v>
      </c>
      <c r="AC410">
        <v>0</v>
      </c>
      <c r="AD410">
        <v>8</v>
      </c>
      <c r="AE410">
        <v>107111</v>
      </c>
      <c r="AF410">
        <v>100</v>
      </c>
      <c r="AG410">
        <v>0</v>
      </c>
      <c r="AH410">
        <v>172</v>
      </c>
      <c r="AJ410">
        <v>1</v>
      </c>
      <c r="AK410">
        <v>7300</v>
      </c>
      <c r="AL410">
        <v>630</v>
      </c>
      <c r="AM410">
        <v>7830</v>
      </c>
    </row>
    <row r="411" spans="1:39">
      <c r="A411">
        <v>5113</v>
      </c>
      <c r="B411" t="s">
        <v>355</v>
      </c>
      <c r="C411">
        <v>20</v>
      </c>
      <c r="D411">
        <v>5</v>
      </c>
      <c r="E411">
        <v>2</v>
      </c>
      <c r="F411">
        <v>23</v>
      </c>
      <c r="G411">
        <v>28</v>
      </c>
      <c r="H411">
        <v>25</v>
      </c>
      <c r="I411">
        <v>15</v>
      </c>
      <c r="J411">
        <v>9</v>
      </c>
      <c r="K411">
        <v>150</v>
      </c>
      <c r="L411">
        <v>3</v>
      </c>
      <c r="M411">
        <v>30</v>
      </c>
      <c r="N411">
        <v>0</v>
      </c>
      <c r="O411">
        <v>0</v>
      </c>
      <c r="P411">
        <v>0</v>
      </c>
      <c r="Q411">
        <v>10</v>
      </c>
      <c r="R411">
        <v>90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8</v>
      </c>
      <c r="AE411">
        <v>107112</v>
      </c>
      <c r="AF411">
        <v>100</v>
      </c>
      <c r="AG411">
        <v>0</v>
      </c>
      <c r="AH411">
        <v>173</v>
      </c>
      <c r="AJ411">
        <v>1</v>
      </c>
      <c r="AK411">
        <v>7300</v>
      </c>
      <c r="AL411">
        <v>30</v>
      </c>
      <c r="AM411">
        <v>7930</v>
      </c>
    </row>
    <row r="412" spans="1:39">
      <c r="A412">
        <v>5114</v>
      </c>
      <c r="B412" t="s">
        <v>356</v>
      </c>
      <c r="C412">
        <v>20</v>
      </c>
      <c r="D412">
        <v>5</v>
      </c>
      <c r="E412">
        <v>2</v>
      </c>
      <c r="F412">
        <v>28</v>
      </c>
      <c r="G412">
        <v>35</v>
      </c>
      <c r="H412">
        <v>28</v>
      </c>
      <c r="I412">
        <v>7</v>
      </c>
      <c r="J412">
        <v>2</v>
      </c>
      <c r="K412">
        <v>150</v>
      </c>
      <c r="L412">
        <v>3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10</v>
      </c>
      <c r="S412">
        <v>90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1</v>
      </c>
      <c r="AB412">
        <v>0</v>
      </c>
      <c r="AC412">
        <v>0</v>
      </c>
      <c r="AD412">
        <v>8</v>
      </c>
      <c r="AE412">
        <v>107113</v>
      </c>
      <c r="AF412">
        <v>100</v>
      </c>
      <c r="AG412">
        <v>0</v>
      </c>
      <c r="AH412">
        <v>174</v>
      </c>
      <c r="AJ412">
        <v>1</v>
      </c>
      <c r="AK412">
        <v>7300</v>
      </c>
      <c r="AL412">
        <v>330</v>
      </c>
      <c r="AM412">
        <v>8130</v>
      </c>
    </row>
    <row r="413" spans="1:39">
      <c r="A413">
        <v>5201</v>
      </c>
      <c r="B413" t="s">
        <v>357</v>
      </c>
      <c r="C413">
        <v>20</v>
      </c>
      <c r="D413">
        <v>5</v>
      </c>
      <c r="E413">
        <v>3</v>
      </c>
      <c r="F413">
        <v>20</v>
      </c>
      <c r="G413">
        <v>30</v>
      </c>
      <c r="H413">
        <v>10</v>
      </c>
      <c r="I413">
        <v>40</v>
      </c>
      <c r="J413">
        <v>15</v>
      </c>
      <c r="K413">
        <v>300</v>
      </c>
      <c r="L413">
        <v>6</v>
      </c>
      <c r="M413">
        <v>0</v>
      </c>
      <c r="N413">
        <v>0</v>
      </c>
      <c r="O413">
        <v>0</v>
      </c>
      <c r="P413">
        <v>60</v>
      </c>
      <c r="Q413">
        <v>0</v>
      </c>
      <c r="R413">
        <v>0</v>
      </c>
      <c r="S413">
        <v>40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6</v>
      </c>
      <c r="AE413">
        <v>107200</v>
      </c>
      <c r="AF413">
        <v>100</v>
      </c>
      <c r="AG413">
        <v>0</v>
      </c>
      <c r="AH413">
        <v>175</v>
      </c>
      <c r="AJ413">
        <v>0</v>
      </c>
      <c r="AK413">
        <v>7300</v>
      </c>
      <c r="AL413">
        <v>7400</v>
      </c>
      <c r="AM413">
        <v>330</v>
      </c>
    </row>
    <row r="414" spans="1:39">
      <c r="A414">
        <v>5202</v>
      </c>
      <c r="B414" t="s">
        <v>358</v>
      </c>
      <c r="C414">
        <v>20</v>
      </c>
      <c r="D414">
        <v>5</v>
      </c>
      <c r="E414">
        <v>3</v>
      </c>
      <c r="F414">
        <v>24</v>
      </c>
      <c r="G414">
        <v>27</v>
      </c>
      <c r="H414">
        <v>13</v>
      </c>
      <c r="I414">
        <v>37</v>
      </c>
      <c r="J414">
        <v>14</v>
      </c>
      <c r="K414">
        <v>300</v>
      </c>
      <c r="L414">
        <v>6</v>
      </c>
      <c r="M414">
        <v>0</v>
      </c>
      <c r="N414">
        <v>0</v>
      </c>
      <c r="O414">
        <v>0</v>
      </c>
      <c r="P414">
        <v>40</v>
      </c>
      <c r="Q414">
        <v>60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6</v>
      </c>
      <c r="AE414">
        <v>107201</v>
      </c>
      <c r="AF414">
        <v>100</v>
      </c>
      <c r="AG414">
        <v>0</v>
      </c>
      <c r="AH414">
        <v>176</v>
      </c>
      <c r="AJ414">
        <v>0</v>
      </c>
      <c r="AK414">
        <v>7300</v>
      </c>
      <c r="AL414">
        <v>7400</v>
      </c>
    </row>
    <row r="415" spans="1:39">
      <c r="A415">
        <v>5203</v>
      </c>
      <c r="B415" t="s">
        <v>359</v>
      </c>
      <c r="C415">
        <v>20</v>
      </c>
      <c r="D415">
        <v>5</v>
      </c>
      <c r="E415">
        <v>3</v>
      </c>
      <c r="F415">
        <v>18</v>
      </c>
      <c r="G415">
        <v>32</v>
      </c>
      <c r="H415">
        <v>7</v>
      </c>
      <c r="I415">
        <v>45</v>
      </c>
      <c r="J415">
        <v>13</v>
      </c>
      <c r="K415">
        <v>300</v>
      </c>
      <c r="L415">
        <v>6</v>
      </c>
      <c r="M415">
        <v>0</v>
      </c>
      <c r="N415">
        <v>0</v>
      </c>
      <c r="O415">
        <v>0</v>
      </c>
      <c r="P415">
        <v>0</v>
      </c>
      <c r="Q415">
        <v>40</v>
      </c>
      <c r="R415">
        <v>60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6</v>
      </c>
      <c r="AE415">
        <v>107202</v>
      </c>
      <c r="AF415">
        <v>100</v>
      </c>
      <c r="AG415">
        <v>0</v>
      </c>
      <c r="AH415">
        <v>177</v>
      </c>
      <c r="AJ415">
        <v>0</v>
      </c>
      <c r="AK415">
        <v>7300</v>
      </c>
      <c r="AL415">
        <v>7400</v>
      </c>
      <c r="AM415">
        <v>130</v>
      </c>
    </row>
    <row r="416" spans="1:39">
      <c r="A416">
        <v>5204</v>
      </c>
      <c r="B416" t="s">
        <v>360</v>
      </c>
      <c r="C416">
        <v>20</v>
      </c>
      <c r="D416">
        <v>5</v>
      </c>
      <c r="E416">
        <v>3</v>
      </c>
      <c r="F416">
        <v>16</v>
      </c>
      <c r="G416">
        <v>34</v>
      </c>
      <c r="H416">
        <v>9</v>
      </c>
      <c r="I416">
        <v>42</v>
      </c>
      <c r="J416">
        <v>14</v>
      </c>
      <c r="K416">
        <v>300</v>
      </c>
      <c r="L416">
        <v>6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40</v>
      </c>
      <c r="S416">
        <v>60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6</v>
      </c>
      <c r="AE416">
        <v>107203</v>
      </c>
      <c r="AF416">
        <v>100</v>
      </c>
      <c r="AG416">
        <v>0</v>
      </c>
      <c r="AH416">
        <v>178</v>
      </c>
      <c r="AJ416">
        <v>0</v>
      </c>
      <c r="AK416">
        <v>7300</v>
      </c>
      <c r="AL416">
        <v>7400</v>
      </c>
      <c r="AM416">
        <v>530</v>
      </c>
    </row>
    <row r="417" spans="1:39">
      <c r="A417">
        <v>5211</v>
      </c>
      <c r="B417" t="s">
        <v>361</v>
      </c>
      <c r="C417">
        <v>20</v>
      </c>
      <c r="D417">
        <v>5</v>
      </c>
      <c r="E417">
        <v>3</v>
      </c>
      <c r="F417">
        <v>30</v>
      </c>
      <c r="G417">
        <v>18</v>
      </c>
      <c r="H417">
        <v>11</v>
      </c>
      <c r="I417">
        <v>33</v>
      </c>
      <c r="J417">
        <v>8</v>
      </c>
      <c r="K417">
        <v>150</v>
      </c>
      <c r="L417">
        <v>3</v>
      </c>
      <c r="M417">
        <v>30</v>
      </c>
      <c r="N417">
        <v>0</v>
      </c>
      <c r="O417">
        <v>0</v>
      </c>
      <c r="P417">
        <v>80</v>
      </c>
      <c r="Q417">
        <v>0</v>
      </c>
      <c r="R417">
        <v>0</v>
      </c>
      <c r="S417">
        <v>20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</v>
      </c>
      <c r="AB417">
        <v>0</v>
      </c>
      <c r="AC417">
        <v>0</v>
      </c>
      <c r="AD417">
        <v>8</v>
      </c>
      <c r="AE417">
        <v>107210</v>
      </c>
      <c r="AF417">
        <v>100</v>
      </c>
      <c r="AG417">
        <v>0</v>
      </c>
      <c r="AH417">
        <v>179</v>
      </c>
      <c r="AJ417">
        <v>1</v>
      </c>
      <c r="AK417">
        <v>7300</v>
      </c>
      <c r="AL417">
        <v>7400</v>
      </c>
    </row>
    <row r="418" spans="1:39">
      <c r="A418">
        <v>5212</v>
      </c>
      <c r="B418" t="s">
        <v>362</v>
      </c>
      <c r="C418">
        <v>20</v>
      </c>
      <c r="D418">
        <v>5</v>
      </c>
      <c r="E418">
        <v>3</v>
      </c>
      <c r="F418">
        <v>25</v>
      </c>
      <c r="G418">
        <v>20</v>
      </c>
      <c r="H418">
        <v>15</v>
      </c>
      <c r="I418">
        <v>30</v>
      </c>
      <c r="J418">
        <v>10</v>
      </c>
      <c r="K418">
        <v>150</v>
      </c>
      <c r="L418">
        <v>3</v>
      </c>
      <c r="M418">
        <v>30</v>
      </c>
      <c r="N418">
        <v>0</v>
      </c>
      <c r="O418">
        <v>0</v>
      </c>
      <c r="P418">
        <v>20</v>
      </c>
      <c r="Q418">
        <v>80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</v>
      </c>
      <c r="AA418">
        <v>2</v>
      </c>
      <c r="AB418">
        <v>0</v>
      </c>
      <c r="AC418">
        <v>0</v>
      </c>
      <c r="AD418">
        <v>8</v>
      </c>
      <c r="AE418">
        <v>107211</v>
      </c>
      <c r="AF418">
        <v>100</v>
      </c>
      <c r="AG418">
        <v>0</v>
      </c>
      <c r="AH418">
        <v>180</v>
      </c>
      <c r="AJ418">
        <v>1</v>
      </c>
      <c r="AK418">
        <v>7300</v>
      </c>
      <c r="AL418">
        <v>7400</v>
      </c>
      <c r="AM418">
        <v>16000</v>
      </c>
    </row>
    <row r="419" spans="1:39">
      <c r="A419">
        <v>5213</v>
      </c>
      <c r="B419" t="s">
        <v>363</v>
      </c>
      <c r="C419">
        <v>20</v>
      </c>
      <c r="D419">
        <v>5</v>
      </c>
      <c r="E419">
        <v>3</v>
      </c>
      <c r="F419">
        <v>20</v>
      </c>
      <c r="G419">
        <v>25</v>
      </c>
      <c r="H419">
        <v>17</v>
      </c>
      <c r="I419">
        <v>27</v>
      </c>
      <c r="J419">
        <v>11</v>
      </c>
      <c r="K419">
        <v>150</v>
      </c>
      <c r="L419">
        <v>3</v>
      </c>
      <c r="M419">
        <v>30</v>
      </c>
      <c r="N419">
        <v>0</v>
      </c>
      <c r="O419">
        <v>0</v>
      </c>
      <c r="P419">
        <v>0</v>
      </c>
      <c r="Q419">
        <v>20</v>
      </c>
      <c r="R419">
        <v>80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</v>
      </c>
      <c r="AB419">
        <v>0</v>
      </c>
      <c r="AC419">
        <v>0</v>
      </c>
      <c r="AD419">
        <v>8</v>
      </c>
      <c r="AE419">
        <v>107212</v>
      </c>
      <c r="AF419">
        <v>100</v>
      </c>
      <c r="AG419">
        <v>0</v>
      </c>
      <c r="AH419">
        <v>181</v>
      </c>
      <c r="AJ419">
        <v>1</v>
      </c>
      <c r="AK419">
        <v>7300</v>
      </c>
      <c r="AL419">
        <v>7400</v>
      </c>
      <c r="AM419">
        <v>930</v>
      </c>
    </row>
    <row r="420" spans="1:39">
      <c r="A420">
        <v>5214</v>
      </c>
      <c r="B420" t="s">
        <v>364</v>
      </c>
      <c r="C420">
        <v>20</v>
      </c>
      <c r="D420">
        <v>5</v>
      </c>
      <c r="E420">
        <v>3</v>
      </c>
      <c r="F420">
        <v>23</v>
      </c>
      <c r="G420">
        <v>22</v>
      </c>
      <c r="H420">
        <v>16</v>
      </c>
      <c r="I420">
        <v>34</v>
      </c>
      <c r="J420">
        <v>5</v>
      </c>
      <c r="K420">
        <v>150</v>
      </c>
      <c r="L420">
        <v>3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20</v>
      </c>
      <c r="S420">
        <v>80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</v>
      </c>
      <c r="AA420">
        <v>2</v>
      </c>
      <c r="AB420">
        <v>0</v>
      </c>
      <c r="AC420">
        <v>0</v>
      </c>
      <c r="AD420">
        <v>8</v>
      </c>
      <c r="AE420">
        <v>107213</v>
      </c>
      <c r="AF420">
        <v>100</v>
      </c>
      <c r="AG420">
        <v>0</v>
      </c>
      <c r="AH420">
        <v>182</v>
      </c>
      <c r="AJ420">
        <v>1</v>
      </c>
      <c r="AK420">
        <v>7300</v>
      </c>
      <c r="AL420">
        <v>7400</v>
      </c>
      <c r="AM420">
        <v>30</v>
      </c>
    </row>
    <row r="421" spans="1:39">
      <c r="A421">
        <v>5301</v>
      </c>
      <c r="B421" t="s">
        <v>365</v>
      </c>
      <c r="C421">
        <v>20</v>
      </c>
      <c r="D421">
        <v>5</v>
      </c>
      <c r="E421">
        <v>4</v>
      </c>
      <c r="F421">
        <v>15</v>
      </c>
      <c r="G421">
        <v>35</v>
      </c>
      <c r="H421">
        <v>30</v>
      </c>
      <c r="I421">
        <v>10</v>
      </c>
      <c r="J421">
        <v>15</v>
      </c>
      <c r="K421">
        <v>200</v>
      </c>
      <c r="L421">
        <v>4</v>
      </c>
      <c r="M421">
        <v>20</v>
      </c>
      <c r="N421">
        <v>0</v>
      </c>
      <c r="O421">
        <v>0</v>
      </c>
      <c r="P421">
        <v>80</v>
      </c>
      <c r="Q421">
        <v>20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7</v>
      </c>
      <c r="AE421">
        <v>107300</v>
      </c>
      <c r="AF421">
        <v>100</v>
      </c>
      <c r="AG421">
        <v>0</v>
      </c>
      <c r="AH421">
        <v>183</v>
      </c>
      <c r="AJ421">
        <v>1</v>
      </c>
      <c r="AK421">
        <v>7300</v>
      </c>
      <c r="AL421">
        <v>7400</v>
      </c>
    </row>
    <row r="422" spans="1:39">
      <c r="A422">
        <v>5302</v>
      </c>
      <c r="B422" t="s">
        <v>366</v>
      </c>
      <c r="C422">
        <v>20</v>
      </c>
      <c r="D422">
        <v>5</v>
      </c>
      <c r="E422">
        <v>4</v>
      </c>
      <c r="F422">
        <v>18</v>
      </c>
      <c r="G422">
        <v>33</v>
      </c>
      <c r="H422">
        <v>34</v>
      </c>
      <c r="I422">
        <v>6</v>
      </c>
      <c r="J422">
        <v>14</v>
      </c>
      <c r="K422">
        <v>200</v>
      </c>
      <c r="L422">
        <v>4</v>
      </c>
      <c r="M422">
        <v>20</v>
      </c>
      <c r="N422">
        <v>0</v>
      </c>
      <c r="O422">
        <v>0</v>
      </c>
      <c r="P422">
        <v>0</v>
      </c>
      <c r="Q422">
        <v>80</v>
      </c>
      <c r="R422">
        <v>20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1</v>
      </c>
      <c r="AB422">
        <v>0</v>
      </c>
      <c r="AC422">
        <v>0</v>
      </c>
      <c r="AD422">
        <v>7</v>
      </c>
      <c r="AE422">
        <v>107301</v>
      </c>
      <c r="AF422">
        <v>100</v>
      </c>
      <c r="AG422">
        <v>0</v>
      </c>
      <c r="AH422">
        <v>184</v>
      </c>
      <c r="AJ422">
        <v>1</v>
      </c>
      <c r="AK422">
        <v>7300</v>
      </c>
      <c r="AL422">
        <v>7400</v>
      </c>
    </row>
    <row r="423" spans="1:39">
      <c r="A423">
        <v>5303</v>
      </c>
      <c r="B423" t="s">
        <v>367</v>
      </c>
      <c r="C423">
        <v>20</v>
      </c>
      <c r="D423">
        <v>5</v>
      </c>
      <c r="E423">
        <v>4</v>
      </c>
      <c r="F423">
        <v>13</v>
      </c>
      <c r="G423">
        <v>37</v>
      </c>
      <c r="H423">
        <v>27</v>
      </c>
      <c r="I423">
        <v>12</v>
      </c>
      <c r="J423">
        <v>16</v>
      </c>
      <c r="K423">
        <v>200</v>
      </c>
      <c r="L423">
        <v>4</v>
      </c>
      <c r="M423">
        <v>20</v>
      </c>
      <c r="N423">
        <v>0</v>
      </c>
      <c r="O423">
        <v>0</v>
      </c>
      <c r="P423">
        <v>0</v>
      </c>
      <c r="Q423">
        <v>0</v>
      </c>
      <c r="R423">
        <v>80</v>
      </c>
      <c r="S423">
        <v>20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7</v>
      </c>
      <c r="AE423">
        <v>107302</v>
      </c>
      <c r="AF423">
        <v>100</v>
      </c>
      <c r="AG423">
        <v>0</v>
      </c>
      <c r="AH423">
        <v>185</v>
      </c>
      <c r="AJ423">
        <v>1</v>
      </c>
      <c r="AK423">
        <v>7300</v>
      </c>
      <c r="AL423">
        <v>7400</v>
      </c>
      <c r="AM423">
        <v>530</v>
      </c>
    </row>
    <row r="424" spans="1:39">
      <c r="A424">
        <v>5304</v>
      </c>
      <c r="B424" t="s">
        <v>368</v>
      </c>
      <c r="C424">
        <v>20</v>
      </c>
      <c r="D424">
        <v>5</v>
      </c>
      <c r="E424">
        <v>4</v>
      </c>
      <c r="F424">
        <v>16</v>
      </c>
      <c r="G424">
        <v>39</v>
      </c>
      <c r="H424">
        <v>32</v>
      </c>
      <c r="I424">
        <v>7</v>
      </c>
      <c r="J424">
        <v>12</v>
      </c>
      <c r="K424">
        <v>200</v>
      </c>
      <c r="L424">
        <v>4</v>
      </c>
      <c r="M424">
        <v>20</v>
      </c>
      <c r="N424">
        <v>0</v>
      </c>
      <c r="O424">
        <v>0</v>
      </c>
      <c r="P424">
        <v>20</v>
      </c>
      <c r="Q424">
        <v>0</v>
      </c>
      <c r="R424">
        <v>0</v>
      </c>
      <c r="S424">
        <v>80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1</v>
      </c>
      <c r="AA424">
        <v>1</v>
      </c>
      <c r="AB424">
        <v>0</v>
      </c>
      <c r="AC424">
        <v>0</v>
      </c>
      <c r="AD424">
        <v>7</v>
      </c>
      <c r="AE424">
        <v>107303</v>
      </c>
      <c r="AF424">
        <v>100</v>
      </c>
      <c r="AG424">
        <v>0</v>
      </c>
      <c r="AH424">
        <v>186</v>
      </c>
      <c r="AJ424">
        <v>1</v>
      </c>
      <c r="AK424">
        <v>7300</v>
      </c>
      <c r="AL424">
        <v>7400</v>
      </c>
      <c r="AM424">
        <v>330</v>
      </c>
    </row>
    <row r="425" spans="1:39">
      <c r="A425">
        <v>5401</v>
      </c>
      <c r="B425" t="s">
        <v>369</v>
      </c>
      <c r="C425">
        <v>20</v>
      </c>
      <c r="D425">
        <v>5</v>
      </c>
      <c r="E425">
        <v>5</v>
      </c>
      <c r="F425">
        <v>35</v>
      </c>
      <c r="G425">
        <v>10</v>
      </c>
      <c r="H425">
        <v>10</v>
      </c>
      <c r="I425">
        <v>15</v>
      </c>
      <c r="J425">
        <v>35</v>
      </c>
      <c r="K425">
        <v>200</v>
      </c>
      <c r="L425">
        <v>4</v>
      </c>
      <c r="M425">
        <v>20</v>
      </c>
      <c r="N425">
        <v>0</v>
      </c>
      <c r="O425">
        <v>0</v>
      </c>
      <c r="P425">
        <v>60</v>
      </c>
      <c r="Q425">
        <v>0</v>
      </c>
      <c r="R425">
        <v>0</v>
      </c>
      <c r="S425">
        <v>40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4</v>
      </c>
      <c r="AB425">
        <v>0</v>
      </c>
      <c r="AC425">
        <v>0</v>
      </c>
      <c r="AD425">
        <v>7</v>
      </c>
      <c r="AE425">
        <v>107400</v>
      </c>
      <c r="AF425">
        <v>100</v>
      </c>
      <c r="AG425">
        <v>0</v>
      </c>
      <c r="AH425">
        <v>187</v>
      </c>
      <c r="AJ425">
        <v>1</v>
      </c>
      <c r="AK425">
        <v>7300</v>
      </c>
      <c r="AL425">
        <v>7530</v>
      </c>
      <c r="AM425">
        <v>1330</v>
      </c>
    </row>
    <row r="426" spans="1:39">
      <c r="A426">
        <v>5402</v>
      </c>
      <c r="B426" t="s">
        <v>370</v>
      </c>
      <c r="C426">
        <v>20</v>
      </c>
      <c r="D426">
        <v>5</v>
      </c>
      <c r="E426">
        <v>5</v>
      </c>
      <c r="F426">
        <v>36</v>
      </c>
      <c r="G426">
        <v>13</v>
      </c>
      <c r="H426">
        <v>11</v>
      </c>
      <c r="I426">
        <v>13</v>
      </c>
      <c r="J426">
        <v>32</v>
      </c>
      <c r="K426">
        <v>200</v>
      </c>
      <c r="L426">
        <v>4</v>
      </c>
      <c r="M426">
        <v>20</v>
      </c>
      <c r="N426">
        <v>0</v>
      </c>
      <c r="O426">
        <v>0</v>
      </c>
      <c r="P426">
        <v>40</v>
      </c>
      <c r="Q426">
        <v>60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4</v>
      </c>
      <c r="AB426">
        <v>0</v>
      </c>
      <c r="AC426">
        <v>0</v>
      </c>
      <c r="AD426">
        <v>7</v>
      </c>
      <c r="AE426">
        <v>107401</v>
      </c>
      <c r="AF426">
        <v>100</v>
      </c>
      <c r="AG426">
        <v>0</v>
      </c>
      <c r="AH426">
        <v>188</v>
      </c>
      <c r="AJ426">
        <v>1</v>
      </c>
      <c r="AK426">
        <v>7300</v>
      </c>
      <c r="AL426">
        <v>7830</v>
      </c>
      <c r="AM426">
        <v>1630</v>
      </c>
    </row>
    <row r="427" spans="1:39">
      <c r="A427">
        <v>5403</v>
      </c>
      <c r="B427" t="s">
        <v>371</v>
      </c>
      <c r="C427">
        <v>20</v>
      </c>
      <c r="D427">
        <v>5</v>
      </c>
      <c r="E427">
        <v>5</v>
      </c>
      <c r="F427">
        <v>33</v>
      </c>
      <c r="G427">
        <v>8</v>
      </c>
      <c r="H427">
        <v>13</v>
      </c>
      <c r="I427">
        <v>12</v>
      </c>
      <c r="J427">
        <v>39</v>
      </c>
      <c r="K427">
        <v>200</v>
      </c>
      <c r="L427">
        <v>4</v>
      </c>
      <c r="M427">
        <v>20</v>
      </c>
      <c r="N427">
        <v>0</v>
      </c>
      <c r="O427">
        <v>0</v>
      </c>
      <c r="P427">
        <v>0</v>
      </c>
      <c r="Q427">
        <v>40</v>
      </c>
      <c r="R427">
        <v>60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4</v>
      </c>
      <c r="AB427">
        <v>0</v>
      </c>
      <c r="AC427">
        <v>0</v>
      </c>
      <c r="AD427">
        <v>7</v>
      </c>
      <c r="AE427">
        <v>107402</v>
      </c>
      <c r="AF427">
        <v>100</v>
      </c>
      <c r="AG427">
        <v>0</v>
      </c>
      <c r="AH427">
        <v>189</v>
      </c>
      <c r="AJ427">
        <v>1</v>
      </c>
      <c r="AK427">
        <v>7300</v>
      </c>
      <c r="AL427">
        <v>7930</v>
      </c>
      <c r="AM427">
        <v>1730</v>
      </c>
    </row>
    <row r="428" spans="1:39">
      <c r="A428">
        <v>5404</v>
      </c>
      <c r="B428" t="s">
        <v>372</v>
      </c>
      <c r="C428">
        <v>20</v>
      </c>
      <c r="D428">
        <v>5</v>
      </c>
      <c r="E428">
        <v>5</v>
      </c>
      <c r="F428">
        <v>38</v>
      </c>
      <c r="G428">
        <v>11</v>
      </c>
      <c r="H428">
        <v>8</v>
      </c>
      <c r="I428">
        <v>11</v>
      </c>
      <c r="J428">
        <v>37</v>
      </c>
      <c r="K428">
        <v>200</v>
      </c>
      <c r="L428">
        <v>4</v>
      </c>
      <c r="M428">
        <v>20</v>
      </c>
      <c r="N428">
        <v>0</v>
      </c>
      <c r="O428">
        <v>0</v>
      </c>
      <c r="P428">
        <v>0</v>
      </c>
      <c r="Q428">
        <v>0</v>
      </c>
      <c r="R428">
        <v>40</v>
      </c>
      <c r="S428">
        <v>60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4</v>
      </c>
      <c r="AB428">
        <v>0</v>
      </c>
      <c r="AC428">
        <v>0</v>
      </c>
      <c r="AD428">
        <v>7</v>
      </c>
      <c r="AE428">
        <v>107403</v>
      </c>
      <c r="AF428">
        <v>100</v>
      </c>
      <c r="AG428">
        <v>0</v>
      </c>
      <c r="AH428">
        <v>190</v>
      </c>
      <c r="AJ428">
        <v>1</v>
      </c>
      <c r="AK428">
        <v>7300</v>
      </c>
      <c r="AL428">
        <v>8030</v>
      </c>
      <c r="AM428">
        <v>1830</v>
      </c>
    </row>
    <row r="429" spans="1:39">
      <c r="A429">
        <v>5501</v>
      </c>
      <c r="B429" t="s">
        <v>373</v>
      </c>
      <c r="C429">
        <v>20</v>
      </c>
      <c r="D429">
        <v>5</v>
      </c>
      <c r="E429">
        <v>7</v>
      </c>
      <c r="F429">
        <v>18</v>
      </c>
      <c r="G429">
        <v>18</v>
      </c>
      <c r="H429">
        <v>12</v>
      </c>
      <c r="I429">
        <v>23</v>
      </c>
      <c r="J429">
        <v>34</v>
      </c>
      <c r="K429">
        <v>200</v>
      </c>
      <c r="L429">
        <v>4</v>
      </c>
      <c r="M429">
        <v>20</v>
      </c>
      <c r="N429">
        <v>0</v>
      </c>
      <c r="O429">
        <v>0</v>
      </c>
      <c r="P429">
        <v>70</v>
      </c>
      <c r="Q429">
        <v>0</v>
      </c>
      <c r="R429">
        <v>0</v>
      </c>
      <c r="S429">
        <v>30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2</v>
      </c>
      <c r="AB429">
        <v>0</v>
      </c>
      <c r="AC429">
        <v>0</v>
      </c>
      <c r="AD429">
        <v>7</v>
      </c>
      <c r="AE429">
        <v>107500</v>
      </c>
      <c r="AF429">
        <v>100</v>
      </c>
      <c r="AG429">
        <v>0</v>
      </c>
      <c r="AH429">
        <v>191</v>
      </c>
      <c r="AJ429">
        <v>1</v>
      </c>
      <c r="AK429">
        <v>7300</v>
      </c>
      <c r="AL429">
        <v>7400</v>
      </c>
      <c r="AM429">
        <v>1530</v>
      </c>
    </row>
    <row r="430" spans="1:39">
      <c r="A430">
        <v>5502</v>
      </c>
      <c r="B430" t="s">
        <v>374</v>
      </c>
      <c r="C430">
        <v>20</v>
      </c>
      <c r="D430">
        <v>5</v>
      </c>
      <c r="E430">
        <v>7</v>
      </c>
      <c r="F430">
        <v>21</v>
      </c>
      <c r="G430">
        <v>21</v>
      </c>
      <c r="H430">
        <v>6</v>
      </c>
      <c r="I430">
        <v>28</v>
      </c>
      <c r="J430">
        <v>29</v>
      </c>
      <c r="K430">
        <v>200</v>
      </c>
      <c r="L430">
        <v>4</v>
      </c>
      <c r="M430">
        <v>20</v>
      </c>
      <c r="N430">
        <v>0</v>
      </c>
      <c r="O430">
        <v>0</v>
      </c>
      <c r="P430">
        <v>30</v>
      </c>
      <c r="Q430">
        <v>70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</v>
      </c>
      <c r="AB430">
        <v>0</v>
      </c>
      <c r="AC430">
        <v>0</v>
      </c>
      <c r="AD430">
        <v>7</v>
      </c>
      <c r="AE430">
        <v>107501</v>
      </c>
      <c r="AF430">
        <v>100</v>
      </c>
      <c r="AG430">
        <v>0</v>
      </c>
      <c r="AH430">
        <v>192</v>
      </c>
      <c r="AJ430">
        <v>1</v>
      </c>
      <c r="AK430">
        <v>7300</v>
      </c>
      <c r="AL430">
        <v>7400</v>
      </c>
      <c r="AM430">
        <v>1430</v>
      </c>
    </row>
    <row r="431" spans="1:39">
      <c r="A431">
        <v>5503</v>
      </c>
      <c r="B431" t="s">
        <v>375</v>
      </c>
      <c r="C431">
        <v>20</v>
      </c>
      <c r="D431">
        <v>5</v>
      </c>
      <c r="E431">
        <v>7</v>
      </c>
      <c r="F431">
        <v>20</v>
      </c>
      <c r="G431">
        <v>20</v>
      </c>
      <c r="H431">
        <v>10</v>
      </c>
      <c r="I431">
        <v>25</v>
      </c>
      <c r="J431">
        <v>30</v>
      </c>
      <c r="K431">
        <v>200</v>
      </c>
      <c r="L431">
        <v>4</v>
      </c>
      <c r="M431">
        <v>20</v>
      </c>
      <c r="N431">
        <v>0</v>
      </c>
      <c r="O431">
        <v>0</v>
      </c>
      <c r="P431">
        <v>0</v>
      </c>
      <c r="Q431">
        <v>30</v>
      </c>
      <c r="R431">
        <v>70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</v>
      </c>
      <c r="AA431">
        <v>2</v>
      </c>
      <c r="AB431">
        <v>0</v>
      </c>
      <c r="AC431">
        <v>0</v>
      </c>
      <c r="AD431">
        <v>7</v>
      </c>
      <c r="AE431">
        <v>107502</v>
      </c>
      <c r="AF431">
        <v>100</v>
      </c>
      <c r="AG431">
        <v>0</v>
      </c>
      <c r="AH431">
        <v>193</v>
      </c>
      <c r="AJ431">
        <v>1</v>
      </c>
      <c r="AK431">
        <v>7300</v>
      </c>
      <c r="AL431">
        <v>7400</v>
      </c>
      <c r="AM431">
        <v>1830</v>
      </c>
    </row>
    <row r="432" spans="1:39">
      <c r="A432">
        <v>5504</v>
      </c>
      <c r="B432" t="s">
        <v>376</v>
      </c>
      <c r="C432">
        <v>20</v>
      </c>
      <c r="D432">
        <v>5</v>
      </c>
      <c r="E432">
        <v>7</v>
      </c>
      <c r="F432">
        <v>23</v>
      </c>
      <c r="G432">
        <v>24</v>
      </c>
      <c r="H432">
        <v>7</v>
      </c>
      <c r="I432">
        <v>23</v>
      </c>
      <c r="J432">
        <v>28</v>
      </c>
      <c r="K432">
        <v>200</v>
      </c>
      <c r="L432">
        <v>4</v>
      </c>
      <c r="M432">
        <v>20</v>
      </c>
      <c r="N432">
        <v>0</v>
      </c>
      <c r="O432">
        <v>0</v>
      </c>
      <c r="P432">
        <v>0</v>
      </c>
      <c r="Q432">
        <v>0</v>
      </c>
      <c r="R432">
        <v>30</v>
      </c>
      <c r="S432">
        <v>70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2</v>
      </c>
      <c r="AB432">
        <v>0</v>
      </c>
      <c r="AC432">
        <v>0</v>
      </c>
      <c r="AD432">
        <v>7</v>
      </c>
      <c r="AE432">
        <v>107503</v>
      </c>
      <c r="AF432">
        <v>100</v>
      </c>
      <c r="AG432">
        <v>0</v>
      </c>
      <c r="AH432">
        <v>194</v>
      </c>
      <c r="AJ432">
        <v>1</v>
      </c>
      <c r="AK432">
        <v>7300</v>
      </c>
      <c r="AL432">
        <v>7400</v>
      </c>
      <c r="AM432">
        <v>1730</v>
      </c>
    </row>
    <row r="433" spans="1:40">
      <c r="A433">
        <v>5601</v>
      </c>
      <c r="B433" t="s">
        <v>377</v>
      </c>
      <c r="C433">
        <v>20</v>
      </c>
      <c r="D433">
        <v>5</v>
      </c>
      <c r="E433">
        <v>8</v>
      </c>
      <c r="F433">
        <v>13</v>
      </c>
      <c r="G433">
        <v>13</v>
      </c>
      <c r="H433">
        <v>43</v>
      </c>
      <c r="I433">
        <v>13</v>
      </c>
      <c r="J433">
        <v>28</v>
      </c>
      <c r="K433">
        <v>250</v>
      </c>
      <c r="L433">
        <v>5</v>
      </c>
      <c r="M433">
        <v>10</v>
      </c>
      <c r="N433">
        <v>0</v>
      </c>
      <c r="O433">
        <v>0</v>
      </c>
      <c r="P433">
        <v>60</v>
      </c>
      <c r="Q433">
        <v>0</v>
      </c>
      <c r="R433">
        <v>0</v>
      </c>
      <c r="S433">
        <v>40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1</v>
      </c>
      <c r="AA433">
        <v>1</v>
      </c>
      <c r="AB433">
        <v>0</v>
      </c>
      <c r="AC433">
        <v>0</v>
      </c>
      <c r="AD433">
        <v>6</v>
      </c>
      <c r="AE433">
        <v>107600</v>
      </c>
      <c r="AF433">
        <v>100</v>
      </c>
      <c r="AG433">
        <v>0</v>
      </c>
      <c r="AH433">
        <v>195</v>
      </c>
      <c r="AJ433">
        <v>1</v>
      </c>
      <c r="AK433">
        <v>7300</v>
      </c>
      <c r="AL433">
        <v>7400</v>
      </c>
      <c r="AM433">
        <v>1130</v>
      </c>
    </row>
    <row r="434" spans="1:40">
      <c r="A434">
        <v>5602</v>
      </c>
      <c r="B434" t="s">
        <v>378</v>
      </c>
      <c r="C434">
        <v>20</v>
      </c>
      <c r="D434">
        <v>5</v>
      </c>
      <c r="E434">
        <v>8</v>
      </c>
      <c r="F434">
        <v>15</v>
      </c>
      <c r="G434">
        <v>10</v>
      </c>
      <c r="H434">
        <v>45</v>
      </c>
      <c r="I434">
        <v>10</v>
      </c>
      <c r="J434">
        <v>30</v>
      </c>
      <c r="K434">
        <v>250</v>
      </c>
      <c r="L434">
        <v>5</v>
      </c>
      <c r="M434">
        <v>10</v>
      </c>
      <c r="N434">
        <v>0</v>
      </c>
      <c r="O434">
        <v>0</v>
      </c>
      <c r="P434">
        <v>40</v>
      </c>
      <c r="Q434">
        <v>60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</v>
      </c>
      <c r="AB434">
        <v>0</v>
      </c>
      <c r="AC434">
        <v>0</v>
      </c>
      <c r="AD434">
        <v>6</v>
      </c>
      <c r="AE434">
        <v>107601</v>
      </c>
      <c r="AF434">
        <v>100</v>
      </c>
      <c r="AG434">
        <v>0</v>
      </c>
      <c r="AH434">
        <v>196</v>
      </c>
      <c r="AJ434">
        <v>1</v>
      </c>
      <c r="AK434">
        <v>7300</v>
      </c>
      <c r="AL434">
        <v>7400</v>
      </c>
    </row>
    <row r="435" spans="1:40">
      <c r="A435">
        <v>5603</v>
      </c>
      <c r="B435" t="s">
        <v>379</v>
      </c>
      <c r="C435">
        <v>20</v>
      </c>
      <c r="D435">
        <v>5</v>
      </c>
      <c r="E435">
        <v>8</v>
      </c>
      <c r="F435">
        <v>17</v>
      </c>
      <c r="G435">
        <v>11</v>
      </c>
      <c r="H435">
        <v>47</v>
      </c>
      <c r="I435">
        <v>9</v>
      </c>
      <c r="J435">
        <v>26</v>
      </c>
      <c r="K435">
        <v>250</v>
      </c>
      <c r="L435">
        <v>5</v>
      </c>
      <c r="M435">
        <v>10</v>
      </c>
      <c r="N435">
        <v>0</v>
      </c>
      <c r="O435">
        <v>0</v>
      </c>
      <c r="P435">
        <v>0</v>
      </c>
      <c r="Q435">
        <v>40</v>
      </c>
      <c r="R435">
        <v>60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6</v>
      </c>
      <c r="AE435">
        <v>107602</v>
      </c>
      <c r="AF435">
        <v>100</v>
      </c>
      <c r="AG435">
        <v>0</v>
      </c>
      <c r="AH435">
        <v>197</v>
      </c>
      <c r="AJ435">
        <v>1</v>
      </c>
      <c r="AK435">
        <v>7300</v>
      </c>
      <c r="AL435">
        <v>7400</v>
      </c>
      <c r="AM435">
        <v>730</v>
      </c>
    </row>
    <row r="436" spans="1:40">
      <c r="A436">
        <v>5604</v>
      </c>
      <c r="B436" t="s">
        <v>380</v>
      </c>
      <c r="C436">
        <v>20</v>
      </c>
      <c r="D436">
        <v>5</v>
      </c>
      <c r="E436">
        <v>8</v>
      </c>
      <c r="F436">
        <v>14</v>
      </c>
      <c r="G436">
        <v>7</v>
      </c>
      <c r="H436">
        <v>48</v>
      </c>
      <c r="I436">
        <v>6</v>
      </c>
      <c r="J436">
        <v>35</v>
      </c>
      <c r="K436">
        <v>250</v>
      </c>
      <c r="L436">
        <v>5</v>
      </c>
      <c r="M436">
        <v>10</v>
      </c>
      <c r="N436">
        <v>0</v>
      </c>
      <c r="O436">
        <v>0</v>
      </c>
      <c r="P436">
        <v>0</v>
      </c>
      <c r="Q436">
        <v>0</v>
      </c>
      <c r="R436">
        <v>40</v>
      </c>
      <c r="S436">
        <v>60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1</v>
      </c>
      <c r="AA436">
        <v>1</v>
      </c>
      <c r="AB436">
        <v>0</v>
      </c>
      <c r="AC436">
        <v>0</v>
      </c>
      <c r="AD436">
        <v>6</v>
      </c>
      <c r="AE436">
        <v>107603</v>
      </c>
      <c r="AF436">
        <v>100</v>
      </c>
      <c r="AG436">
        <v>0</v>
      </c>
      <c r="AH436">
        <v>198</v>
      </c>
      <c r="AJ436">
        <v>1</v>
      </c>
      <c r="AK436">
        <v>7300</v>
      </c>
      <c r="AL436">
        <v>7400</v>
      </c>
      <c r="AM436">
        <v>1030</v>
      </c>
      <c r="AN436">
        <v>830</v>
      </c>
    </row>
    <row r="437" spans="1:40">
      <c r="A437">
        <v>5611</v>
      </c>
      <c r="B437" t="s">
        <v>381</v>
      </c>
      <c r="C437">
        <v>20</v>
      </c>
      <c r="D437">
        <v>5</v>
      </c>
      <c r="E437">
        <v>8</v>
      </c>
      <c r="F437">
        <v>27</v>
      </c>
      <c r="G437">
        <v>20</v>
      </c>
      <c r="H437">
        <v>38</v>
      </c>
      <c r="I437">
        <v>3</v>
      </c>
      <c r="J437">
        <v>12</v>
      </c>
      <c r="K437">
        <v>150</v>
      </c>
      <c r="L437">
        <v>3</v>
      </c>
      <c r="M437">
        <v>30</v>
      </c>
      <c r="N437">
        <v>0</v>
      </c>
      <c r="O437">
        <v>0</v>
      </c>
      <c r="P437">
        <v>70</v>
      </c>
      <c r="Q437">
        <v>30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</v>
      </c>
      <c r="AA437">
        <v>3</v>
      </c>
      <c r="AB437">
        <v>0</v>
      </c>
      <c r="AC437">
        <v>0</v>
      </c>
      <c r="AD437">
        <v>8</v>
      </c>
      <c r="AE437">
        <v>107610</v>
      </c>
      <c r="AF437">
        <v>100</v>
      </c>
      <c r="AG437">
        <v>0</v>
      </c>
      <c r="AH437">
        <v>199</v>
      </c>
      <c r="AJ437">
        <v>1</v>
      </c>
      <c r="AK437">
        <v>7300</v>
      </c>
      <c r="AL437">
        <v>7400</v>
      </c>
      <c r="AM437">
        <v>1130</v>
      </c>
    </row>
    <row r="438" spans="1:40">
      <c r="A438">
        <v>5612</v>
      </c>
      <c r="B438" t="s">
        <v>382</v>
      </c>
      <c r="C438">
        <v>20</v>
      </c>
      <c r="D438">
        <v>5</v>
      </c>
      <c r="E438">
        <v>8</v>
      </c>
      <c r="F438">
        <v>28</v>
      </c>
      <c r="G438">
        <v>18</v>
      </c>
      <c r="H438">
        <v>40</v>
      </c>
      <c r="I438">
        <v>4</v>
      </c>
      <c r="J438">
        <v>10</v>
      </c>
      <c r="K438">
        <v>150</v>
      </c>
      <c r="L438">
        <v>3</v>
      </c>
      <c r="M438">
        <v>30</v>
      </c>
      <c r="N438">
        <v>0</v>
      </c>
      <c r="O438">
        <v>0</v>
      </c>
      <c r="P438">
        <v>0</v>
      </c>
      <c r="Q438">
        <v>70</v>
      </c>
      <c r="R438">
        <v>30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3</v>
      </c>
      <c r="AB438">
        <v>0</v>
      </c>
      <c r="AC438">
        <v>0</v>
      </c>
      <c r="AD438">
        <v>8</v>
      </c>
      <c r="AE438">
        <v>107611</v>
      </c>
      <c r="AF438">
        <v>100</v>
      </c>
      <c r="AG438">
        <v>0</v>
      </c>
      <c r="AH438">
        <v>200</v>
      </c>
      <c r="AJ438">
        <v>1</v>
      </c>
      <c r="AK438">
        <v>7300</v>
      </c>
      <c r="AL438">
        <v>7400</v>
      </c>
      <c r="AM438">
        <v>1230</v>
      </c>
    </row>
    <row r="439" spans="1:40">
      <c r="A439">
        <v>5613</v>
      </c>
      <c r="B439" t="s">
        <v>383</v>
      </c>
      <c r="C439">
        <v>20</v>
      </c>
      <c r="D439">
        <v>5</v>
      </c>
      <c r="E439">
        <v>8</v>
      </c>
      <c r="F439">
        <v>30</v>
      </c>
      <c r="G439">
        <v>15</v>
      </c>
      <c r="H439">
        <v>35</v>
      </c>
      <c r="I439">
        <v>5</v>
      </c>
      <c r="J439">
        <v>15</v>
      </c>
      <c r="K439">
        <v>150</v>
      </c>
      <c r="L439">
        <v>3</v>
      </c>
      <c r="M439">
        <v>30</v>
      </c>
      <c r="N439">
        <v>0</v>
      </c>
      <c r="O439">
        <v>0</v>
      </c>
      <c r="P439">
        <v>0</v>
      </c>
      <c r="Q439">
        <v>0</v>
      </c>
      <c r="R439">
        <v>70</v>
      </c>
      <c r="S439">
        <v>30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3</v>
      </c>
      <c r="AB439">
        <v>0</v>
      </c>
      <c r="AC439">
        <v>0</v>
      </c>
      <c r="AD439">
        <v>8</v>
      </c>
      <c r="AE439">
        <v>107612</v>
      </c>
      <c r="AF439">
        <v>100</v>
      </c>
      <c r="AG439">
        <v>0</v>
      </c>
      <c r="AH439">
        <v>201</v>
      </c>
      <c r="AJ439">
        <v>1</v>
      </c>
      <c r="AK439">
        <v>7300</v>
      </c>
      <c r="AL439">
        <v>7400</v>
      </c>
      <c r="AM439">
        <v>15002</v>
      </c>
    </row>
    <row r="440" spans="1:40">
      <c r="A440">
        <v>5614</v>
      </c>
      <c r="B440" t="s">
        <v>384</v>
      </c>
      <c r="C440">
        <v>20</v>
      </c>
      <c r="D440">
        <v>5</v>
      </c>
      <c r="E440">
        <v>8</v>
      </c>
      <c r="F440">
        <v>29</v>
      </c>
      <c r="G440">
        <v>13</v>
      </c>
      <c r="H440">
        <v>30</v>
      </c>
      <c r="I440">
        <v>10</v>
      </c>
      <c r="J440">
        <v>18</v>
      </c>
      <c r="K440">
        <v>150</v>
      </c>
      <c r="L440">
        <v>3</v>
      </c>
      <c r="M440">
        <v>30</v>
      </c>
      <c r="N440">
        <v>0</v>
      </c>
      <c r="O440">
        <v>0</v>
      </c>
      <c r="P440">
        <v>30</v>
      </c>
      <c r="Q440">
        <v>0</v>
      </c>
      <c r="R440">
        <v>0</v>
      </c>
      <c r="S440">
        <v>70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3</v>
      </c>
      <c r="AB440">
        <v>0</v>
      </c>
      <c r="AC440">
        <v>0</v>
      </c>
      <c r="AD440">
        <v>8</v>
      </c>
      <c r="AE440">
        <v>107613</v>
      </c>
      <c r="AF440">
        <v>100</v>
      </c>
      <c r="AG440">
        <v>0</v>
      </c>
      <c r="AH440">
        <v>202</v>
      </c>
      <c r="AJ440">
        <v>1</v>
      </c>
      <c r="AK440">
        <v>7300</v>
      </c>
      <c r="AL440">
        <v>7400</v>
      </c>
      <c r="AM440">
        <v>1030</v>
      </c>
    </row>
    <row r="441" spans="1:40">
      <c r="A441">
        <v>5701</v>
      </c>
      <c r="B441" t="s">
        <v>385</v>
      </c>
      <c r="C441">
        <v>20</v>
      </c>
      <c r="D441">
        <v>5</v>
      </c>
      <c r="E441">
        <v>1</v>
      </c>
      <c r="F441">
        <v>40</v>
      </c>
      <c r="G441">
        <v>40</v>
      </c>
      <c r="H441">
        <v>25</v>
      </c>
      <c r="I441">
        <v>5</v>
      </c>
      <c r="J441">
        <v>5</v>
      </c>
      <c r="K441">
        <v>300</v>
      </c>
      <c r="L441">
        <v>6</v>
      </c>
      <c r="M441">
        <v>0</v>
      </c>
      <c r="N441">
        <v>0</v>
      </c>
      <c r="O441">
        <v>0</v>
      </c>
      <c r="P441">
        <v>60</v>
      </c>
      <c r="Q441">
        <v>40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2</v>
      </c>
      <c r="AB441">
        <v>0</v>
      </c>
      <c r="AC441">
        <v>0</v>
      </c>
      <c r="AD441">
        <v>6</v>
      </c>
      <c r="AE441">
        <v>107700</v>
      </c>
      <c r="AF441">
        <v>100</v>
      </c>
      <c r="AG441">
        <v>0</v>
      </c>
      <c r="AH441">
        <v>203</v>
      </c>
      <c r="AJ441">
        <v>0</v>
      </c>
      <c r="AK441">
        <v>7300</v>
      </c>
      <c r="AL441">
        <v>7400</v>
      </c>
      <c r="AM441">
        <v>7530</v>
      </c>
    </row>
    <row r="442" spans="1:40">
      <c r="A442">
        <v>5702</v>
      </c>
      <c r="B442" t="s">
        <v>386</v>
      </c>
      <c r="C442">
        <v>20</v>
      </c>
      <c r="D442">
        <v>5</v>
      </c>
      <c r="E442">
        <v>1</v>
      </c>
      <c r="F442">
        <v>38</v>
      </c>
      <c r="G442">
        <v>42</v>
      </c>
      <c r="H442">
        <v>23</v>
      </c>
      <c r="I442">
        <v>6</v>
      </c>
      <c r="J442">
        <v>6</v>
      </c>
      <c r="K442">
        <v>300</v>
      </c>
      <c r="L442">
        <v>6</v>
      </c>
      <c r="M442">
        <v>0</v>
      </c>
      <c r="N442">
        <v>0</v>
      </c>
      <c r="O442">
        <v>0</v>
      </c>
      <c r="P442">
        <v>0</v>
      </c>
      <c r="Q442">
        <v>60</v>
      </c>
      <c r="R442">
        <v>40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1</v>
      </c>
      <c r="AA442">
        <v>2</v>
      </c>
      <c r="AB442">
        <v>0</v>
      </c>
      <c r="AC442">
        <v>0</v>
      </c>
      <c r="AD442">
        <v>6</v>
      </c>
      <c r="AE442">
        <v>107701</v>
      </c>
      <c r="AF442">
        <v>100</v>
      </c>
      <c r="AG442">
        <v>0</v>
      </c>
      <c r="AH442">
        <v>204</v>
      </c>
      <c r="AJ442">
        <v>0</v>
      </c>
      <c r="AK442">
        <v>7300</v>
      </c>
      <c r="AL442">
        <v>7400</v>
      </c>
      <c r="AM442">
        <v>7630</v>
      </c>
    </row>
    <row r="443" spans="1:40">
      <c r="A443">
        <v>5703</v>
      </c>
      <c r="B443" t="s">
        <v>387</v>
      </c>
      <c r="C443">
        <v>20</v>
      </c>
      <c r="D443">
        <v>5</v>
      </c>
      <c r="E443">
        <v>1</v>
      </c>
      <c r="F443">
        <v>36</v>
      </c>
      <c r="G443">
        <v>43</v>
      </c>
      <c r="H443">
        <v>28</v>
      </c>
      <c r="I443">
        <v>4</v>
      </c>
      <c r="J443">
        <v>4</v>
      </c>
      <c r="K443">
        <v>300</v>
      </c>
      <c r="L443">
        <v>6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60</v>
      </c>
      <c r="S443">
        <v>40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2</v>
      </c>
      <c r="AB443">
        <v>0</v>
      </c>
      <c r="AC443">
        <v>0</v>
      </c>
      <c r="AD443">
        <v>6</v>
      </c>
      <c r="AE443">
        <v>107702</v>
      </c>
      <c r="AF443">
        <v>100</v>
      </c>
      <c r="AG443">
        <v>0</v>
      </c>
      <c r="AH443">
        <v>205</v>
      </c>
      <c r="AJ443">
        <v>0</v>
      </c>
      <c r="AK443">
        <v>7300</v>
      </c>
      <c r="AL443">
        <v>7400</v>
      </c>
      <c r="AM443">
        <v>7730</v>
      </c>
    </row>
    <row r="444" spans="1:40">
      <c r="A444">
        <v>5704</v>
      </c>
      <c r="B444" t="s">
        <v>388</v>
      </c>
      <c r="C444">
        <v>20</v>
      </c>
      <c r="D444">
        <v>5</v>
      </c>
      <c r="E444">
        <v>1</v>
      </c>
      <c r="F444">
        <v>44</v>
      </c>
      <c r="G444">
        <v>44</v>
      </c>
      <c r="H444">
        <v>21</v>
      </c>
      <c r="I444">
        <v>3</v>
      </c>
      <c r="J444">
        <v>3</v>
      </c>
      <c r="K444">
        <v>300</v>
      </c>
      <c r="L444">
        <v>6</v>
      </c>
      <c r="M444">
        <v>0</v>
      </c>
      <c r="N444">
        <v>0</v>
      </c>
      <c r="O444">
        <v>0</v>
      </c>
      <c r="P444">
        <v>40</v>
      </c>
      <c r="Q444">
        <v>0</v>
      </c>
      <c r="R444">
        <v>0</v>
      </c>
      <c r="S444">
        <v>60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2</v>
      </c>
      <c r="AB444">
        <v>0</v>
      </c>
      <c r="AC444">
        <v>0</v>
      </c>
      <c r="AD444">
        <v>6</v>
      </c>
      <c r="AE444">
        <v>107703</v>
      </c>
      <c r="AF444">
        <v>100</v>
      </c>
      <c r="AG444">
        <v>0</v>
      </c>
      <c r="AH444">
        <v>206</v>
      </c>
      <c r="AJ444">
        <v>0</v>
      </c>
      <c r="AK444">
        <v>7300</v>
      </c>
      <c r="AL444">
        <v>7400</v>
      </c>
      <c r="AM444">
        <v>8130</v>
      </c>
    </row>
    <row r="445" spans="1:40">
      <c r="A445">
        <v>5711</v>
      </c>
      <c r="B445" t="s">
        <v>389</v>
      </c>
      <c r="C445">
        <v>20</v>
      </c>
      <c r="D445">
        <v>5</v>
      </c>
      <c r="E445">
        <v>1</v>
      </c>
      <c r="F445">
        <v>13</v>
      </c>
      <c r="G445">
        <v>32</v>
      </c>
      <c r="H445">
        <v>19</v>
      </c>
      <c r="I445">
        <v>18</v>
      </c>
      <c r="J445">
        <v>23</v>
      </c>
      <c r="K445">
        <v>200</v>
      </c>
      <c r="L445">
        <v>4</v>
      </c>
      <c r="M445">
        <v>20</v>
      </c>
      <c r="N445">
        <v>0</v>
      </c>
      <c r="O445">
        <v>0</v>
      </c>
      <c r="P445">
        <v>50</v>
      </c>
      <c r="Q445">
        <v>0</v>
      </c>
      <c r="R445">
        <v>0</v>
      </c>
      <c r="S445">
        <v>50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4</v>
      </c>
      <c r="AB445">
        <v>0</v>
      </c>
      <c r="AC445">
        <v>0</v>
      </c>
      <c r="AD445">
        <v>7</v>
      </c>
      <c r="AE445">
        <v>107710</v>
      </c>
      <c r="AF445">
        <v>100</v>
      </c>
      <c r="AG445">
        <v>0</v>
      </c>
      <c r="AH445">
        <v>207</v>
      </c>
      <c r="AJ445">
        <v>1</v>
      </c>
      <c r="AK445">
        <v>7300</v>
      </c>
      <c r="AL445">
        <v>7400</v>
      </c>
      <c r="AM445">
        <v>1930</v>
      </c>
      <c r="AN445">
        <v>2330</v>
      </c>
    </row>
    <row r="446" spans="1:40">
      <c r="A446">
        <v>5712</v>
      </c>
      <c r="B446" t="s">
        <v>390</v>
      </c>
      <c r="C446">
        <v>20</v>
      </c>
      <c r="D446">
        <v>5</v>
      </c>
      <c r="E446">
        <v>1</v>
      </c>
      <c r="F446">
        <v>8</v>
      </c>
      <c r="G446">
        <v>33</v>
      </c>
      <c r="H446">
        <v>21</v>
      </c>
      <c r="I446">
        <v>19</v>
      </c>
      <c r="J446">
        <v>24</v>
      </c>
      <c r="K446">
        <v>200</v>
      </c>
      <c r="L446">
        <v>4</v>
      </c>
      <c r="M446">
        <v>20</v>
      </c>
      <c r="N446">
        <v>0</v>
      </c>
      <c r="O446">
        <v>0</v>
      </c>
      <c r="P446">
        <v>50</v>
      </c>
      <c r="Q446">
        <v>50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4</v>
      </c>
      <c r="AB446">
        <v>0</v>
      </c>
      <c r="AC446">
        <v>0</v>
      </c>
      <c r="AD446">
        <v>7</v>
      </c>
      <c r="AE446">
        <v>107711</v>
      </c>
      <c r="AF446">
        <v>100</v>
      </c>
      <c r="AG446">
        <v>0</v>
      </c>
      <c r="AH446">
        <v>208</v>
      </c>
      <c r="AJ446">
        <v>1</v>
      </c>
      <c r="AK446">
        <v>7300</v>
      </c>
      <c r="AL446">
        <v>7400</v>
      </c>
      <c r="AM446">
        <v>2030</v>
      </c>
      <c r="AN446">
        <v>2430</v>
      </c>
    </row>
    <row r="447" spans="1:40">
      <c r="A447">
        <v>5713</v>
      </c>
      <c r="B447" t="s">
        <v>391</v>
      </c>
      <c r="C447">
        <v>20</v>
      </c>
      <c r="D447">
        <v>5</v>
      </c>
      <c r="E447">
        <v>1</v>
      </c>
      <c r="F447">
        <v>10</v>
      </c>
      <c r="G447">
        <v>30</v>
      </c>
      <c r="H447">
        <v>20</v>
      </c>
      <c r="I447">
        <v>20</v>
      </c>
      <c r="J447">
        <v>25</v>
      </c>
      <c r="K447">
        <v>200</v>
      </c>
      <c r="L447">
        <v>4</v>
      </c>
      <c r="M447">
        <v>20</v>
      </c>
      <c r="N447">
        <v>0</v>
      </c>
      <c r="O447">
        <v>0</v>
      </c>
      <c r="P447">
        <v>0</v>
      </c>
      <c r="Q447">
        <v>50</v>
      </c>
      <c r="R447">
        <v>50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4</v>
      </c>
      <c r="AB447">
        <v>0</v>
      </c>
      <c r="AC447">
        <v>0</v>
      </c>
      <c r="AD447">
        <v>7</v>
      </c>
      <c r="AE447">
        <v>107712</v>
      </c>
      <c r="AF447">
        <v>100</v>
      </c>
      <c r="AG447">
        <v>0</v>
      </c>
      <c r="AH447">
        <v>209</v>
      </c>
      <c r="AJ447">
        <v>1</v>
      </c>
      <c r="AK447">
        <v>7300</v>
      </c>
      <c r="AL447">
        <v>7400</v>
      </c>
      <c r="AM447">
        <v>2130</v>
      </c>
      <c r="AN447">
        <v>2530</v>
      </c>
    </row>
    <row r="448" spans="1:40">
      <c r="A448">
        <v>5714</v>
      </c>
      <c r="B448" t="s">
        <v>392</v>
      </c>
      <c r="C448">
        <v>20</v>
      </c>
      <c r="D448">
        <v>5</v>
      </c>
      <c r="E448">
        <v>1</v>
      </c>
      <c r="F448">
        <v>9</v>
      </c>
      <c r="G448">
        <v>29</v>
      </c>
      <c r="H448">
        <v>18</v>
      </c>
      <c r="I448">
        <v>23</v>
      </c>
      <c r="J448">
        <v>26</v>
      </c>
      <c r="K448">
        <v>200</v>
      </c>
      <c r="L448">
        <v>4</v>
      </c>
      <c r="M448">
        <v>20</v>
      </c>
      <c r="N448">
        <v>0</v>
      </c>
      <c r="O448">
        <v>0</v>
      </c>
      <c r="P448">
        <v>0</v>
      </c>
      <c r="Q448">
        <v>0</v>
      </c>
      <c r="R448">
        <v>50</v>
      </c>
      <c r="S448">
        <v>50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4</v>
      </c>
      <c r="AB448">
        <v>0</v>
      </c>
      <c r="AC448">
        <v>0</v>
      </c>
      <c r="AD448">
        <v>7</v>
      </c>
      <c r="AE448">
        <v>107713</v>
      </c>
      <c r="AF448">
        <v>100</v>
      </c>
      <c r="AG448">
        <v>0</v>
      </c>
      <c r="AH448">
        <v>210</v>
      </c>
      <c r="AJ448">
        <v>1</v>
      </c>
      <c r="AK448">
        <v>7300</v>
      </c>
      <c r="AL448">
        <v>7400</v>
      </c>
      <c r="AM448">
        <v>2230</v>
      </c>
      <c r="AN448">
        <v>2630</v>
      </c>
    </row>
    <row r="449" spans="1:39">
      <c r="A449">
        <v>5801</v>
      </c>
      <c r="B449" t="s">
        <v>393</v>
      </c>
      <c r="C449">
        <v>20</v>
      </c>
      <c r="D449">
        <v>5</v>
      </c>
      <c r="E449">
        <v>0</v>
      </c>
      <c r="F449">
        <v>32</v>
      </c>
      <c r="G449">
        <v>23</v>
      </c>
      <c r="H449">
        <v>33</v>
      </c>
      <c r="I449">
        <v>8</v>
      </c>
      <c r="J449">
        <v>9</v>
      </c>
      <c r="K449">
        <v>200</v>
      </c>
      <c r="L449">
        <v>4</v>
      </c>
      <c r="M449">
        <v>20</v>
      </c>
      <c r="N449">
        <v>0</v>
      </c>
      <c r="O449">
        <v>0</v>
      </c>
      <c r="P449">
        <v>60</v>
      </c>
      <c r="Q449">
        <v>40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7</v>
      </c>
      <c r="AE449">
        <v>107800</v>
      </c>
      <c r="AF449">
        <v>100</v>
      </c>
      <c r="AG449">
        <v>0</v>
      </c>
      <c r="AH449">
        <v>211</v>
      </c>
      <c r="AJ449">
        <v>1</v>
      </c>
      <c r="AK449">
        <v>7300</v>
      </c>
      <c r="AL449">
        <v>7400</v>
      </c>
      <c r="AM449">
        <v>530</v>
      </c>
    </row>
    <row r="450" spans="1:39">
      <c r="A450">
        <v>5802</v>
      </c>
      <c r="B450" t="s">
        <v>394</v>
      </c>
      <c r="C450">
        <v>20</v>
      </c>
      <c r="D450">
        <v>5</v>
      </c>
      <c r="E450">
        <v>0</v>
      </c>
      <c r="F450">
        <v>31</v>
      </c>
      <c r="G450">
        <v>26</v>
      </c>
      <c r="H450">
        <v>31</v>
      </c>
      <c r="I450">
        <v>9</v>
      </c>
      <c r="J450">
        <v>8</v>
      </c>
      <c r="K450">
        <v>200</v>
      </c>
      <c r="L450">
        <v>4</v>
      </c>
      <c r="M450">
        <v>20</v>
      </c>
      <c r="N450">
        <v>0</v>
      </c>
      <c r="O450">
        <v>0</v>
      </c>
      <c r="P450">
        <v>0</v>
      </c>
      <c r="Q450">
        <v>60</v>
      </c>
      <c r="R450">
        <v>40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1</v>
      </c>
      <c r="AB450">
        <v>0</v>
      </c>
      <c r="AC450">
        <v>0</v>
      </c>
      <c r="AD450">
        <v>7</v>
      </c>
      <c r="AE450">
        <v>107801</v>
      </c>
      <c r="AF450">
        <v>100</v>
      </c>
      <c r="AG450">
        <v>0</v>
      </c>
      <c r="AH450">
        <v>212</v>
      </c>
      <c r="AJ450">
        <v>1</v>
      </c>
      <c r="AK450">
        <v>7300</v>
      </c>
      <c r="AL450">
        <v>7400</v>
      </c>
      <c r="AM450">
        <v>30</v>
      </c>
    </row>
    <row r="451" spans="1:39">
      <c r="A451">
        <v>5803</v>
      </c>
      <c r="B451" t="s">
        <v>395</v>
      </c>
      <c r="C451">
        <v>20</v>
      </c>
      <c r="D451">
        <v>5</v>
      </c>
      <c r="E451">
        <v>0</v>
      </c>
      <c r="F451">
        <v>28</v>
      </c>
      <c r="G451">
        <v>28</v>
      </c>
      <c r="H451">
        <v>28</v>
      </c>
      <c r="I451">
        <v>14</v>
      </c>
      <c r="J451">
        <v>7</v>
      </c>
      <c r="K451">
        <v>200</v>
      </c>
      <c r="L451">
        <v>4</v>
      </c>
      <c r="M451">
        <v>20</v>
      </c>
      <c r="N451">
        <v>0</v>
      </c>
      <c r="O451">
        <v>0</v>
      </c>
      <c r="P451">
        <v>0</v>
      </c>
      <c r="Q451">
        <v>0</v>
      </c>
      <c r="R451">
        <v>60</v>
      </c>
      <c r="S451">
        <v>40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1</v>
      </c>
      <c r="AB451">
        <v>0</v>
      </c>
      <c r="AC451">
        <v>0</v>
      </c>
      <c r="AD451">
        <v>7</v>
      </c>
      <c r="AE451">
        <v>107802</v>
      </c>
      <c r="AF451">
        <v>100</v>
      </c>
      <c r="AG451">
        <v>0</v>
      </c>
      <c r="AH451">
        <v>213</v>
      </c>
      <c r="AJ451">
        <v>1</v>
      </c>
      <c r="AK451">
        <v>7300</v>
      </c>
      <c r="AL451">
        <v>7400</v>
      </c>
      <c r="AM451">
        <v>330</v>
      </c>
    </row>
    <row r="452" spans="1:39">
      <c r="A452">
        <v>5804</v>
      </c>
      <c r="B452" t="s">
        <v>396</v>
      </c>
      <c r="C452">
        <v>20</v>
      </c>
      <c r="D452">
        <v>5</v>
      </c>
      <c r="E452">
        <v>0</v>
      </c>
      <c r="F452">
        <v>30</v>
      </c>
      <c r="G452">
        <v>25</v>
      </c>
      <c r="H452">
        <v>30</v>
      </c>
      <c r="I452">
        <v>10</v>
      </c>
      <c r="J452">
        <v>10</v>
      </c>
      <c r="K452">
        <v>200</v>
      </c>
      <c r="L452">
        <v>4</v>
      </c>
      <c r="M452">
        <v>20</v>
      </c>
      <c r="N452">
        <v>0</v>
      </c>
      <c r="O452">
        <v>0</v>
      </c>
      <c r="P452">
        <v>40</v>
      </c>
      <c r="Q452">
        <v>0</v>
      </c>
      <c r="R452">
        <v>0</v>
      </c>
      <c r="S452">
        <v>60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7</v>
      </c>
      <c r="AE452">
        <v>107803</v>
      </c>
      <c r="AF452">
        <v>100</v>
      </c>
      <c r="AG452">
        <v>0</v>
      </c>
      <c r="AH452">
        <v>214</v>
      </c>
      <c r="AJ452">
        <v>1</v>
      </c>
      <c r="AK452">
        <v>7300</v>
      </c>
      <c r="AL452">
        <v>7400</v>
      </c>
    </row>
    <row r="453" spans="1:39">
      <c r="A453">
        <v>5901</v>
      </c>
      <c r="B453" t="s">
        <v>397</v>
      </c>
      <c r="C453">
        <v>80</v>
      </c>
      <c r="D453">
        <v>5</v>
      </c>
      <c r="E453">
        <v>9</v>
      </c>
      <c r="F453">
        <v>50</v>
      </c>
      <c r="G453">
        <v>30</v>
      </c>
      <c r="H453">
        <v>30</v>
      </c>
      <c r="I453">
        <v>30</v>
      </c>
      <c r="J453">
        <v>30</v>
      </c>
      <c r="K453">
        <v>300</v>
      </c>
      <c r="L453">
        <v>6</v>
      </c>
      <c r="M453">
        <v>0</v>
      </c>
      <c r="N453">
        <v>5</v>
      </c>
      <c r="O453">
        <v>5</v>
      </c>
      <c r="P453">
        <v>30</v>
      </c>
      <c r="Q453">
        <v>30</v>
      </c>
      <c r="R453">
        <v>30</v>
      </c>
      <c r="S453">
        <v>30</v>
      </c>
      <c r="T453">
        <v>50</v>
      </c>
      <c r="U453">
        <v>50</v>
      </c>
      <c r="V453">
        <v>50</v>
      </c>
      <c r="W453">
        <v>50</v>
      </c>
      <c r="X453">
        <v>50</v>
      </c>
      <c r="Y453">
        <v>50</v>
      </c>
      <c r="Z453">
        <v>1</v>
      </c>
      <c r="AA453">
        <v>0</v>
      </c>
      <c r="AB453">
        <v>5</v>
      </c>
      <c r="AC453">
        <v>5</v>
      </c>
      <c r="AD453">
        <v>10</v>
      </c>
      <c r="AE453">
        <v>107900</v>
      </c>
      <c r="AF453">
        <v>100</v>
      </c>
      <c r="AG453">
        <v>0</v>
      </c>
      <c r="AJ453">
        <v>0</v>
      </c>
      <c r="AK453">
        <v>7300</v>
      </c>
      <c r="AL453">
        <v>7400</v>
      </c>
    </row>
    <row r="454" spans="1:39">
      <c r="A454">
        <v>5902</v>
      </c>
      <c r="B454" t="s">
        <v>398</v>
      </c>
      <c r="C454">
        <v>80</v>
      </c>
      <c r="D454">
        <v>5</v>
      </c>
      <c r="E454">
        <v>9</v>
      </c>
      <c r="F454">
        <v>50</v>
      </c>
      <c r="G454">
        <v>30</v>
      </c>
      <c r="H454">
        <v>30</v>
      </c>
      <c r="I454">
        <v>30</v>
      </c>
      <c r="J454">
        <v>30</v>
      </c>
      <c r="K454">
        <v>300</v>
      </c>
      <c r="L454">
        <v>6</v>
      </c>
      <c r="M454">
        <v>0</v>
      </c>
      <c r="N454">
        <v>5</v>
      </c>
      <c r="O454">
        <v>5</v>
      </c>
      <c r="P454">
        <v>30</v>
      </c>
      <c r="Q454">
        <v>30</v>
      </c>
      <c r="R454">
        <v>30</v>
      </c>
      <c r="S454">
        <v>30</v>
      </c>
      <c r="T454">
        <v>50</v>
      </c>
      <c r="U454">
        <v>50</v>
      </c>
      <c r="V454">
        <v>50</v>
      </c>
      <c r="W454">
        <v>50</v>
      </c>
      <c r="X454">
        <v>50</v>
      </c>
      <c r="Y454">
        <v>50</v>
      </c>
      <c r="Z454">
        <v>1</v>
      </c>
      <c r="AA454">
        <v>0</v>
      </c>
      <c r="AB454">
        <v>5</v>
      </c>
      <c r="AC454">
        <v>5</v>
      </c>
      <c r="AD454">
        <v>10</v>
      </c>
      <c r="AE454">
        <v>107901</v>
      </c>
      <c r="AF454">
        <v>100</v>
      </c>
      <c r="AG454">
        <v>0</v>
      </c>
      <c r="AJ454">
        <v>0</v>
      </c>
      <c r="AK454">
        <v>7300</v>
      </c>
      <c r="AL454">
        <v>7400</v>
      </c>
    </row>
    <row r="455" spans="1:39">
      <c r="A455">
        <v>5903</v>
      </c>
      <c r="B455" t="s">
        <v>399</v>
      </c>
      <c r="C455">
        <v>80</v>
      </c>
      <c r="D455">
        <v>5</v>
      </c>
      <c r="E455">
        <v>9</v>
      </c>
      <c r="F455">
        <v>50</v>
      </c>
      <c r="G455">
        <v>30</v>
      </c>
      <c r="H455">
        <v>30</v>
      </c>
      <c r="I455">
        <v>30</v>
      </c>
      <c r="J455">
        <v>30</v>
      </c>
      <c r="K455">
        <v>300</v>
      </c>
      <c r="L455">
        <v>6</v>
      </c>
      <c r="M455">
        <v>0</v>
      </c>
      <c r="N455">
        <v>5</v>
      </c>
      <c r="O455">
        <v>5</v>
      </c>
      <c r="P455">
        <v>30</v>
      </c>
      <c r="Q455">
        <v>30</v>
      </c>
      <c r="R455">
        <v>30</v>
      </c>
      <c r="S455">
        <v>30</v>
      </c>
      <c r="T455">
        <v>50</v>
      </c>
      <c r="U455">
        <v>50</v>
      </c>
      <c r="V455">
        <v>50</v>
      </c>
      <c r="W455">
        <v>50</v>
      </c>
      <c r="X455">
        <v>50</v>
      </c>
      <c r="Y455">
        <v>50</v>
      </c>
      <c r="Z455">
        <v>1</v>
      </c>
      <c r="AA455">
        <v>0</v>
      </c>
      <c r="AB455">
        <v>5</v>
      </c>
      <c r="AC455">
        <v>5</v>
      </c>
      <c r="AD455">
        <v>10</v>
      </c>
      <c r="AE455">
        <v>107902</v>
      </c>
      <c r="AF455">
        <v>100</v>
      </c>
      <c r="AG455">
        <v>0</v>
      </c>
      <c r="AJ455">
        <v>0</v>
      </c>
      <c r="AK455">
        <v>7300</v>
      </c>
      <c r="AL455">
        <v>7400</v>
      </c>
    </row>
    <row r="456" spans="1:39">
      <c r="A456">
        <v>5904</v>
      </c>
      <c r="B456" t="s">
        <v>400</v>
      </c>
      <c r="C456">
        <v>80</v>
      </c>
      <c r="D456">
        <v>5</v>
      </c>
      <c r="E456">
        <v>9</v>
      </c>
      <c r="F456">
        <v>50</v>
      </c>
      <c r="G456">
        <v>30</v>
      </c>
      <c r="H456">
        <v>30</v>
      </c>
      <c r="I456">
        <v>30</v>
      </c>
      <c r="J456">
        <v>30</v>
      </c>
      <c r="K456">
        <v>300</v>
      </c>
      <c r="L456">
        <v>6</v>
      </c>
      <c r="M456">
        <v>0</v>
      </c>
      <c r="N456">
        <v>5</v>
      </c>
      <c r="O456">
        <v>5</v>
      </c>
      <c r="P456">
        <v>30</v>
      </c>
      <c r="Q456">
        <v>30</v>
      </c>
      <c r="R456">
        <v>30</v>
      </c>
      <c r="S456">
        <v>30</v>
      </c>
      <c r="T456">
        <v>50</v>
      </c>
      <c r="U456">
        <v>50</v>
      </c>
      <c r="V456">
        <v>50</v>
      </c>
      <c r="W456">
        <v>50</v>
      </c>
      <c r="X456">
        <v>50</v>
      </c>
      <c r="Y456">
        <v>50</v>
      </c>
      <c r="Z456">
        <v>1</v>
      </c>
      <c r="AA456">
        <v>0</v>
      </c>
      <c r="AB456">
        <v>5</v>
      </c>
      <c r="AC456">
        <v>5</v>
      </c>
      <c r="AD456">
        <v>10</v>
      </c>
      <c r="AE456">
        <v>107903</v>
      </c>
      <c r="AF456">
        <v>100</v>
      </c>
      <c r="AG456">
        <v>0</v>
      </c>
      <c r="AJ456">
        <v>0</v>
      </c>
      <c r="AK456">
        <v>7300</v>
      </c>
      <c r="AL456">
        <v>7400</v>
      </c>
    </row>
    <row r="457" spans="1:39">
      <c r="A457">
        <v>5905</v>
      </c>
      <c r="B457" t="s">
        <v>401</v>
      </c>
      <c r="C457">
        <v>80</v>
      </c>
      <c r="D457">
        <v>5</v>
      </c>
      <c r="E457">
        <v>9</v>
      </c>
      <c r="F457">
        <v>50</v>
      </c>
      <c r="G457">
        <v>30</v>
      </c>
      <c r="H457">
        <v>30</v>
      </c>
      <c r="I457">
        <v>30</v>
      </c>
      <c r="J457">
        <v>30</v>
      </c>
      <c r="K457">
        <v>300</v>
      </c>
      <c r="L457">
        <v>6</v>
      </c>
      <c r="M457">
        <v>0</v>
      </c>
      <c r="N457">
        <v>5</v>
      </c>
      <c r="O457">
        <v>5</v>
      </c>
      <c r="P457">
        <v>30</v>
      </c>
      <c r="Q457">
        <v>30</v>
      </c>
      <c r="R457">
        <v>30</v>
      </c>
      <c r="S457">
        <v>30</v>
      </c>
      <c r="T457">
        <v>50</v>
      </c>
      <c r="U457">
        <v>50</v>
      </c>
      <c r="V457">
        <v>50</v>
      </c>
      <c r="W457">
        <v>50</v>
      </c>
      <c r="X457">
        <v>50</v>
      </c>
      <c r="Y457">
        <v>50</v>
      </c>
      <c r="Z457">
        <v>1</v>
      </c>
      <c r="AA457">
        <v>0</v>
      </c>
      <c r="AB457">
        <v>5</v>
      </c>
      <c r="AC457">
        <v>5</v>
      </c>
      <c r="AD457">
        <v>10</v>
      </c>
      <c r="AE457">
        <v>107904</v>
      </c>
      <c r="AF457">
        <v>100</v>
      </c>
      <c r="AG457">
        <v>0</v>
      </c>
      <c r="AJ457">
        <v>0</v>
      </c>
      <c r="AK457">
        <v>7300</v>
      </c>
      <c r="AL457">
        <v>7400</v>
      </c>
    </row>
    <row r="458" spans="1:39">
      <c r="A458">
        <v>5911</v>
      </c>
      <c r="B458" t="s">
        <v>402</v>
      </c>
      <c r="C458">
        <v>100</v>
      </c>
      <c r="D458">
        <v>5</v>
      </c>
      <c r="E458">
        <v>9</v>
      </c>
      <c r="F458">
        <v>40</v>
      </c>
      <c r="G458">
        <v>40</v>
      </c>
      <c r="H458">
        <v>40</v>
      </c>
      <c r="I458">
        <v>40</v>
      </c>
      <c r="J458">
        <v>40</v>
      </c>
      <c r="K458">
        <v>300</v>
      </c>
      <c r="L458">
        <v>6</v>
      </c>
      <c r="M458">
        <v>0</v>
      </c>
      <c r="N458">
        <v>5</v>
      </c>
      <c r="O458">
        <v>5</v>
      </c>
      <c r="P458">
        <v>50</v>
      </c>
      <c r="Q458">
        <v>50</v>
      </c>
      <c r="R458">
        <v>50</v>
      </c>
      <c r="S458">
        <v>50</v>
      </c>
      <c r="T458">
        <v>100</v>
      </c>
      <c r="U458">
        <v>100</v>
      </c>
      <c r="V458">
        <v>100</v>
      </c>
      <c r="W458">
        <v>100</v>
      </c>
      <c r="X458">
        <v>100</v>
      </c>
      <c r="Y458">
        <v>100</v>
      </c>
      <c r="Z458">
        <v>2</v>
      </c>
      <c r="AA458">
        <v>0</v>
      </c>
      <c r="AB458">
        <v>5</v>
      </c>
      <c r="AC458">
        <v>5</v>
      </c>
      <c r="AD458">
        <v>10</v>
      </c>
      <c r="AE458">
        <v>107910</v>
      </c>
      <c r="AF458">
        <v>100</v>
      </c>
      <c r="AG458">
        <v>0</v>
      </c>
      <c r="AJ458">
        <v>0</v>
      </c>
      <c r="AK458">
        <v>7300</v>
      </c>
      <c r="AL458">
        <v>7400</v>
      </c>
    </row>
    <row r="459" spans="1:39">
      <c r="A459">
        <v>5912</v>
      </c>
      <c r="B459" t="s">
        <v>403</v>
      </c>
      <c r="C459">
        <v>100</v>
      </c>
      <c r="D459">
        <v>5</v>
      </c>
      <c r="E459">
        <v>9</v>
      </c>
      <c r="F459">
        <v>40</v>
      </c>
      <c r="G459">
        <v>40</v>
      </c>
      <c r="H459">
        <v>40</v>
      </c>
      <c r="I459">
        <v>40</v>
      </c>
      <c r="J459">
        <v>40</v>
      </c>
      <c r="K459">
        <v>300</v>
      </c>
      <c r="L459">
        <v>6</v>
      </c>
      <c r="M459">
        <v>0</v>
      </c>
      <c r="N459">
        <v>5</v>
      </c>
      <c r="O459">
        <v>5</v>
      </c>
      <c r="P459">
        <v>50</v>
      </c>
      <c r="Q459">
        <v>50</v>
      </c>
      <c r="R459">
        <v>50</v>
      </c>
      <c r="S459">
        <v>50</v>
      </c>
      <c r="T459">
        <v>100</v>
      </c>
      <c r="U459">
        <v>100</v>
      </c>
      <c r="V459">
        <v>100</v>
      </c>
      <c r="W459">
        <v>100</v>
      </c>
      <c r="X459">
        <v>100</v>
      </c>
      <c r="Y459">
        <v>100</v>
      </c>
      <c r="Z459">
        <v>2</v>
      </c>
      <c r="AA459">
        <v>0</v>
      </c>
      <c r="AB459">
        <v>5</v>
      </c>
      <c r="AC459">
        <v>5</v>
      </c>
      <c r="AD459">
        <v>10</v>
      </c>
      <c r="AE459">
        <v>107911</v>
      </c>
      <c r="AF459">
        <v>100</v>
      </c>
      <c r="AG459">
        <v>0</v>
      </c>
      <c r="AJ459">
        <v>0</v>
      </c>
      <c r="AK459">
        <v>7300</v>
      </c>
      <c r="AL459">
        <v>7400</v>
      </c>
    </row>
    <row r="460" spans="1:39">
      <c r="A460">
        <v>5913</v>
      </c>
      <c r="B460" t="s">
        <v>404</v>
      </c>
      <c r="C460">
        <v>100</v>
      </c>
      <c r="D460">
        <v>5</v>
      </c>
      <c r="E460">
        <v>9</v>
      </c>
      <c r="F460">
        <v>40</v>
      </c>
      <c r="G460">
        <v>40</v>
      </c>
      <c r="H460">
        <v>40</v>
      </c>
      <c r="I460">
        <v>40</v>
      </c>
      <c r="J460">
        <v>40</v>
      </c>
      <c r="K460">
        <v>300</v>
      </c>
      <c r="L460">
        <v>6</v>
      </c>
      <c r="M460">
        <v>0</v>
      </c>
      <c r="N460">
        <v>5</v>
      </c>
      <c r="O460">
        <v>5</v>
      </c>
      <c r="P460">
        <v>50</v>
      </c>
      <c r="Q460">
        <v>50</v>
      </c>
      <c r="R460">
        <v>50</v>
      </c>
      <c r="S460">
        <v>50</v>
      </c>
      <c r="T460">
        <v>100</v>
      </c>
      <c r="U460">
        <v>100</v>
      </c>
      <c r="V460">
        <v>100</v>
      </c>
      <c r="W460">
        <v>100</v>
      </c>
      <c r="X460">
        <v>100</v>
      </c>
      <c r="Y460">
        <v>100</v>
      </c>
      <c r="Z460">
        <v>2</v>
      </c>
      <c r="AA460">
        <v>0</v>
      </c>
      <c r="AB460">
        <v>5</v>
      </c>
      <c r="AC460">
        <v>5</v>
      </c>
      <c r="AD460">
        <v>10</v>
      </c>
      <c r="AE460">
        <v>107912</v>
      </c>
      <c r="AF460">
        <v>100</v>
      </c>
      <c r="AG460">
        <v>0</v>
      </c>
      <c r="AJ460">
        <v>0</v>
      </c>
      <c r="AK460">
        <v>7300</v>
      </c>
      <c r="AL460">
        <v>7400</v>
      </c>
    </row>
    <row r="461" spans="1:39">
      <c r="A461">
        <v>5914</v>
      </c>
      <c r="B461" t="s">
        <v>405</v>
      </c>
      <c r="C461">
        <v>100</v>
      </c>
      <c r="D461">
        <v>5</v>
      </c>
      <c r="E461">
        <v>9</v>
      </c>
      <c r="F461">
        <v>40</v>
      </c>
      <c r="G461">
        <v>40</v>
      </c>
      <c r="H461">
        <v>40</v>
      </c>
      <c r="I461">
        <v>40</v>
      </c>
      <c r="J461">
        <v>40</v>
      </c>
      <c r="K461">
        <v>300</v>
      </c>
      <c r="L461">
        <v>6</v>
      </c>
      <c r="M461">
        <v>0</v>
      </c>
      <c r="N461">
        <v>5</v>
      </c>
      <c r="O461">
        <v>5</v>
      </c>
      <c r="P461">
        <v>50</v>
      </c>
      <c r="Q461">
        <v>50</v>
      </c>
      <c r="R461">
        <v>50</v>
      </c>
      <c r="S461">
        <v>50</v>
      </c>
      <c r="T461">
        <v>100</v>
      </c>
      <c r="U461">
        <v>100</v>
      </c>
      <c r="V461">
        <v>100</v>
      </c>
      <c r="W461">
        <v>100</v>
      </c>
      <c r="X461">
        <v>100</v>
      </c>
      <c r="Y461">
        <v>100</v>
      </c>
      <c r="Z461">
        <v>2</v>
      </c>
      <c r="AA461">
        <v>0</v>
      </c>
      <c r="AB461">
        <v>5</v>
      </c>
      <c r="AC461">
        <v>5</v>
      </c>
      <c r="AD461">
        <v>10</v>
      </c>
      <c r="AE461">
        <v>107913</v>
      </c>
      <c r="AF461">
        <v>100</v>
      </c>
      <c r="AG461">
        <v>0</v>
      </c>
      <c r="AJ461">
        <v>0</v>
      </c>
      <c r="AK461">
        <v>7300</v>
      </c>
      <c r="AL461">
        <v>7400</v>
      </c>
    </row>
    <row r="462" spans="1:39">
      <c r="A462">
        <v>5915</v>
      </c>
      <c r="B462" t="s">
        <v>406</v>
      </c>
      <c r="C462">
        <v>100</v>
      </c>
      <c r="D462">
        <v>5</v>
      </c>
      <c r="E462">
        <v>9</v>
      </c>
      <c r="F462">
        <v>40</v>
      </c>
      <c r="G462">
        <v>40</v>
      </c>
      <c r="H462">
        <v>40</v>
      </c>
      <c r="I462">
        <v>40</v>
      </c>
      <c r="J462">
        <v>40</v>
      </c>
      <c r="K462">
        <v>300</v>
      </c>
      <c r="L462">
        <v>6</v>
      </c>
      <c r="M462">
        <v>0</v>
      </c>
      <c r="N462">
        <v>5</v>
      </c>
      <c r="O462">
        <v>5</v>
      </c>
      <c r="P462">
        <v>50</v>
      </c>
      <c r="Q462">
        <v>50</v>
      </c>
      <c r="R462">
        <v>50</v>
      </c>
      <c r="S462">
        <v>50</v>
      </c>
      <c r="T462">
        <v>100</v>
      </c>
      <c r="U462">
        <v>100</v>
      </c>
      <c r="V462">
        <v>100</v>
      </c>
      <c r="W462">
        <v>100</v>
      </c>
      <c r="X462">
        <v>100</v>
      </c>
      <c r="Y462">
        <v>100</v>
      </c>
      <c r="Z462">
        <v>2</v>
      </c>
      <c r="AA462">
        <v>0</v>
      </c>
      <c r="AB462">
        <v>5</v>
      </c>
      <c r="AC462">
        <v>5</v>
      </c>
      <c r="AD462">
        <v>10</v>
      </c>
      <c r="AE462">
        <v>107914</v>
      </c>
      <c r="AF462">
        <v>100</v>
      </c>
      <c r="AG462">
        <v>0</v>
      </c>
      <c r="AJ462">
        <v>0</v>
      </c>
      <c r="AK462">
        <v>7300</v>
      </c>
      <c r="AL462">
        <v>7400</v>
      </c>
    </row>
    <row r="463" spans="1:39">
      <c r="A463">
        <v>6000</v>
      </c>
      <c r="B463" t="s">
        <v>407</v>
      </c>
      <c r="C463">
        <v>30</v>
      </c>
      <c r="D463">
        <v>5</v>
      </c>
      <c r="E463">
        <v>9</v>
      </c>
      <c r="F463">
        <v>100</v>
      </c>
      <c r="G463">
        <v>25</v>
      </c>
      <c r="H463">
        <v>25</v>
      </c>
      <c r="I463">
        <v>15</v>
      </c>
      <c r="J463">
        <v>60</v>
      </c>
      <c r="K463">
        <v>300</v>
      </c>
      <c r="L463">
        <v>6</v>
      </c>
      <c r="M463">
        <v>100</v>
      </c>
      <c r="N463">
        <v>10</v>
      </c>
      <c r="O463">
        <v>3</v>
      </c>
      <c r="P463">
        <v>0</v>
      </c>
      <c r="Q463">
        <v>50</v>
      </c>
      <c r="R463">
        <v>50</v>
      </c>
      <c r="S463">
        <v>0</v>
      </c>
      <c r="T463">
        <v>100</v>
      </c>
      <c r="U463">
        <v>100</v>
      </c>
      <c r="V463">
        <v>100</v>
      </c>
      <c r="W463">
        <v>100</v>
      </c>
      <c r="X463">
        <v>100</v>
      </c>
      <c r="Y463">
        <v>100</v>
      </c>
      <c r="Z463">
        <v>0</v>
      </c>
      <c r="AA463">
        <v>0</v>
      </c>
      <c r="AB463">
        <v>10</v>
      </c>
      <c r="AC463">
        <v>10</v>
      </c>
      <c r="AD463">
        <v>10</v>
      </c>
      <c r="AE463">
        <v>106452</v>
      </c>
      <c r="AF463">
        <v>100</v>
      </c>
      <c r="AG463">
        <v>0</v>
      </c>
      <c r="AJ463">
        <v>0</v>
      </c>
      <c r="AK463">
        <v>7300</v>
      </c>
      <c r="AL463">
        <v>7400</v>
      </c>
    </row>
    <row r="464" spans="1:39">
      <c r="A464">
        <v>6001</v>
      </c>
      <c r="B464" t="s">
        <v>408</v>
      </c>
      <c r="C464">
        <v>30</v>
      </c>
      <c r="D464">
        <v>5</v>
      </c>
      <c r="E464">
        <v>3</v>
      </c>
      <c r="F464">
        <v>26</v>
      </c>
      <c r="G464">
        <v>27</v>
      </c>
      <c r="H464">
        <v>25</v>
      </c>
      <c r="I464">
        <v>28</v>
      </c>
      <c r="J464">
        <v>14</v>
      </c>
      <c r="K464">
        <v>200</v>
      </c>
      <c r="L464">
        <v>4</v>
      </c>
      <c r="M464">
        <v>10</v>
      </c>
      <c r="N464">
        <v>5</v>
      </c>
      <c r="O464">
        <v>0</v>
      </c>
      <c r="P464">
        <v>30</v>
      </c>
      <c r="Q464">
        <v>70</v>
      </c>
      <c r="R464">
        <v>0</v>
      </c>
      <c r="S464">
        <v>0</v>
      </c>
      <c r="T464">
        <v>50</v>
      </c>
      <c r="U464">
        <v>50</v>
      </c>
      <c r="V464">
        <v>50</v>
      </c>
      <c r="W464">
        <v>50</v>
      </c>
      <c r="X464">
        <v>50</v>
      </c>
      <c r="Y464">
        <v>50</v>
      </c>
      <c r="Z464">
        <v>0</v>
      </c>
      <c r="AA464">
        <v>1</v>
      </c>
      <c r="AB464">
        <v>3</v>
      </c>
      <c r="AC464">
        <v>3</v>
      </c>
      <c r="AD464">
        <v>7</v>
      </c>
      <c r="AE464">
        <v>101252</v>
      </c>
      <c r="AF464">
        <v>100</v>
      </c>
      <c r="AG464">
        <v>0</v>
      </c>
      <c r="AJ464">
        <v>0</v>
      </c>
      <c r="AK464">
        <v>7300</v>
      </c>
      <c r="AL464">
        <v>7400</v>
      </c>
      <c r="AM464">
        <v>930</v>
      </c>
    </row>
    <row r="465" spans="1:39">
      <c r="A465">
        <v>6002</v>
      </c>
      <c r="B465" t="s">
        <v>409</v>
      </c>
      <c r="C465">
        <v>30</v>
      </c>
      <c r="D465">
        <v>5</v>
      </c>
      <c r="E465">
        <v>6</v>
      </c>
      <c r="F465">
        <v>46</v>
      </c>
      <c r="G465">
        <v>14</v>
      </c>
      <c r="H465">
        <v>45</v>
      </c>
      <c r="I465">
        <v>3</v>
      </c>
      <c r="J465">
        <v>19</v>
      </c>
      <c r="K465">
        <v>150</v>
      </c>
      <c r="L465">
        <v>3</v>
      </c>
      <c r="M465">
        <v>30</v>
      </c>
      <c r="N465">
        <v>5</v>
      </c>
      <c r="O465">
        <v>0</v>
      </c>
      <c r="P465">
        <v>0</v>
      </c>
      <c r="Q465">
        <v>0</v>
      </c>
      <c r="R465">
        <v>50</v>
      </c>
      <c r="S465">
        <v>50</v>
      </c>
      <c r="T465">
        <v>50</v>
      </c>
      <c r="U465">
        <v>50</v>
      </c>
      <c r="V465">
        <v>50</v>
      </c>
      <c r="W465">
        <v>50</v>
      </c>
      <c r="X465">
        <v>50</v>
      </c>
      <c r="Y465">
        <v>50</v>
      </c>
      <c r="Z465">
        <v>0</v>
      </c>
      <c r="AA465">
        <v>3</v>
      </c>
      <c r="AB465">
        <v>3</v>
      </c>
      <c r="AC465">
        <v>3</v>
      </c>
      <c r="AD465">
        <v>8</v>
      </c>
      <c r="AE465">
        <v>107013</v>
      </c>
      <c r="AF465">
        <v>100</v>
      </c>
      <c r="AG465">
        <v>0</v>
      </c>
      <c r="AJ465">
        <v>0</v>
      </c>
      <c r="AK465">
        <v>7300</v>
      </c>
      <c r="AL465">
        <v>7400</v>
      </c>
      <c r="AM465">
        <v>830</v>
      </c>
    </row>
    <row r="466" spans="1:39">
      <c r="A466">
        <v>6003</v>
      </c>
      <c r="B466" t="s">
        <v>389</v>
      </c>
      <c r="C466">
        <v>20</v>
      </c>
      <c r="D466">
        <v>5</v>
      </c>
      <c r="E466">
        <v>1</v>
      </c>
      <c r="F466">
        <v>10</v>
      </c>
      <c r="G466">
        <v>30</v>
      </c>
      <c r="H466">
        <v>20</v>
      </c>
      <c r="I466">
        <v>25</v>
      </c>
      <c r="J466">
        <v>20</v>
      </c>
      <c r="K466">
        <v>200</v>
      </c>
      <c r="L466">
        <v>4</v>
      </c>
      <c r="M466">
        <v>20</v>
      </c>
      <c r="N466">
        <v>0</v>
      </c>
      <c r="O466">
        <v>0</v>
      </c>
      <c r="P466">
        <v>50</v>
      </c>
      <c r="Q466">
        <v>0</v>
      </c>
      <c r="R466">
        <v>0</v>
      </c>
      <c r="S466">
        <v>50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4</v>
      </c>
      <c r="AB466">
        <v>0</v>
      </c>
      <c r="AC466">
        <v>0</v>
      </c>
      <c r="AD466">
        <v>7</v>
      </c>
      <c r="AE466">
        <v>107710</v>
      </c>
      <c r="AF466">
        <v>100</v>
      </c>
      <c r="AG466">
        <v>0</v>
      </c>
      <c r="AJ466">
        <v>0</v>
      </c>
      <c r="AK466">
        <v>7300</v>
      </c>
      <c r="AL466">
        <v>7400</v>
      </c>
    </row>
    <row r="467" spans="1:39">
      <c r="A467">
        <v>6004</v>
      </c>
      <c r="B467" t="s">
        <v>396</v>
      </c>
      <c r="C467">
        <v>20</v>
      </c>
      <c r="D467">
        <v>5</v>
      </c>
      <c r="E467">
        <v>0</v>
      </c>
      <c r="F467">
        <v>30</v>
      </c>
      <c r="G467">
        <v>25</v>
      </c>
      <c r="H467">
        <v>30</v>
      </c>
      <c r="I467">
        <v>5</v>
      </c>
      <c r="J467">
        <v>10</v>
      </c>
      <c r="K467">
        <v>200</v>
      </c>
      <c r="L467">
        <v>4</v>
      </c>
      <c r="M467">
        <v>20</v>
      </c>
      <c r="N467">
        <v>0</v>
      </c>
      <c r="O467">
        <v>0</v>
      </c>
      <c r="P467">
        <v>60</v>
      </c>
      <c r="Q467">
        <v>40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7</v>
      </c>
      <c r="AE467">
        <v>107803</v>
      </c>
      <c r="AF467">
        <v>100</v>
      </c>
      <c r="AG467">
        <v>0</v>
      </c>
      <c r="AJ467">
        <v>0</v>
      </c>
      <c r="AK467">
        <v>7300</v>
      </c>
      <c r="AL467">
        <v>7400</v>
      </c>
    </row>
    <row r="468" spans="1:39">
      <c r="A468">
        <v>6005</v>
      </c>
      <c r="B468" t="s">
        <v>172</v>
      </c>
      <c r="C468">
        <v>20</v>
      </c>
      <c r="D468">
        <v>5</v>
      </c>
      <c r="E468">
        <v>0</v>
      </c>
      <c r="F468">
        <v>20</v>
      </c>
      <c r="G468">
        <v>20</v>
      </c>
      <c r="H468">
        <v>20</v>
      </c>
      <c r="I468">
        <v>10</v>
      </c>
      <c r="J468">
        <v>5</v>
      </c>
      <c r="K468">
        <v>50</v>
      </c>
      <c r="L468">
        <v>1</v>
      </c>
      <c r="M468">
        <v>40</v>
      </c>
      <c r="N468">
        <v>0</v>
      </c>
      <c r="O468">
        <v>0</v>
      </c>
      <c r="P468">
        <v>70</v>
      </c>
      <c r="Q468">
        <v>30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</v>
      </c>
      <c r="AB468">
        <v>0</v>
      </c>
      <c r="AC468">
        <v>0</v>
      </c>
      <c r="AD468">
        <v>9</v>
      </c>
      <c r="AE468">
        <v>101800</v>
      </c>
      <c r="AF468">
        <v>100</v>
      </c>
      <c r="AG468">
        <v>0</v>
      </c>
      <c r="AJ468">
        <v>0</v>
      </c>
      <c r="AK468">
        <v>7300</v>
      </c>
      <c r="AL468">
        <v>7400</v>
      </c>
    </row>
    <row r="469" spans="1:39">
      <c r="A469">
        <v>6006</v>
      </c>
      <c r="B469" t="s">
        <v>152</v>
      </c>
      <c r="C469">
        <v>20</v>
      </c>
      <c r="D469">
        <v>5</v>
      </c>
      <c r="E469">
        <v>8</v>
      </c>
      <c r="F469">
        <v>15</v>
      </c>
      <c r="G469">
        <v>36</v>
      </c>
      <c r="H469">
        <v>41</v>
      </c>
      <c r="I469">
        <v>2</v>
      </c>
      <c r="J469">
        <v>11</v>
      </c>
      <c r="K469">
        <v>200</v>
      </c>
      <c r="L469">
        <v>4</v>
      </c>
      <c r="M469">
        <v>10</v>
      </c>
      <c r="N469">
        <v>0</v>
      </c>
      <c r="O469">
        <v>0</v>
      </c>
      <c r="P469">
        <v>100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7</v>
      </c>
      <c r="AE469">
        <v>101621</v>
      </c>
      <c r="AF469">
        <v>100</v>
      </c>
      <c r="AG469">
        <v>0</v>
      </c>
      <c r="AJ469">
        <v>0</v>
      </c>
      <c r="AK469">
        <v>7300</v>
      </c>
      <c r="AL469">
        <v>7400</v>
      </c>
    </row>
    <row r="470" spans="1:39">
      <c r="A470">
        <v>6007</v>
      </c>
      <c r="B470" t="s">
        <v>207</v>
      </c>
      <c r="C470">
        <v>20</v>
      </c>
      <c r="D470">
        <v>5</v>
      </c>
      <c r="E470">
        <v>5</v>
      </c>
      <c r="F470">
        <v>100</v>
      </c>
      <c r="G470">
        <v>15</v>
      </c>
      <c r="H470">
        <v>15</v>
      </c>
      <c r="I470">
        <v>15</v>
      </c>
      <c r="J470">
        <v>30</v>
      </c>
      <c r="K470">
        <v>300</v>
      </c>
      <c r="L470">
        <v>6</v>
      </c>
      <c r="M470">
        <v>0</v>
      </c>
      <c r="N470">
        <v>0</v>
      </c>
      <c r="O470">
        <v>0</v>
      </c>
      <c r="P470">
        <v>50</v>
      </c>
      <c r="Q470">
        <v>50</v>
      </c>
      <c r="R470">
        <v>50</v>
      </c>
      <c r="S470">
        <v>50</v>
      </c>
      <c r="T470">
        <v>10</v>
      </c>
      <c r="U470">
        <v>10</v>
      </c>
      <c r="V470">
        <v>10</v>
      </c>
      <c r="W470">
        <v>10</v>
      </c>
      <c r="X470">
        <v>10</v>
      </c>
      <c r="Y470">
        <v>10</v>
      </c>
      <c r="Z470">
        <v>1</v>
      </c>
      <c r="AA470">
        <v>0</v>
      </c>
      <c r="AB470">
        <v>0</v>
      </c>
      <c r="AC470">
        <v>0</v>
      </c>
      <c r="AD470">
        <v>6</v>
      </c>
      <c r="AE470">
        <v>101406</v>
      </c>
      <c r="AF470">
        <v>100</v>
      </c>
      <c r="AG470">
        <v>0</v>
      </c>
      <c r="AJ470">
        <v>0</v>
      </c>
      <c r="AK470">
        <v>7300</v>
      </c>
      <c r="AL470">
        <v>7400</v>
      </c>
      <c r="AM470">
        <v>5</v>
      </c>
    </row>
    <row r="471" spans="1:39">
      <c r="A471">
        <v>6008</v>
      </c>
      <c r="B471" t="s">
        <v>177</v>
      </c>
      <c r="C471">
        <v>20</v>
      </c>
      <c r="D471">
        <v>5</v>
      </c>
      <c r="E471">
        <v>0</v>
      </c>
      <c r="F471">
        <v>25</v>
      </c>
      <c r="G471">
        <v>35</v>
      </c>
      <c r="H471">
        <v>18</v>
      </c>
      <c r="I471">
        <v>2</v>
      </c>
      <c r="J471">
        <v>20</v>
      </c>
      <c r="K471">
        <v>250</v>
      </c>
      <c r="L471">
        <v>5</v>
      </c>
      <c r="M471">
        <v>0</v>
      </c>
      <c r="N471">
        <v>0</v>
      </c>
      <c r="O471">
        <v>0</v>
      </c>
      <c r="P471">
        <v>0</v>
      </c>
      <c r="Q471">
        <v>100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6</v>
      </c>
      <c r="AE471">
        <v>101811</v>
      </c>
      <c r="AF471">
        <v>100</v>
      </c>
      <c r="AG471">
        <v>0</v>
      </c>
      <c r="AJ471">
        <v>0</v>
      </c>
      <c r="AK471">
        <v>7300</v>
      </c>
      <c r="AL471">
        <v>7400</v>
      </c>
    </row>
    <row r="472" spans="1:39">
      <c r="A472">
        <v>6009</v>
      </c>
      <c r="B472" t="s">
        <v>176</v>
      </c>
      <c r="C472">
        <v>20</v>
      </c>
      <c r="D472">
        <v>5</v>
      </c>
      <c r="E472">
        <v>0</v>
      </c>
      <c r="F472">
        <v>25</v>
      </c>
      <c r="G472">
        <v>35</v>
      </c>
      <c r="H472">
        <v>12</v>
      </c>
      <c r="I472">
        <v>8</v>
      </c>
      <c r="J472">
        <v>20</v>
      </c>
      <c r="K472">
        <v>250</v>
      </c>
      <c r="L472">
        <v>5</v>
      </c>
      <c r="M472">
        <v>0</v>
      </c>
      <c r="N472">
        <v>0</v>
      </c>
      <c r="O472">
        <v>0</v>
      </c>
      <c r="P472">
        <v>100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6</v>
      </c>
      <c r="AE472">
        <v>101810</v>
      </c>
      <c r="AF472">
        <v>100</v>
      </c>
      <c r="AG472">
        <v>0</v>
      </c>
      <c r="AJ472">
        <v>0</v>
      </c>
      <c r="AK472">
        <v>7300</v>
      </c>
      <c r="AL472">
        <v>7400</v>
      </c>
      <c r="AM472">
        <v>330</v>
      </c>
    </row>
    <row r="473" spans="1:39">
      <c r="A473">
        <v>6010</v>
      </c>
      <c r="B473" t="s">
        <v>178</v>
      </c>
      <c r="C473">
        <v>20</v>
      </c>
      <c r="D473">
        <v>5</v>
      </c>
      <c r="E473">
        <v>0</v>
      </c>
      <c r="F473">
        <v>25</v>
      </c>
      <c r="G473">
        <v>35</v>
      </c>
      <c r="H473">
        <v>16</v>
      </c>
      <c r="I473">
        <v>4</v>
      </c>
      <c r="J473">
        <v>20</v>
      </c>
      <c r="K473">
        <v>250</v>
      </c>
      <c r="L473">
        <v>5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100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6</v>
      </c>
      <c r="AE473">
        <v>101812</v>
      </c>
      <c r="AF473">
        <v>100</v>
      </c>
      <c r="AG473">
        <v>0</v>
      </c>
      <c r="AJ473">
        <v>0</v>
      </c>
      <c r="AK473">
        <v>7300</v>
      </c>
      <c r="AL473">
        <v>7400</v>
      </c>
    </row>
    <row r="474" spans="1:39">
      <c r="A474">
        <v>6011</v>
      </c>
      <c r="B474" t="s">
        <v>179</v>
      </c>
      <c r="C474">
        <v>20</v>
      </c>
      <c r="D474">
        <v>5</v>
      </c>
      <c r="E474">
        <v>0</v>
      </c>
      <c r="F474">
        <v>25</v>
      </c>
      <c r="G474">
        <v>35</v>
      </c>
      <c r="H474">
        <v>15</v>
      </c>
      <c r="I474">
        <v>5</v>
      </c>
      <c r="J474">
        <v>20</v>
      </c>
      <c r="K474">
        <v>250</v>
      </c>
      <c r="L474">
        <v>5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100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6</v>
      </c>
      <c r="AE474">
        <v>101813</v>
      </c>
      <c r="AF474">
        <v>100</v>
      </c>
      <c r="AG474">
        <v>0</v>
      </c>
      <c r="AJ474">
        <v>0</v>
      </c>
      <c r="AK474">
        <v>7300</v>
      </c>
      <c r="AL474">
        <v>7400</v>
      </c>
      <c r="AM474">
        <v>1230</v>
      </c>
    </row>
    <row r="475" spans="1:39">
      <c r="A475">
        <v>6012</v>
      </c>
      <c r="B475" t="s">
        <v>410</v>
      </c>
      <c r="C475">
        <v>20</v>
      </c>
      <c r="D475">
        <v>5</v>
      </c>
      <c r="E475">
        <v>0</v>
      </c>
      <c r="F475">
        <v>60</v>
      </c>
      <c r="G475">
        <v>15</v>
      </c>
      <c r="H475">
        <v>60</v>
      </c>
      <c r="I475">
        <v>15</v>
      </c>
      <c r="J475">
        <v>0</v>
      </c>
      <c r="K475">
        <v>300</v>
      </c>
      <c r="L475">
        <v>6</v>
      </c>
      <c r="M475">
        <v>100</v>
      </c>
      <c r="N475">
        <v>0</v>
      </c>
      <c r="O475">
        <v>0</v>
      </c>
      <c r="P475">
        <v>30</v>
      </c>
      <c r="Q475">
        <v>30</v>
      </c>
      <c r="R475">
        <v>30</v>
      </c>
      <c r="S475">
        <v>30</v>
      </c>
      <c r="T475">
        <v>100</v>
      </c>
      <c r="U475">
        <v>100</v>
      </c>
      <c r="V475">
        <v>100</v>
      </c>
      <c r="W475">
        <v>100</v>
      </c>
      <c r="X475">
        <v>100</v>
      </c>
      <c r="Y475">
        <v>100</v>
      </c>
      <c r="Z475">
        <v>1</v>
      </c>
      <c r="AA475">
        <v>4</v>
      </c>
      <c r="AB475">
        <v>0</v>
      </c>
      <c r="AC475">
        <v>0</v>
      </c>
      <c r="AD475">
        <v>10</v>
      </c>
      <c r="AE475">
        <v>101823</v>
      </c>
      <c r="AF475">
        <v>100</v>
      </c>
      <c r="AG475">
        <v>0</v>
      </c>
      <c r="AJ475">
        <v>0</v>
      </c>
      <c r="AK475">
        <v>7300</v>
      </c>
      <c r="AL475">
        <v>7400</v>
      </c>
    </row>
    <row r="476" spans="1:39">
      <c r="A476">
        <v>6013</v>
      </c>
      <c r="B476">
        <v>13</v>
      </c>
      <c r="C476">
        <v>100</v>
      </c>
      <c r="D476">
        <v>5</v>
      </c>
      <c r="E476">
        <v>2</v>
      </c>
      <c r="F476">
        <v>650</v>
      </c>
      <c r="G476">
        <v>35</v>
      </c>
      <c r="H476">
        <v>150</v>
      </c>
      <c r="I476">
        <v>35</v>
      </c>
      <c r="J476">
        <v>300</v>
      </c>
      <c r="K476">
        <v>300</v>
      </c>
      <c r="L476">
        <v>6</v>
      </c>
      <c r="M476">
        <v>0</v>
      </c>
      <c r="N476">
        <v>0</v>
      </c>
      <c r="O476">
        <v>0</v>
      </c>
      <c r="P476">
        <v>40</v>
      </c>
      <c r="Q476">
        <v>40</v>
      </c>
      <c r="R476">
        <v>40</v>
      </c>
      <c r="S476">
        <v>40</v>
      </c>
      <c r="T476">
        <v>50</v>
      </c>
      <c r="U476">
        <v>50</v>
      </c>
      <c r="V476">
        <v>50</v>
      </c>
      <c r="W476">
        <v>50</v>
      </c>
      <c r="X476">
        <v>50</v>
      </c>
      <c r="Y476">
        <v>50</v>
      </c>
      <c r="Z476">
        <v>0</v>
      </c>
      <c r="AA476">
        <v>0</v>
      </c>
      <c r="AB476">
        <v>0</v>
      </c>
      <c r="AC476">
        <v>0</v>
      </c>
      <c r="AD476">
        <v>6</v>
      </c>
      <c r="AE476">
        <v>107100</v>
      </c>
      <c r="AF476">
        <v>100</v>
      </c>
      <c r="AG476">
        <v>0</v>
      </c>
      <c r="AJ476">
        <v>0</v>
      </c>
      <c r="AK476">
        <v>7300</v>
      </c>
      <c r="AL476">
        <v>7400</v>
      </c>
    </row>
    <row r="477" spans="1:39">
      <c r="A477">
        <v>6014</v>
      </c>
      <c r="B477" t="s">
        <v>111</v>
      </c>
      <c r="C477">
        <v>100</v>
      </c>
      <c r="D477">
        <v>5</v>
      </c>
      <c r="E477">
        <v>0</v>
      </c>
      <c r="F477">
        <v>1</v>
      </c>
      <c r="G477">
        <v>0</v>
      </c>
      <c r="H477">
        <v>0</v>
      </c>
      <c r="I477">
        <v>0</v>
      </c>
      <c r="J477">
        <v>0</v>
      </c>
      <c r="K477">
        <v>300</v>
      </c>
      <c r="L477">
        <v>6</v>
      </c>
      <c r="M477">
        <v>0</v>
      </c>
      <c r="Z477">
        <v>0</v>
      </c>
      <c r="AA477">
        <v>0</v>
      </c>
      <c r="AD477">
        <v>10</v>
      </c>
      <c r="AE477">
        <v>100083</v>
      </c>
      <c r="AF477">
        <v>100</v>
      </c>
      <c r="AG477">
        <v>0</v>
      </c>
      <c r="AJ477">
        <v>0</v>
      </c>
      <c r="AK477">
        <v>7300</v>
      </c>
      <c r="AL477">
        <v>7400</v>
      </c>
    </row>
    <row r="478" spans="1:39">
      <c r="A478">
        <v>6015</v>
      </c>
      <c r="B478" t="s">
        <v>411</v>
      </c>
      <c r="C478">
        <v>100</v>
      </c>
      <c r="D478">
        <v>5</v>
      </c>
      <c r="E478">
        <v>9</v>
      </c>
      <c r="F478">
        <v>100</v>
      </c>
      <c r="G478">
        <v>30</v>
      </c>
      <c r="H478">
        <v>15</v>
      </c>
      <c r="I478">
        <v>10</v>
      </c>
      <c r="J478">
        <v>3</v>
      </c>
      <c r="K478">
        <v>300</v>
      </c>
      <c r="L478">
        <v>6</v>
      </c>
      <c r="M478">
        <v>0</v>
      </c>
      <c r="N478">
        <v>0</v>
      </c>
      <c r="O478">
        <v>0</v>
      </c>
      <c r="P478">
        <v>100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10</v>
      </c>
      <c r="AE478">
        <v>101821</v>
      </c>
      <c r="AF478">
        <v>100</v>
      </c>
      <c r="AG478">
        <v>0</v>
      </c>
      <c r="AJ478">
        <v>0</v>
      </c>
      <c r="AK478">
        <v>7300</v>
      </c>
      <c r="AL478">
        <v>7400</v>
      </c>
    </row>
    <row r="479" spans="1:39">
      <c r="A479">
        <v>6016</v>
      </c>
      <c r="B479" t="s">
        <v>412</v>
      </c>
      <c r="C479">
        <v>100</v>
      </c>
      <c r="D479">
        <v>5</v>
      </c>
      <c r="E479">
        <v>0</v>
      </c>
      <c r="F479">
        <v>180</v>
      </c>
      <c r="G479">
        <v>45</v>
      </c>
      <c r="H479">
        <v>40</v>
      </c>
      <c r="I479">
        <v>8</v>
      </c>
      <c r="J479">
        <v>3</v>
      </c>
      <c r="K479">
        <v>300</v>
      </c>
      <c r="L479">
        <v>6</v>
      </c>
      <c r="M479">
        <v>0</v>
      </c>
      <c r="N479">
        <v>0</v>
      </c>
      <c r="O479">
        <v>0</v>
      </c>
      <c r="P479">
        <v>100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10</v>
      </c>
      <c r="AE479">
        <v>101821</v>
      </c>
      <c r="AF479">
        <v>100</v>
      </c>
      <c r="AG479">
        <v>0</v>
      </c>
      <c r="AJ479">
        <v>0</v>
      </c>
      <c r="AK479">
        <v>7300</v>
      </c>
      <c r="AL479">
        <v>7400</v>
      </c>
    </row>
    <row r="480" spans="1:39">
      <c r="A480">
        <v>6017</v>
      </c>
      <c r="B480" t="s">
        <v>413</v>
      </c>
      <c r="C480">
        <v>100</v>
      </c>
      <c r="D480">
        <v>5</v>
      </c>
      <c r="E480">
        <v>0</v>
      </c>
      <c r="F480">
        <v>280</v>
      </c>
      <c r="G480">
        <v>50</v>
      </c>
      <c r="H480">
        <v>38</v>
      </c>
      <c r="I480">
        <v>24</v>
      </c>
      <c r="J480">
        <v>38</v>
      </c>
      <c r="K480">
        <v>300</v>
      </c>
      <c r="L480">
        <v>6</v>
      </c>
      <c r="M480">
        <v>0</v>
      </c>
      <c r="N480">
        <v>0</v>
      </c>
      <c r="O480">
        <v>0</v>
      </c>
      <c r="P480">
        <v>40</v>
      </c>
      <c r="Q480">
        <v>40</v>
      </c>
      <c r="R480">
        <v>40</v>
      </c>
      <c r="S480">
        <v>40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10</v>
      </c>
      <c r="AE480">
        <v>100578</v>
      </c>
      <c r="AF480">
        <v>100</v>
      </c>
      <c r="AG480">
        <v>0</v>
      </c>
      <c r="AJ480">
        <v>0</v>
      </c>
      <c r="AK480">
        <v>7300</v>
      </c>
      <c r="AL480">
        <v>7400</v>
      </c>
    </row>
    <row r="481" spans="1:39">
      <c r="A481">
        <v>6018</v>
      </c>
      <c r="B481" t="s">
        <v>414</v>
      </c>
      <c r="C481">
        <v>100</v>
      </c>
      <c r="D481">
        <v>5</v>
      </c>
      <c r="E481">
        <v>0</v>
      </c>
      <c r="F481">
        <v>30</v>
      </c>
      <c r="G481">
        <v>25</v>
      </c>
      <c r="H481">
        <v>20</v>
      </c>
      <c r="I481">
        <v>25</v>
      </c>
      <c r="J481">
        <v>20</v>
      </c>
      <c r="K481">
        <v>300</v>
      </c>
      <c r="L481">
        <v>6</v>
      </c>
      <c r="M481">
        <v>0</v>
      </c>
      <c r="N481">
        <v>0</v>
      </c>
      <c r="O481">
        <v>0</v>
      </c>
      <c r="P481">
        <v>20</v>
      </c>
      <c r="Q481">
        <v>20</v>
      </c>
      <c r="R481">
        <v>20</v>
      </c>
      <c r="S481">
        <v>20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10</v>
      </c>
      <c r="AE481">
        <v>101601</v>
      </c>
      <c r="AF481">
        <v>100</v>
      </c>
      <c r="AG481">
        <v>0</v>
      </c>
      <c r="AJ481">
        <v>0</v>
      </c>
      <c r="AK481">
        <v>7300</v>
      </c>
      <c r="AL481">
        <v>7400</v>
      </c>
    </row>
    <row r="482" spans="1:39">
      <c r="A482">
        <v>6019</v>
      </c>
      <c r="B482" t="s">
        <v>415</v>
      </c>
      <c r="C482">
        <v>100</v>
      </c>
      <c r="D482">
        <v>5</v>
      </c>
      <c r="E482">
        <v>0</v>
      </c>
      <c r="F482">
        <v>30</v>
      </c>
      <c r="G482">
        <v>15</v>
      </c>
      <c r="H482">
        <v>20</v>
      </c>
      <c r="I482">
        <v>25</v>
      </c>
      <c r="J482">
        <v>20</v>
      </c>
      <c r="K482">
        <v>300</v>
      </c>
      <c r="L482">
        <v>6</v>
      </c>
      <c r="M482">
        <v>0</v>
      </c>
      <c r="N482">
        <v>0</v>
      </c>
      <c r="O482">
        <v>0</v>
      </c>
      <c r="P482">
        <v>20</v>
      </c>
      <c r="Q482">
        <v>20</v>
      </c>
      <c r="R482">
        <v>20</v>
      </c>
      <c r="S482">
        <v>20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10</v>
      </c>
      <c r="AE482">
        <v>101600</v>
      </c>
      <c r="AF482">
        <v>100</v>
      </c>
      <c r="AG482">
        <v>0</v>
      </c>
      <c r="AJ482">
        <v>0</v>
      </c>
      <c r="AK482">
        <v>7300</v>
      </c>
      <c r="AL482">
        <v>7400</v>
      </c>
    </row>
    <row r="483" spans="1:39">
      <c r="A483">
        <v>6020</v>
      </c>
      <c r="B483" t="s">
        <v>416</v>
      </c>
      <c r="C483">
        <v>50</v>
      </c>
      <c r="D483">
        <v>5</v>
      </c>
      <c r="E483">
        <v>9</v>
      </c>
      <c r="F483">
        <v>586</v>
      </c>
      <c r="G483">
        <v>12</v>
      </c>
      <c r="H483">
        <v>12</v>
      </c>
      <c r="I483">
        <v>6</v>
      </c>
      <c r="J483">
        <v>355</v>
      </c>
      <c r="K483">
        <v>300</v>
      </c>
      <c r="L483">
        <v>6</v>
      </c>
      <c r="M483">
        <v>0</v>
      </c>
      <c r="N483">
        <v>10</v>
      </c>
      <c r="O483">
        <v>0</v>
      </c>
      <c r="P483">
        <v>20</v>
      </c>
      <c r="Q483">
        <v>20</v>
      </c>
      <c r="R483">
        <v>20</v>
      </c>
      <c r="S483">
        <v>20</v>
      </c>
      <c r="T483">
        <v>100</v>
      </c>
      <c r="U483">
        <v>100</v>
      </c>
      <c r="V483">
        <v>100</v>
      </c>
      <c r="W483">
        <v>100</v>
      </c>
      <c r="X483">
        <v>100</v>
      </c>
      <c r="Y483">
        <v>100</v>
      </c>
      <c r="Z483">
        <v>2</v>
      </c>
      <c r="AA483">
        <v>0</v>
      </c>
      <c r="AB483">
        <v>5</v>
      </c>
      <c r="AC483">
        <v>5</v>
      </c>
      <c r="AD483">
        <v>10</v>
      </c>
      <c r="AE483">
        <v>107701</v>
      </c>
      <c r="AF483">
        <v>100</v>
      </c>
      <c r="AG483">
        <v>0</v>
      </c>
      <c r="AJ483">
        <v>0</v>
      </c>
      <c r="AK483">
        <v>7300</v>
      </c>
      <c r="AL483">
        <v>7400</v>
      </c>
    </row>
    <row r="484" spans="1:39">
      <c r="A484">
        <v>6021</v>
      </c>
      <c r="B484" t="s">
        <v>417</v>
      </c>
      <c r="C484">
        <v>30</v>
      </c>
      <c r="D484">
        <v>5</v>
      </c>
      <c r="E484">
        <v>1</v>
      </c>
      <c r="F484">
        <v>25</v>
      </c>
      <c r="G484">
        <v>35</v>
      </c>
      <c r="H484">
        <v>35</v>
      </c>
      <c r="I484">
        <v>15</v>
      </c>
      <c r="J484">
        <v>15</v>
      </c>
      <c r="K484">
        <v>150</v>
      </c>
      <c r="L484">
        <v>3</v>
      </c>
      <c r="M484">
        <v>20</v>
      </c>
      <c r="N484">
        <v>5</v>
      </c>
      <c r="O484">
        <v>0</v>
      </c>
      <c r="P484">
        <v>70</v>
      </c>
      <c r="Q484">
        <v>0</v>
      </c>
      <c r="R484">
        <v>0</v>
      </c>
      <c r="S484">
        <v>30</v>
      </c>
      <c r="T484">
        <v>50</v>
      </c>
      <c r="U484">
        <v>50</v>
      </c>
      <c r="V484">
        <v>50</v>
      </c>
      <c r="W484">
        <v>50</v>
      </c>
      <c r="X484">
        <v>50</v>
      </c>
      <c r="Y484">
        <v>50</v>
      </c>
      <c r="Z484">
        <v>2</v>
      </c>
      <c r="AA484">
        <v>2</v>
      </c>
      <c r="AB484">
        <v>3</v>
      </c>
      <c r="AC484">
        <v>3</v>
      </c>
      <c r="AD484">
        <v>8</v>
      </c>
      <c r="AE484">
        <v>101700</v>
      </c>
      <c r="AF484">
        <v>100</v>
      </c>
      <c r="AG484">
        <v>0</v>
      </c>
      <c r="AJ484">
        <v>0</v>
      </c>
      <c r="AK484">
        <v>7300</v>
      </c>
      <c r="AL484">
        <v>7400</v>
      </c>
    </row>
    <row r="485" spans="1:39">
      <c r="A485">
        <v>6022</v>
      </c>
      <c r="B485" t="s">
        <v>417</v>
      </c>
      <c r="C485">
        <v>30</v>
      </c>
      <c r="D485">
        <v>5</v>
      </c>
      <c r="E485">
        <v>1</v>
      </c>
      <c r="F485">
        <v>21</v>
      </c>
      <c r="G485">
        <v>40</v>
      </c>
      <c r="H485">
        <v>40</v>
      </c>
      <c r="I485">
        <v>11</v>
      </c>
      <c r="J485">
        <v>13</v>
      </c>
      <c r="K485">
        <v>150</v>
      </c>
      <c r="L485">
        <v>3</v>
      </c>
      <c r="M485">
        <v>20</v>
      </c>
      <c r="N485">
        <v>5</v>
      </c>
      <c r="O485">
        <v>0</v>
      </c>
      <c r="P485">
        <v>30</v>
      </c>
      <c r="Q485">
        <v>70</v>
      </c>
      <c r="R485">
        <v>0</v>
      </c>
      <c r="S485">
        <v>0</v>
      </c>
      <c r="T485">
        <v>50</v>
      </c>
      <c r="U485">
        <v>50</v>
      </c>
      <c r="V485">
        <v>50</v>
      </c>
      <c r="W485">
        <v>50</v>
      </c>
      <c r="X485">
        <v>50</v>
      </c>
      <c r="Y485">
        <v>50</v>
      </c>
      <c r="Z485">
        <v>2</v>
      </c>
      <c r="AA485">
        <v>2</v>
      </c>
      <c r="AB485">
        <v>3</v>
      </c>
      <c r="AC485">
        <v>3</v>
      </c>
      <c r="AD485">
        <v>8</v>
      </c>
      <c r="AE485">
        <v>101701</v>
      </c>
      <c r="AF485">
        <v>100</v>
      </c>
      <c r="AG485">
        <v>0</v>
      </c>
      <c r="AJ485">
        <v>0</v>
      </c>
      <c r="AK485">
        <v>7300</v>
      </c>
      <c r="AL485">
        <v>7400</v>
      </c>
      <c r="AM485">
        <v>30</v>
      </c>
    </row>
    <row r="486" spans="1:39">
      <c r="A486">
        <v>6023</v>
      </c>
      <c r="B486" t="s">
        <v>417</v>
      </c>
      <c r="C486">
        <v>30</v>
      </c>
      <c r="D486">
        <v>5</v>
      </c>
      <c r="E486">
        <v>1</v>
      </c>
      <c r="F486">
        <v>23</v>
      </c>
      <c r="G486">
        <v>34</v>
      </c>
      <c r="H486">
        <v>33</v>
      </c>
      <c r="I486">
        <v>18</v>
      </c>
      <c r="J486">
        <v>17</v>
      </c>
      <c r="K486">
        <v>150</v>
      </c>
      <c r="L486">
        <v>3</v>
      </c>
      <c r="M486">
        <v>20</v>
      </c>
      <c r="N486">
        <v>5</v>
      </c>
      <c r="O486">
        <v>0</v>
      </c>
      <c r="P486">
        <v>0</v>
      </c>
      <c r="Q486">
        <v>30</v>
      </c>
      <c r="R486">
        <v>70</v>
      </c>
      <c r="S486">
        <v>0</v>
      </c>
      <c r="T486">
        <v>50</v>
      </c>
      <c r="U486">
        <v>50</v>
      </c>
      <c r="V486">
        <v>50</v>
      </c>
      <c r="W486">
        <v>50</v>
      </c>
      <c r="X486">
        <v>50</v>
      </c>
      <c r="Y486">
        <v>50</v>
      </c>
      <c r="Z486">
        <v>2</v>
      </c>
      <c r="AA486">
        <v>2</v>
      </c>
      <c r="AB486">
        <v>3</v>
      </c>
      <c r="AC486">
        <v>3</v>
      </c>
      <c r="AD486">
        <v>8</v>
      </c>
      <c r="AE486">
        <v>101702</v>
      </c>
      <c r="AF486">
        <v>100</v>
      </c>
      <c r="AG486">
        <v>0</v>
      </c>
      <c r="AJ486">
        <v>0</v>
      </c>
      <c r="AK486">
        <v>7300</v>
      </c>
      <c r="AL486">
        <v>7400</v>
      </c>
    </row>
    <row r="487" spans="1:39">
      <c r="A487">
        <v>6024</v>
      </c>
      <c r="B487" t="s">
        <v>417</v>
      </c>
      <c r="C487">
        <v>30</v>
      </c>
      <c r="D487">
        <v>5</v>
      </c>
      <c r="E487">
        <v>1</v>
      </c>
      <c r="F487">
        <v>26</v>
      </c>
      <c r="G487">
        <v>39</v>
      </c>
      <c r="H487">
        <v>31</v>
      </c>
      <c r="I487">
        <v>13</v>
      </c>
      <c r="J487">
        <v>16</v>
      </c>
      <c r="K487">
        <v>150</v>
      </c>
      <c r="L487">
        <v>3</v>
      </c>
      <c r="M487">
        <v>20</v>
      </c>
      <c r="N487">
        <v>5</v>
      </c>
      <c r="O487">
        <v>0</v>
      </c>
      <c r="P487">
        <v>0</v>
      </c>
      <c r="Q487">
        <v>0</v>
      </c>
      <c r="R487">
        <v>30</v>
      </c>
      <c r="S487">
        <v>70</v>
      </c>
      <c r="T487">
        <v>50</v>
      </c>
      <c r="U487">
        <v>50</v>
      </c>
      <c r="V487">
        <v>50</v>
      </c>
      <c r="W487">
        <v>50</v>
      </c>
      <c r="X487">
        <v>50</v>
      </c>
      <c r="Y487">
        <v>50</v>
      </c>
      <c r="Z487">
        <v>2</v>
      </c>
      <c r="AA487">
        <v>2</v>
      </c>
      <c r="AB487">
        <v>3</v>
      </c>
      <c r="AC487">
        <v>3</v>
      </c>
      <c r="AD487">
        <v>8</v>
      </c>
      <c r="AE487">
        <v>101703</v>
      </c>
      <c r="AF487">
        <v>100</v>
      </c>
      <c r="AG487">
        <v>0</v>
      </c>
      <c r="AJ487">
        <v>0</v>
      </c>
      <c r="AK487">
        <v>7300</v>
      </c>
      <c r="AL487">
        <v>7400</v>
      </c>
    </row>
    <row r="488" spans="1:39">
      <c r="A488">
        <v>6025</v>
      </c>
      <c r="B488" t="s">
        <v>418</v>
      </c>
      <c r="C488">
        <v>30</v>
      </c>
      <c r="D488">
        <v>5</v>
      </c>
      <c r="E488">
        <v>0</v>
      </c>
      <c r="F488">
        <v>20</v>
      </c>
      <c r="G488">
        <v>20</v>
      </c>
      <c r="H488">
        <v>20</v>
      </c>
      <c r="I488">
        <v>40</v>
      </c>
      <c r="J488">
        <v>25</v>
      </c>
      <c r="K488">
        <v>150</v>
      </c>
      <c r="L488">
        <v>3</v>
      </c>
      <c r="M488">
        <v>100</v>
      </c>
      <c r="N488">
        <v>5</v>
      </c>
      <c r="O488">
        <v>5</v>
      </c>
      <c r="P488">
        <v>90</v>
      </c>
      <c r="Q488">
        <v>0</v>
      </c>
      <c r="R488">
        <v>0</v>
      </c>
      <c r="S488">
        <v>10</v>
      </c>
      <c r="T488">
        <v>50</v>
      </c>
      <c r="U488">
        <v>50</v>
      </c>
      <c r="V488">
        <v>50</v>
      </c>
      <c r="W488">
        <v>50</v>
      </c>
      <c r="X488">
        <v>50</v>
      </c>
      <c r="Y488">
        <v>50</v>
      </c>
      <c r="Z488">
        <v>2</v>
      </c>
      <c r="AA488">
        <v>2</v>
      </c>
      <c r="AB488">
        <v>5</v>
      </c>
      <c r="AC488">
        <v>5</v>
      </c>
      <c r="AD488">
        <v>8</v>
      </c>
      <c r="AE488">
        <v>101830</v>
      </c>
      <c r="AF488">
        <v>100</v>
      </c>
      <c r="AG488">
        <v>0</v>
      </c>
      <c r="AJ488">
        <v>0</v>
      </c>
      <c r="AK488">
        <v>7300</v>
      </c>
      <c r="AL488">
        <v>7400</v>
      </c>
      <c r="AM488">
        <v>1730</v>
      </c>
    </row>
    <row r="489" spans="1:39">
      <c r="A489">
        <v>6026</v>
      </c>
      <c r="B489" t="s">
        <v>419</v>
      </c>
      <c r="C489">
        <v>30</v>
      </c>
      <c r="D489">
        <v>5</v>
      </c>
      <c r="E489">
        <v>9</v>
      </c>
      <c r="F489">
        <v>200</v>
      </c>
      <c r="G489">
        <v>50</v>
      </c>
      <c r="H489">
        <v>50</v>
      </c>
      <c r="I489">
        <v>0</v>
      </c>
      <c r="J489">
        <v>100</v>
      </c>
      <c r="K489">
        <v>300</v>
      </c>
      <c r="L489">
        <v>6</v>
      </c>
      <c r="M489">
        <v>30</v>
      </c>
      <c r="N489">
        <v>5</v>
      </c>
      <c r="O489">
        <v>0</v>
      </c>
      <c r="P489">
        <v>30</v>
      </c>
      <c r="Q489">
        <v>30</v>
      </c>
      <c r="R489">
        <v>30</v>
      </c>
      <c r="S489">
        <v>30</v>
      </c>
      <c r="T489">
        <v>50</v>
      </c>
      <c r="U489">
        <v>50</v>
      </c>
      <c r="V489">
        <v>50</v>
      </c>
      <c r="W489">
        <v>50</v>
      </c>
      <c r="X489">
        <v>50</v>
      </c>
      <c r="Y489">
        <v>50</v>
      </c>
      <c r="Z489">
        <v>2</v>
      </c>
      <c r="AA489">
        <v>0</v>
      </c>
      <c r="AB489">
        <v>5</v>
      </c>
      <c r="AC489">
        <v>5</v>
      </c>
      <c r="AD489">
        <v>10</v>
      </c>
      <c r="AE489">
        <v>105158</v>
      </c>
      <c r="AF489">
        <v>100</v>
      </c>
      <c r="AG489">
        <v>0</v>
      </c>
      <c r="AJ489">
        <v>0</v>
      </c>
      <c r="AK489">
        <v>7300</v>
      </c>
      <c r="AL489">
        <v>7400</v>
      </c>
    </row>
    <row r="490" spans="1:39">
      <c r="A490">
        <v>6027</v>
      </c>
      <c r="B490" t="s">
        <v>420</v>
      </c>
      <c r="C490">
        <v>30</v>
      </c>
      <c r="D490">
        <v>5</v>
      </c>
      <c r="E490">
        <v>9</v>
      </c>
      <c r="F490">
        <v>145</v>
      </c>
      <c r="G490">
        <v>30</v>
      </c>
      <c r="H490">
        <v>30</v>
      </c>
      <c r="I490">
        <v>0</v>
      </c>
      <c r="J490">
        <v>45</v>
      </c>
      <c r="K490">
        <v>300</v>
      </c>
      <c r="L490">
        <v>6</v>
      </c>
      <c r="M490">
        <v>30</v>
      </c>
      <c r="N490">
        <v>5</v>
      </c>
      <c r="O490">
        <v>0</v>
      </c>
      <c r="P490">
        <v>0</v>
      </c>
      <c r="Q490">
        <v>50</v>
      </c>
      <c r="R490">
        <v>50</v>
      </c>
      <c r="S490">
        <v>0</v>
      </c>
      <c r="T490">
        <v>50</v>
      </c>
      <c r="U490">
        <v>50</v>
      </c>
      <c r="V490">
        <v>50</v>
      </c>
      <c r="W490">
        <v>50</v>
      </c>
      <c r="X490">
        <v>50</v>
      </c>
      <c r="Y490">
        <v>50</v>
      </c>
      <c r="Z490">
        <v>2</v>
      </c>
      <c r="AA490">
        <v>0</v>
      </c>
      <c r="AB490">
        <v>5</v>
      </c>
      <c r="AC490">
        <v>5</v>
      </c>
      <c r="AD490">
        <v>10</v>
      </c>
      <c r="AE490">
        <v>105114</v>
      </c>
      <c r="AF490">
        <v>100</v>
      </c>
      <c r="AG490">
        <v>0</v>
      </c>
      <c r="AJ490">
        <v>0</v>
      </c>
      <c r="AK490">
        <v>7300</v>
      </c>
      <c r="AL490">
        <v>7400</v>
      </c>
    </row>
    <row r="491" spans="1:39">
      <c r="A491">
        <v>6028</v>
      </c>
      <c r="B491" t="s">
        <v>421</v>
      </c>
      <c r="C491">
        <v>30</v>
      </c>
      <c r="D491">
        <v>5</v>
      </c>
      <c r="E491">
        <v>9</v>
      </c>
      <c r="F491">
        <v>95</v>
      </c>
      <c r="G491">
        <v>50</v>
      </c>
      <c r="H491">
        <v>20</v>
      </c>
      <c r="I491">
        <v>50</v>
      </c>
      <c r="J491">
        <v>35</v>
      </c>
      <c r="K491">
        <v>300</v>
      </c>
      <c r="L491">
        <v>6</v>
      </c>
      <c r="M491">
        <v>30</v>
      </c>
      <c r="N491">
        <v>5</v>
      </c>
      <c r="O491">
        <v>0</v>
      </c>
      <c r="P491">
        <v>30</v>
      </c>
      <c r="Q491">
        <v>70</v>
      </c>
      <c r="R491">
        <v>0</v>
      </c>
      <c r="S491">
        <v>0</v>
      </c>
      <c r="T491">
        <v>50</v>
      </c>
      <c r="U491">
        <v>50</v>
      </c>
      <c r="V491">
        <v>50</v>
      </c>
      <c r="W491">
        <v>50</v>
      </c>
      <c r="X491">
        <v>50</v>
      </c>
      <c r="Y491">
        <v>50</v>
      </c>
      <c r="Z491">
        <v>2</v>
      </c>
      <c r="AA491">
        <v>0</v>
      </c>
      <c r="AB491">
        <v>5</v>
      </c>
      <c r="AC491">
        <v>5</v>
      </c>
      <c r="AD491">
        <v>10</v>
      </c>
      <c r="AE491">
        <v>105320</v>
      </c>
      <c r="AF491">
        <v>100</v>
      </c>
      <c r="AG491">
        <v>0</v>
      </c>
      <c r="AJ491">
        <v>0</v>
      </c>
      <c r="AK491">
        <v>7300</v>
      </c>
      <c r="AL491">
        <v>7400</v>
      </c>
    </row>
    <row r="492" spans="1:39">
      <c r="A492">
        <v>6029</v>
      </c>
      <c r="B492" t="s">
        <v>422</v>
      </c>
      <c r="C492">
        <v>30</v>
      </c>
      <c r="D492">
        <v>5</v>
      </c>
      <c r="E492">
        <v>9</v>
      </c>
      <c r="F492">
        <v>100</v>
      </c>
      <c r="G492">
        <v>0</v>
      </c>
      <c r="H492">
        <v>50</v>
      </c>
      <c r="I492">
        <v>0</v>
      </c>
      <c r="J492">
        <v>100</v>
      </c>
      <c r="K492">
        <v>300</v>
      </c>
      <c r="L492">
        <v>6</v>
      </c>
      <c r="M492">
        <v>30</v>
      </c>
      <c r="N492">
        <v>5</v>
      </c>
      <c r="O492">
        <v>0</v>
      </c>
      <c r="P492">
        <v>50</v>
      </c>
      <c r="Q492">
        <v>0</v>
      </c>
      <c r="R492">
        <v>0</v>
      </c>
      <c r="S492">
        <v>50</v>
      </c>
      <c r="T492">
        <v>50</v>
      </c>
      <c r="U492">
        <v>50</v>
      </c>
      <c r="V492">
        <v>50</v>
      </c>
      <c r="W492">
        <v>50</v>
      </c>
      <c r="X492">
        <v>50</v>
      </c>
      <c r="Y492">
        <v>50</v>
      </c>
      <c r="Z492">
        <v>2</v>
      </c>
      <c r="AA492">
        <v>0</v>
      </c>
      <c r="AB492">
        <v>5</v>
      </c>
      <c r="AC492">
        <v>5</v>
      </c>
      <c r="AD492">
        <v>10</v>
      </c>
      <c r="AE492">
        <v>105095</v>
      </c>
      <c r="AF492">
        <v>100</v>
      </c>
      <c r="AG492">
        <v>0</v>
      </c>
      <c r="AJ492">
        <v>0</v>
      </c>
      <c r="AK492">
        <v>7300</v>
      </c>
      <c r="AL492">
        <v>7400</v>
      </c>
    </row>
    <row r="493" spans="1:39">
      <c r="A493">
        <v>6030</v>
      </c>
      <c r="B493" t="s">
        <v>423</v>
      </c>
      <c r="C493">
        <v>30</v>
      </c>
      <c r="D493">
        <v>5</v>
      </c>
      <c r="E493">
        <v>9</v>
      </c>
      <c r="F493">
        <v>250</v>
      </c>
      <c r="G493">
        <v>46</v>
      </c>
      <c r="H493">
        <v>31</v>
      </c>
      <c r="I493">
        <v>8</v>
      </c>
      <c r="J493">
        <v>60</v>
      </c>
      <c r="K493">
        <v>300</v>
      </c>
      <c r="L493">
        <v>6</v>
      </c>
      <c r="M493">
        <v>0</v>
      </c>
      <c r="N493">
        <v>3</v>
      </c>
      <c r="O493">
        <v>2</v>
      </c>
      <c r="P493">
        <v>25</v>
      </c>
      <c r="Q493">
        <v>25</v>
      </c>
      <c r="R493">
        <v>25</v>
      </c>
      <c r="S493">
        <v>25</v>
      </c>
      <c r="T493">
        <v>25</v>
      </c>
      <c r="U493">
        <v>25</v>
      </c>
      <c r="V493">
        <v>25</v>
      </c>
      <c r="W493">
        <v>25</v>
      </c>
      <c r="X493">
        <v>25</v>
      </c>
      <c r="Y493">
        <v>25</v>
      </c>
      <c r="Z493">
        <v>2</v>
      </c>
      <c r="AA493">
        <v>0</v>
      </c>
      <c r="AB493">
        <v>3</v>
      </c>
      <c r="AC493">
        <v>3</v>
      </c>
      <c r="AD493">
        <v>10</v>
      </c>
      <c r="AE493">
        <v>106577</v>
      </c>
      <c r="AF493">
        <v>0</v>
      </c>
      <c r="AG493">
        <v>0</v>
      </c>
      <c r="AJ493">
        <v>0</v>
      </c>
      <c r="AK493">
        <v>7300</v>
      </c>
      <c r="AL493">
        <v>7400</v>
      </c>
    </row>
    <row r="494" spans="1:39">
      <c r="A494">
        <v>6031</v>
      </c>
      <c r="B494" t="s">
        <v>423</v>
      </c>
      <c r="C494">
        <v>30</v>
      </c>
      <c r="D494">
        <v>5</v>
      </c>
      <c r="E494">
        <v>9</v>
      </c>
      <c r="F494">
        <v>400</v>
      </c>
      <c r="G494">
        <v>43</v>
      </c>
      <c r="H494">
        <v>38</v>
      </c>
      <c r="I494">
        <v>6</v>
      </c>
      <c r="J494">
        <v>120</v>
      </c>
      <c r="K494">
        <v>300</v>
      </c>
      <c r="L494">
        <v>6</v>
      </c>
      <c r="M494">
        <v>0</v>
      </c>
      <c r="N494">
        <v>4</v>
      </c>
      <c r="O494">
        <v>4</v>
      </c>
      <c r="P494">
        <v>40</v>
      </c>
      <c r="Q494">
        <v>40</v>
      </c>
      <c r="R494">
        <v>40</v>
      </c>
      <c r="S494">
        <v>40</v>
      </c>
      <c r="T494">
        <v>50</v>
      </c>
      <c r="U494">
        <v>50</v>
      </c>
      <c r="V494">
        <v>50</v>
      </c>
      <c r="W494">
        <v>50</v>
      </c>
      <c r="X494">
        <v>50</v>
      </c>
      <c r="Y494">
        <v>50</v>
      </c>
      <c r="Z494">
        <v>2</v>
      </c>
      <c r="AA494">
        <v>0</v>
      </c>
      <c r="AB494">
        <v>4</v>
      </c>
      <c r="AC494">
        <v>6</v>
      </c>
      <c r="AD494">
        <v>10</v>
      </c>
      <c r="AE494">
        <v>106577</v>
      </c>
      <c r="AF494">
        <v>0</v>
      </c>
      <c r="AG494">
        <v>0</v>
      </c>
      <c r="AJ494">
        <v>0</v>
      </c>
      <c r="AK494">
        <v>7300</v>
      </c>
      <c r="AL494">
        <v>7400</v>
      </c>
    </row>
    <row r="495" spans="1:39">
      <c r="A495">
        <v>6032</v>
      </c>
      <c r="B495" t="s">
        <v>424</v>
      </c>
      <c r="C495">
        <v>30</v>
      </c>
      <c r="D495">
        <v>5</v>
      </c>
      <c r="E495">
        <v>9</v>
      </c>
      <c r="F495">
        <v>150</v>
      </c>
      <c r="G495">
        <v>50</v>
      </c>
      <c r="H495">
        <v>10</v>
      </c>
      <c r="I495">
        <v>130</v>
      </c>
      <c r="J495">
        <v>20</v>
      </c>
      <c r="K495">
        <v>300</v>
      </c>
      <c r="L495">
        <v>6</v>
      </c>
      <c r="M495">
        <v>0</v>
      </c>
      <c r="N495">
        <v>5</v>
      </c>
      <c r="O495">
        <v>20</v>
      </c>
      <c r="P495">
        <v>30</v>
      </c>
      <c r="Q495">
        <v>30</v>
      </c>
      <c r="R495">
        <v>30</v>
      </c>
      <c r="S495">
        <v>30</v>
      </c>
      <c r="T495">
        <v>50</v>
      </c>
      <c r="U495">
        <v>50</v>
      </c>
      <c r="V495">
        <v>50</v>
      </c>
      <c r="W495">
        <v>50</v>
      </c>
      <c r="X495">
        <v>50</v>
      </c>
      <c r="Y495">
        <v>50</v>
      </c>
      <c r="Z495">
        <v>1</v>
      </c>
      <c r="AA495">
        <v>0</v>
      </c>
      <c r="AB495">
        <v>1</v>
      </c>
      <c r="AC495">
        <v>5</v>
      </c>
      <c r="AD495">
        <v>10</v>
      </c>
      <c r="AE495">
        <v>100727</v>
      </c>
      <c r="AF495">
        <v>100</v>
      </c>
      <c r="AG495">
        <v>0</v>
      </c>
      <c r="AJ495">
        <v>0</v>
      </c>
      <c r="AK495">
        <v>7300</v>
      </c>
      <c r="AL495">
        <v>7400</v>
      </c>
    </row>
    <row r="496" spans="1:39">
      <c r="A496">
        <v>6033</v>
      </c>
      <c r="B496" t="s">
        <v>315</v>
      </c>
      <c r="C496">
        <v>50</v>
      </c>
      <c r="D496">
        <v>5</v>
      </c>
      <c r="E496">
        <v>9</v>
      </c>
      <c r="F496">
        <v>300</v>
      </c>
      <c r="G496">
        <v>45</v>
      </c>
      <c r="H496">
        <v>30</v>
      </c>
      <c r="I496">
        <v>0</v>
      </c>
      <c r="J496">
        <v>50</v>
      </c>
      <c r="K496">
        <v>300</v>
      </c>
      <c r="L496">
        <v>6</v>
      </c>
      <c r="M496">
        <v>0</v>
      </c>
      <c r="N496">
        <v>10</v>
      </c>
      <c r="O496">
        <v>0</v>
      </c>
      <c r="P496">
        <v>30</v>
      </c>
      <c r="Q496">
        <v>30</v>
      </c>
      <c r="R496">
        <v>30</v>
      </c>
      <c r="S496">
        <v>30</v>
      </c>
      <c r="T496">
        <v>100</v>
      </c>
      <c r="U496">
        <v>100</v>
      </c>
      <c r="V496">
        <v>100</v>
      </c>
      <c r="W496">
        <v>100</v>
      </c>
      <c r="X496">
        <v>100</v>
      </c>
      <c r="Y496">
        <v>100</v>
      </c>
      <c r="Z496">
        <v>1</v>
      </c>
      <c r="AA496">
        <v>0</v>
      </c>
      <c r="AB496">
        <v>10</v>
      </c>
      <c r="AC496">
        <v>10</v>
      </c>
      <c r="AD496">
        <v>10</v>
      </c>
      <c r="AE496">
        <v>101824</v>
      </c>
      <c r="AF496">
        <v>100</v>
      </c>
      <c r="AG496">
        <v>0</v>
      </c>
      <c r="AJ496">
        <v>0</v>
      </c>
      <c r="AK496">
        <v>7300</v>
      </c>
      <c r="AL496">
        <v>7400</v>
      </c>
    </row>
    <row r="497" spans="1:38">
      <c r="A497">
        <v>6034</v>
      </c>
      <c r="B497" t="s">
        <v>425</v>
      </c>
      <c r="C497">
        <v>20</v>
      </c>
      <c r="D497">
        <v>5</v>
      </c>
      <c r="E497">
        <v>0</v>
      </c>
      <c r="F497">
        <v>20</v>
      </c>
      <c r="G497">
        <v>32</v>
      </c>
      <c r="H497">
        <v>21</v>
      </c>
      <c r="I497">
        <v>29</v>
      </c>
      <c r="J497">
        <v>12</v>
      </c>
      <c r="K497">
        <v>300</v>
      </c>
      <c r="L497">
        <v>6</v>
      </c>
      <c r="M497">
        <v>30</v>
      </c>
      <c r="N497">
        <v>0</v>
      </c>
      <c r="O497">
        <v>0</v>
      </c>
      <c r="P497">
        <v>25</v>
      </c>
      <c r="Q497">
        <v>25</v>
      </c>
      <c r="R497">
        <v>25</v>
      </c>
      <c r="S497">
        <v>25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4</v>
      </c>
      <c r="AB497">
        <v>0</v>
      </c>
      <c r="AC497">
        <v>0</v>
      </c>
      <c r="AD497">
        <v>7</v>
      </c>
      <c r="AE497">
        <v>101822</v>
      </c>
      <c r="AF497">
        <v>100</v>
      </c>
      <c r="AG497">
        <v>0</v>
      </c>
      <c r="AJ497">
        <v>0</v>
      </c>
      <c r="AK497">
        <v>7300</v>
      </c>
      <c r="AL497">
        <v>7400</v>
      </c>
    </row>
    <row r="498" spans="1:38">
      <c r="A498">
        <v>6035</v>
      </c>
      <c r="B498" t="s">
        <v>426</v>
      </c>
      <c r="C498">
        <v>20</v>
      </c>
      <c r="D498">
        <v>5</v>
      </c>
      <c r="E498">
        <v>3</v>
      </c>
      <c r="F498">
        <v>3</v>
      </c>
      <c r="G498">
        <v>3</v>
      </c>
      <c r="H498">
        <v>3</v>
      </c>
      <c r="I498">
        <v>3</v>
      </c>
      <c r="J498">
        <v>3</v>
      </c>
      <c r="K498">
        <v>500</v>
      </c>
      <c r="L498">
        <v>3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20</v>
      </c>
      <c r="S498">
        <v>80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8</v>
      </c>
      <c r="AE498">
        <v>107213</v>
      </c>
      <c r="AF498">
        <v>100</v>
      </c>
      <c r="AG498">
        <v>0</v>
      </c>
      <c r="AJ498">
        <v>0</v>
      </c>
      <c r="AK498">
        <v>15002</v>
      </c>
    </row>
    <row r="499" spans="1:38">
      <c r="A499">
        <v>6036</v>
      </c>
      <c r="B499" t="s">
        <v>427</v>
      </c>
      <c r="C499">
        <v>40</v>
      </c>
      <c r="D499">
        <v>5</v>
      </c>
      <c r="E499">
        <v>0</v>
      </c>
      <c r="F499">
        <v>200</v>
      </c>
      <c r="G499">
        <v>48</v>
      </c>
      <c r="H499">
        <v>18</v>
      </c>
      <c r="I499">
        <v>30</v>
      </c>
      <c r="J499">
        <v>80</v>
      </c>
      <c r="K499">
        <v>300</v>
      </c>
      <c r="L499">
        <v>6</v>
      </c>
      <c r="M499">
        <v>0</v>
      </c>
      <c r="N499">
        <v>10</v>
      </c>
      <c r="O499">
        <v>20</v>
      </c>
      <c r="P499">
        <v>25</v>
      </c>
      <c r="Q499">
        <v>25</v>
      </c>
      <c r="R499">
        <v>25</v>
      </c>
      <c r="S499">
        <v>25</v>
      </c>
      <c r="T499">
        <v>100</v>
      </c>
      <c r="U499">
        <v>100</v>
      </c>
      <c r="V499">
        <v>100</v>
      </c>
      <c r="W499">
        <v>100</v>
      </c>
      <c r="X499">
        <v>100</v>
      </c>
      <c r="Y499">
        <v>100</v>
      </c>
      <c r="Z499">
        <v>2</v>
      </c>
      <c r="AA499">
        <v>1</v>
      </c>
      <c r="AB499">
        <v>0</v>
      </c>
      <c r="AC499">
        <v>0</v>
      </c>
      <c r="AD499">
        <v>0</v>
      </c>
      <c r="AE499">
        <v>106627</v>
      </c>
      <c r="AF499">
        <v>100</v>
      </c>
      <c r="AG499">
        <v>0</v>
      </c>
      <c r="AJ499">
        <v>0</v>
      </c>
      <c r="AK499">
        <v>7300</v>
      </c>
      <c r="AL499">
        <v>7400</v>
      </c>
    </row>
    <row r="500" spans="1:38">
      <c r="A500">
        <v>6037</v>
      </c>
      <c r="B500" t="s">
        <v>428</v>
      </c>
      <c r="C500">
        <v>40</v>
      </c>
      <c r="D500">
        <v>5</v>
      </c>
      <c r="E500">
        <v>0</v>
      </c>
      <c r="F500">
        <v>270</v>
      </c>
      <c r="G500">
        <v>48</v>
      </c>
      <c r="H500">
        <v>15</v>
      </c>
      <c r="I500">
        <v>25</v>
      </c>
      <c r="J500">
        <v>80</v>
      </c>
      <c r="K500">
        <v>300</v>
      </c>
      <c r="L500">
        <v>6</v>
      </c>
      <c r="M500">
        <v>0</v>
      </c>
      <c r="N500">
        <v>10</v>
      </c>
      <c r="O500">
        <v>25</v>
      </c>
      <c r="P500">
        <v>25</v>
      </c>
      <c r="Q500">
        <v>25</v>
      </c>
      <c r="R500">
        <v>25</v>
      </c>
      <c r="S500">
        <v>25</v>
      </c>
      <c r="T500">
        <v>100</v>
      </c>
      <c r="U500">
        <v>100</v>
      </c>
      <c r="V500">
        <v>100</v>
      </c>
      <c r="W500">
        <v>100</v>
      </c>
      <c r="X500">
        <v>100</v>
      </c>
      <c r="Y500">
        <v>100</v>
      </c>
      <c r="Z500">
        <v>2</v>
      </c>
      <c r="AA500">
        <v>1</v>
      </c>
      <c r="AB500">
        <v>0</v>
      </c>
      <c r="AC500">
        <v>0</v>
      </c>
      <c r="AD500">
        <v>5</v>
      </c>
      <c r="AE500">
        <v>106626</v>
      </c>
      <c r="AF500">
        <v>100</v>
      </c>
      <c r="AG500">
        <v>0</v>
      </c>
      <c r="AJ500">
        <v>0</v>
      </c>
      <c r="AK500">
        <v>7300</v>
      </c>
      <c r="AL500">
        <v>7400</v>
      </c>
    </row>
    <row r="501" spans="1:38">
      <c r="A501">
        <v>6038</v>
      </c>
      <c r="B501" t="s">
        <v>429</v>
      </c>
      <c r="C501">
        <v>40</v>
      </c>
      <c r="D501">
        <v>5</v>
      </c>
      <c r="E501">
        <v>0</v>
      </c>
      <c r="F501">
        <v>270</v>
      </c>
      <c r="G501">
        <v>48</v>
      </c>
      <c r="H501">
        <v>15</v>
      </c>
      <c r="I501">
        <v>25</v>
      </c>
      <c r="J501">
        <v>80</v>
      </c>
      <c r="K501">
        <v>300</v>
      </c>
      <c r="L501">
        <v>6</v>
      </c>
      <c r="M501">
        <v>0</v>
      </c>
      <c r="N501">
        <v>10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100</v>
      </c>
      <c r="U501">
        <v>100</v>
      </c>
      <c r="V501">
        <v>100</v>
      </c>
      <c r="W501">
        <v>100</v>
      </c>
      <c r="X501">
        <v>100</v>
      </c>
      <c r="Y501">
        <v>100</v>
      </c>
      <c r="Z501">
        <v>2</v>
      </c>
      <c r="AA501">
        <v>1</v>
      </c>
      <c r="AB501">
        <v>0</v>
      </c>
      <c r="AC501">
        <v>0</v>
      </c>
      <c r="AD501">
        <v>5</v>
      </c>
      <c r="AE501">
        <v>106627</v>
      </c>
      <c r="AF501">
        <v>100</v>
      </c>
      <c r="AG501">
        <v>0</v>
      </c>
      <c r="AJ501">
        <v>0</v>
      </c>
      <c r="AK501">
        <v>7300</v>
      </c>
      <c r="AL501">
        <v>7400</v>
      </c>
    </row>
    <row r="502" spans="1:38">
      <c r="A502">
        <v>6039</v>
      </c>
      <c r="B502" t="s">
        <v>430</v>
      </c>
      <c r="C502">
        <v>40</v>
      </c>
      <c r="D502">
        <v>5</v>
      </c>
      <c r="E502">
        <v>0</v>
      </c>
      <c r="F502">
        <v>270</v>
      </c>
      <c r="G502">
        <v>48</v>
      </c>
      <c r="H502">
        <v>15</v>
      </c>
      <c r="I502">
        <v>25</v>
      </c>
      <c r="J502">
        <v>80</v>
      </c>
      <c r="K502">
        <v>300</v>
      </c>
      <c r="L502">
        <v>6</v>
      </c>
      <c r="M502">
        <v>0</v>
      </c>
      <c r="N502">
        <v>10</v>
      </c>
      <c r="O502">
        <v>25</v>
      </c>
      <c r="P502">
        <v>25</v>
      </c>
      <c r="Q502">
        <v>25</v>
      </c>
      <c r="R502">
        <v>25</v>
      </c>
      <c r="S502">
        <v>25</v>
      </c>
      <c r="T502">
        <v>100</v>
      </c>
      <c r="U502">
        <v>100</v>
      </c>
      <c r="V502">
        <v>100</v>
      </c>
      <c r="W502">
        <v>100</v>
      </c>
      <c r="X502">
        <v>100</v>
      </c>
      <c r="Y502">
        <v>100</v>
      </c>
      <c r="Z502">
        <v>2</v>
      </c>
      <c r="AA502">
        <v>1</v>
      </c>
      <c r="AB502">
        <v>0</v>
      </c>
      <c r="AC502">
        <v>0</v>
      </c>
      <c r="AD502">
        <v>5</v>
      </c>
      <c r="AE502">
        <v>106627</v>
      </c>
      <c r="AF502">
        <v>100</v>
      </c>
      <c r="AG502">
        <v>0</v>
      </c>
      <c r="AJ502">
        <v>0</v>
      </c>
      <c r="AK502">
        <v>7300</v>
      </c>
      <c r="AL502">
        <v>7400</v>
      </c>
    </row>
    <row r="503" spans="1:38">
      <c r="A503">
        <v>6040</v>
      </c>
      <c r="B503" t="s">
        <v>428</v>
      </c>
      <c r="C503">
        <v>40</v>
      </c>
      <c r="D503">
        <v>5</v>
      </c>
      <c r="E503">
        <v>0</v>
      </c>
      <c r="F503">
        <v>300</v>
      </c>
      <c r="G503">
        <v>2</v>
      </c>
      <c r="H503">
        <v>2</v>
      </c>
      <c r="I503">
        <v>2</v>
      </c>
      <c r="J503">
        <v>2</v>
      </c>
      <c r="K503">
        <v>300</v>
      </c>
      <c r="L503">
        <v>6</v>
      </c>
      <c r="M503">
        <v>100</v>
      </c>
      <c r="N503">
        <v>0</v>
      </c>
      <c r="O503">
        <v>10</v>
      </c>
      <c r="P503">
        <v>25</v>
      </c>
      <c r="Q503">
        <v>25</v>
      </c>
      <c r="R503">
        <v>25</v>
      </c>
      <c r="S503">
        <v>25</v>
      </c>
      <c r="T503">
        <v>100</v>
      </c>
      <c r="U503">
        <v>100</v>
      </c>
      <c r="V503">
        <v>100</v>
      </c>
      <c r="W503">
        <v>100</v>
      </c>
      <c r="X503">
        <v>100</v>
      </c>
      <c r="Y503">
        <v>100</v>
      </c>
      <c r="Z503">
        <v>2</v>
      </c>
      <c r="AA503">
        <v>1</v>
      </c>
      <c r="AB503">
        <v>0</v>
      </c>
      <c r="AC503">
        <v>0</v>
      </c>
      <c r="AD503">
        <v>0</v>
      </c>
      <c r="AE503">
        <v>106626</v>
      </c>
      <c r="AF503">
        <v>100</v>
      </c>
      <c r="AG503">
        <v>0</v>
      </c>
      <c r="AJ503">
        <v>0</v>
      </c>
      <c r="AK503">
        <v>7300</v>
      </c>
      <c r="AL503">
        <v>7400</v>
      </c>
    </row>
    <row r="504" spans="1:38">
      <c r="A504">
        <v>6041</v>
      </c>
      <c r="B504" t="s">
        <v>429</v>
      </c>
      <c r="C504">
        <v>40</v>
      </c>
      <c r="D504">
        <v>5</v>
      </c>
      <c r="E504">
        <v>0</v>
      </c>
      <c r="F504">
        <v>300</v>
      </c>
      <c r="G504">
        <v>2</v>
      </c>
      <c r="H504">
        <v>2</v>
      </c>
      <c r="I504">
        <v>30</v>
      </c>
      <c r="J504">
        <v>2</v>
      </c>
      <c r="K504">
        <v>300</v>
      </c>
      <c r="L504">
        <v>6</v>
      </c>
      <c r="M504">
        <v>100</v>
      </c>
      <c r="N504">
        <v>0</v>
      </c>
      <c r="O504">
        <v>10</v>
      </c>
      <c r="P504">
        <v>25</v>
      </c>
      <c r="Q504">
        <v>25</v>
      </c>
      <c r="R504">
        <v>25</v>
      </c>
      <c r="S504">
        <v>25</v>
      </c>
      <c r="T504">
        <v>100</v>
      </c>
      <c r="U504">
        <v>100</v>
      </c>
      <c r="V504">
        <v>100</v>
      </c>
      <c r="W504">
        <v>100</v>
      </c>
      <c r="X504">
        <v>100</v>
      </c>
      <c r="Y504">
        <v>100</v>
      </c>
      <c r="Z504">
        <v>2</v>
      </c>
      <c r="AA504">
        <v>1</v>
      </c>
      <c r="AB504">
        <v>0</v>
      </c>
      <c r="AC504">
        <v>0</v>
      </c>
      <c r="AD504">
        <v>0</v>
      </c>
      <c r="AE504">
        <v>106627</v>
      </c>
      <c r="AF504">
        <v>100</v>
      </c>
      <c r="AG504">
        <v>0</v>
      </c>
      <c r="AJ504">
        <v>0</v>
      </c>
      <c r="AK504">
        <v>7300</v>
      </c>
      <c r="AL504">
        <v>7400</v>
      </c>
    </row>
    <row r="505" spans="1:38">
      <c r="A505">
        <v>6042</v>
      </c>
      <c r="B505" t="s">
        <v>430</v>
      </c>
      <c r="C505">
        <v>40</v>
      </c>
      <c r="D505">
        <v>5</v>
      </c>
      <c r="E505">
        <v>0</v>
      </c>
      <c r="F505">
        <v>300</v>
      </c>
      <c r="G505">
        <v>2</v>
      </c>
      <c r="H505">
        <v>2</v>
      </c>
      <c r="I505">
        <v>100</v>
      </c>
      <c r="J505">
        <v>2</v>
      </c>
      <c r="K505">
        <v>300</v>
      </c>
      <c r="L505">
        <v>6</v>
      </c>
      <c r="M505">
        <v>100</v>
      </c>
      <c r="N505">
        <v>0</v>
      </c>
      <c r="O505">
        <v>10</v>
      </c>
      <c r="P505">
        <v>25</v>
      </c>
      <c r="Q505">
        <v>25</v>
      </c>
      <c r="R505">
        <v>25</v>
      </c>
      <c r="S505">
        <v>25</v>
      </c>
      <c r="T505">
        <v>100</v>
      </c>
      <c r="U505">
        <v>100</v>
      </c>
      <c r="V505">
        <v>100</v>
      </c>
      <c r="W505">
        <v>100</v>
      </c>
      <c r="X505">
        <v>100</v>
      </c>
      <c r="Y505">
        <v>100</v>
      </c>
      <c r="Z505">
        <v>2</v>
      </c>
      <c r="AA505">
        <v>1</v>
      </c>
      <c r="AB505">
        <v>0</v>
      </c>
      <c r="AC505">
        <v>0</v>
      </c>
      <c r="AD505">
        <v>0</v>
      </c>
      <c r="AE505">
        <v>106627</v>
      </c>
      <c r="AF505">
        <v>100</v>
      </c>
      <c r="AG505">
        <v>0</v>
      </c>
      <c r="AJ505">
        <v>0</v>
      </c>
      <c r="AK505">
        <v>7300</v>
      </c>
      <c r="AL505">
        <v>7400</v>
      </c>
    </row>
    <row r="506" spans="1:38">
      <c r="A506">
        <v>6043</v>
      </c>
      <c r="B506" t="s">
        <v>431</v>
      </c>
      <c r="C506">
        <v>80</v>
      </c>
      <c r="D506">
        <v>5</v>
      </c>
      <c r="E506">
        <v>9</v>
      </c>
      <c r="F506">
        <v>350</v>
      </c>
      <c r="G506">
        <v>34</v>
      </c>
      <c r="H506">
        <v>2</v>
      </c>
      <c r="I506">
        <v>4</v>
      </c>
      <c r="J506">
        <v>135</v>
      </c>
      <c r="K506">
        <v>300</v>
      </c>
      <c r="L506">
        <v>6</v>
      </c>
      <c r="M506">
        <v>0</v>
      </c>
      <c r="N506">
        <v>15</v>
      </c>
      <c r="O506">
        <v>15</v>
      </c>
      <c r="P506">
        <v>30</v>
      </c>
      <c r="Q506">
        <v>30</v>
      </c>
      <c r="R506">
        <v>30</v>
      </c>
      <c r="S506">
        <v>30</v>
      </c>
      <c r="T506">
        <v>50</v>
      </c>
      <c r="U506">
        <v>50</v>
      </c>
      <c r="V506">
        <v>50</v>
      </c>
      <c r="W506">
        <v>50</v>
      </c>
      <c r="X506">
        <v>50</v>
      </c>
      <c r="Y506">
        <v>50</v>
      </c>
      <c r="Z506">
        <v>1</v>
      </c>
      <c r="AA506">
        <v>0</v>
      </c>
      <c r="AB506">
        <v>3</v>
      </c>
      <c r="AC506">
        <v>3</v>
      </c>
      <c r="AD506">
        <v>10</v>
      </c>
      <c r="AE506">
        <v>107900</v>
      </c>
      <c r="AF506">
        <v>100</v>
      </c>
      <c r="AG506">
        <v>0</v>
      </c>
      <c r="AJ506">
        <v>0</v>
      </c>
      <c r="AK506">
        <v>7300</v>
      </c>
      <c r="AL506">
        <v>7400</v>
      </c>
    </row>
    <row r="507" spans="1:38">
      <c r="A507">
        <v>6044</v>
      </c>
      <c r="B507" t="s">
        <v>432</v>
      </c>
      <c r="C507">
        <v>40</v>
      </c>
      <c r="D507">
        <v>5</v>
      </c>
      <c r="E507">
        <v>9</v>
      </c>
      <c r="F507">
        <v>300</v>
      </c>
      <c r="G507">
        <v>42</v>
      </c>
      <c r="H507">
        <v>12</v>
      </c>
      <c r="I507">
        <v>30</v>
      </c>
      <c r="J507">
        <v>96</v>
      </c>
      <c r="K507">
        <v>300</v>
      </c>
      <c r="L507">
        <v>6</v>
      </c>
      <c r="M507">
        <v>0</v>
      </c>
      <c r="N507">
        <v>10</v>
      </c>
      <c r="O507">
        <v>30</v>
      </c>
      <c r="P507">
        <v>30</v>
      </c>
      <c r="Q507">
        <v>30</v>
      </c>
      <c r="R507">
        <v>30</v>
      </c>
      <c r="S507">
        <v>30</v>
      </c>
      <c r="T507">
        <v>100</v>
      </c>
      <c r="U507">
        <v>100</v>
      </c>
      <c r="V507">
        <v>100</v>
      </c>
      <c r="W507">
        <v>100</v>
      </c>
      <c r="X507">
        <v>100</v>
      </c>
      <c r="Y507">
        <v>100</v>
      </c>
      <c r="Z507">
        <v>2</v>
      </c>
      <c r="AA507">
        <v>1</v>
      </c>
      <c r="AB507">
        <v>4</v>
      </c>
      <c r="AC507">
        <v>0</v>
      </c>
      <c r="AD507">
        <v>0</v>
      </c>
      <c r="AE507">
        <v>106479</v>
      </c>
      <c r="AF507">
        <v>100</v>
      </c>
      <c r="AG507">
        <v>0</v>
      </c>
      <c r="AJ507">
        <v>0</v>
      </c>
      <c r="AK507">
        <v>7300</v>
      </c>
      <c r="AL507">
        <v>7400</v>
      </c>
    </row>
    <row r="508" spans="1:38">
      <c r="A508">
        <v>6045</v>
      </c>
      <c r="B508" t="s">
        <v>433</v>
      </c>
      <c r="C508">
        <v>40</v>
      </c>
      <c r="D508">
        <v>5</v>
      </c>
      <c r="E508">
        <v>9</v>
      </c>
      <c r="F508">
        <v>66</v>
      </c>
      <c r="G508">
        <v>43</v>
      </c>
      <c r="H508">
        <v>14</v>
      </c>
      <c r="I508">
        <v>30</v>
      </c>
      <c r="J508">
        <v>50</v>
      </c>
      <c r="K508">
        <v>300</v>
      </c>
      <c r="L508">
        <v>6</v>
      </c>
      <c r="M508">
        <v>0</v>
      </c>
      <c r="N508">
        <v>10</v>
      </c>
      <c r="O508">
        <v>15</v>
      </c>
      <c r="P508">
        <v>25</v>
      </c>
      <c r="Q508">
        <v>25</v>
      </c>
      <c r="R508">
        <v>25</v>
      </c>
      <c r="S508">
        <v>25</v>
      </c>
      <c r="T508">
        <v>50</v>
      </c>
      <c r="U508">
        <v>50</v>
      </c>
      <c r="V508">
        <v>50</v>
      </c>
      <c r="W508">
        <v>50</v>
      </c>
      <c r="X508">
        <v>50</v>
      </c>
      <c r="Y508">
        <v>50</v>
      </c>
      <c r="Z508">
        <v>2</v>
      </c>
      <c r="AA508">
        <v>1</v>
      </c>
      <c r="AB508">
        <v>0</v>
      </c>
      <c r="AC508">
        <v>0</v>
      </c>
      <c r="AD508">
        <v>0</v>
      </c>
      <c r="AE508">
        <v>106052</v>
      </c>
      <c r="AF508">
        <v>100</v>
      </c>
      <c r="AG508">
        <v>0</v>
      </c>
      <c r="AJ508">
        <v>0</v>
      </c>
      <c r="AK508">
        <v>7300</v>
      </c>
      <c r="AL508">
        <v>7400</v>
      </c>
    </row>
    <row r="509" spans="1:38">
      <c r="A509">
        <v>6046</v>
      </c>
      <c r="B509" t="s">
        <v>434</v>
      </c>
      <c r="C509">
        <v>40</v>
      </c>
      <c r="D509">
        <v>5</v>
      </c>
      <c r="E509">
        <v>9</v>
      </c>
      <c r="F509">
        <v>330</v>
      </c>
      <c r="G509">
        <v>41</v>
      </c>
      <c r="H509">
        <v>14</v>
      </c>
      <c r="I509">
        <v>23</v>
      </c>
      <c r="J509">
        <v>140</v>
      </c>
      <c r="K509">
        <v>300</v>
      </c>
      <c r="L509">
        <v>6</v>
      </c>
      <c r="M509">
        <v>0</v>
      </c>
      <c r="N509">
        <v>10</v>
      </c>
      <c r="O509">
        <v>20</v>
      </c>
      <c r="P509">
        <v>25</v>
      </c>
      <c r="Q509">
        <v>25</v>
      </c>
      <c r="R509">
        <v>25</v>
      </c>
      <c r="S509">
        <v>25</v>
      </c>
      <c r="T509">
        <v>100</v>
      </c>
      <c r="U509">
        <v>100</v>
      </c>
      <c r="V509">
        <v>100</v>
      </c>
      <c r="W509">
        <v>100</v>
      </c>
      <c r="X509">
        <v>100</v>
      </c>
      <c r="Y509">
        <v>100</v>
      </c>
      <c r="Z509">
        <v>2</v>
      </c>
      <c r="AA509">
        <v>1</v>
      </c>
      <c r="AB509">
        <v>2</v>
      </c>
      <c r="AC509">
        <v>0</v>
      </c>
      <c r="AD509">
        <v>0</v>
      </c>
      <c r="AE509">
        <v>100528</v>
      </c>
      <c r="AF509">
        <v>100</v>
      </c>
      <c r="AG509">
        <v>0</v>
      </c>
      <c r="AJ509">
        <v>0</v>
      </c>
      <c r="AK509">
        <v>7300</v>
      </c>
      <c r="AL509">
        <v>7400</v>
      </c>
    </row>
    <row r="510" spans="1:38">
      <c r="A510">
        <v>6047</v>
      </c>
      <c r="B510" t="s">
        <v>435</v>
      </c>
      <c r="C510">
        <v>40</v>
      </c>
      <c r="D510">
        <v>5</v>
      </c>
      <c r="E510">
        <v>7</v>
      </c>
      <c r="F510">
        <v>100</v>
      </c>
      <c r="G510">
        <v>35</v>
      </c>
      <c r="H510">
        <v>20</v>
      </c>
      <c r="I510">
        <v>4</v>
      </c>
      <c r="J510">
        <v>72</v>
      </c>
      <c r="K510">
        <v>300</v>
      </c>
      <c r="L510">
        <v>6</v>
      </c>
      <c r="M510">
        <v>0</v>
      </c>
      <c r="N510">
        <v>10</v>
      </c>
      <c r="O510">
        <v>2</v>
      </c>
      <c r="P510">
        <v>25</v>
      </c>
      <c r="Q510">
        <v>25</v>
      </c>
      <c r="R510">
        <v>25</v>
      </c>
      <c r="S510">
        <v>25</v>
      </c>
      <c r="T510">
        <v>80</v>
      </c>
      <c r="U510">
        <v>80</v>
      </c>
      <c r="V510">
        <v>80</v>
      </c>
      <c r="W510">
        <v>80</v>
      </c>
      <c r="X510">
        <v>80</v>
      </c>
      <c r="Y510">
        <v>80</v>
      </c>
      <c r="Z510">
        <v>2</v>
      </c>
      <c r="AA510">
        <v>1</v>
      </c>
      <c r="AB510">
        <v>1</v>
      </c>
      <c r="AC510">
        <v>0</v>
      </c>
      <c r="AD510">
        <v>0</v>
      </c>
      <c r="AE510">
        <v>101530</v>
      </c>
      <c r="AF510">
        <v>100</v>
      </c>
      <c r="AG510">
        <v>0</v>
      </c>
      <c r="AJ510">
        <v>0</v>
      </c>
      <c r="AK510">
        <v>7300</v>
      </c>
      <c r="AL510">
        <v>7400</v>
      </c>
    </row>
    <row r="511" spans="1:38">
      <c r="A511">
        <v>6048</v>
      </c>
      <c r="B511" t="s">
        <v>232</v>
      </c>
      <c r="C511">
        <v>80</v>
      </c>
      <c r="D511">
        <v>5</v>
      </c>
      <c r="E511">
        <v>9</v>
      </c>
      <c r="F511">
        <v>350</v>
      </c>
      <c r="G511">
        <v>20</v>
      </c>
      <c r="H511">
        <v>10</v>
      </c>
      <c r="I511">
        <v>12</v>
      </c>
      <c r="J511">
        <v>150</v>
      </c>
      <c r="K511">
        <v>300</v>
      </c>
      <c r="L511">
        <v>6</v>
      </c>
      <c r="M511">
        <v>0</v>
      </c>
      <c r="N511">
        <v>8</v>
      </c>
      <c r="O511">
        <v>24</v>
      </c>
      <c r="P511">
        <v>30</v>
      </c>
      <c r="Q511">
        <v>30</v>
      </c>
      <c r="R511">
        <v>30</v>
      </c>
      <c r="S511">
        <v>30</v>
      </c>
      <c r="T511">
        <v>100</v>
      </c>
      <c r="U511">
        <v>100</v>
      </c>
      <c r="V511">
        <v>100</v>
      </c>
      <c r="W511">
        <v>100</v>
      </c>
      <c r="X511">
        <v>100</v>
      </c>
      <c r="Y511">
        <v>100</v>
      </c>
      <c r="Z511">
        <v>1</v>
      </c>
      <c r="AA511">
        <v>0</v>
      </c>
      <c r="AB511">
        <v>1</v>
      </c>
      <c r="AC511">
        <v>1</v>
      </c>
      <c r="AD511">
        <v>10</v>
      </c>
      <c r="AE511">
        <v>100654</v>
      </c>
      <c r="AF511">
        <v>100</v>
      </c>
      <c r="AG511">
        <v>0</v>
      </c>
      <c r="AJ511">
        <v>0</v>
      </c>
      <c r="AK511">
        <v>7300</v>
      </c>
      <c r="AL511">
        <v>7400</v>
      </c>
    </row>
    <row r="512" spans="1:38">
      <c r="A512">
        <v>6049</v>
      </c>
      <c r="B512" t="s">
        <v>436</v>
      </c>
      <c r="C512">
        <v>80</v>
      </c>
      <c r="D512">
        <v>5</v>
      </c>
      <c r="E512">
        <v>9</v>
      </c>
      <c r="F512">
        <v>140</v>
      </c>
      <c r="G512">
        <v>38</v>
      </c>
      <c r="H512">
        <v>4</v>
      </c>
      <c r="I512">
        <v>4</v>
      </c>
      <c r="J512">
        <v>58</v>
      </c>
      <c r="K512">
        <v>300</v>
      </c>
      <c r="L512">
        <v>6</v>
      </c>
      <c r="M512">
        <v>0</v>
      </c>
      <c r="N512">
        <v>10</v>
      </c>
      <c r="O512">
        <v>5</v>
      </c>
      <c r="P512">
        <v>25</v>
      </c>
      <c r="Q512">
        <v>25</v>
      </c>
      <c r="R512">
        <v>25</v>
      </c>
      <c r="S512">
        <v>25</v>
      </c>
      <c r="T512">
        <v>80</v>
      </c>
      <c r="U512">
        <v>80</v>
      </c>
      <c r="V512">
        <v>80</v>
      </c>
      <c r="W512">
        <v>80</v>
      </c>
      <c r="X512">
        <v>80</v>
      </c>
      <c r="Y512">
        <v>80</v>
      </c>
      <c r="Z512">
        <v>1</v>
      </c>
      <c r="AA512">
        <v>0</v>
      </c>
      <c r="AB512">
        <v>1</v>
      </c>
      <c r="AC512">
        <v>15</v>
      </c>
      <c r="AD512">
        <v>10</v>
      </c>
      <c r="AE512">
        <v>101243</v>
      </c>
      <c r="AF512">
        <v>100</v>
      </c>
      <c r="AG512">
        <v>0</v>
      </c>
      <c r="AJ512">
        <v>0</v>
      </c>
      <c r="AK512">
        <v>7300</v>
      </c>
      <c r="AL512">
        <v>7400</v>
      </c>
    </row>
    <row r="513" spans="1:38">
      <c r="A513">
        <v>6050</v>
      </c>
      <c r="B513" t="s">
        <v>389</v>
      </c>
      <c r="C513">
        <v>80</v>
      </c>
      <c r="D513">
        <v>5</v>
      </c>
      <c r="E513">
        <v>9</v>
      </c>
      <c r="F513">
        <v>80</v>
      </c>
      <c r="G513">
        <v>35</v>
      </c>
      <c r="H513">
        <v>5</v>
      </c>
      <c r="I513">
        <v>5</v>
      </c>
      <c r="J513">
        <v>70</v>
      </c>
      <c r="K513">
        <v>300</v>
      </c>
      <c r="L513">
        <v>6</v>
      </c>
      <c r="M513">
        <v>0</v>
      </c>
      <c r="N513">
        <v>8</v>
      </c>
      <c r="O513">
        <v>5</v>
      </c>
      <c r="P513">
        <v>25</v>
      </c>
      <c r="Q513">
        <v>25</v>
      </c>
      <c r="R513">
        <v>25</v>
      </c>
      <c r="S513">
        <v>25</v>
      </c>
      <c r="T513">
        <v>50</v>
      </c>
      <c r="U513">
        <v>50</v>
      </c>
      <c r="V513">
        <v>50</v>
      </c>
      <c r="W513">
        <v>50</v>
      </c>
      <c r="X513">
        <v>50</v>
      </c>
      <c r="Y513">
        <v>50</v>
      </c>
      <c r="Z513">
        <v>1</v>
      </c>
      <c r="AA513">
        <v>0</v>
      </c>
      <c r="AB513">
        <v>1</v>
      </c>
      <c r="AD513">
        <v>10</v>
      </c>
      <c r="AE513">
        <v>107710</v>
      </c>
      <c r="AF513">
        <v>100</v>
      </c>
      <c r="AG513">
        <v>0</v>
      </c>
      <c r="AJ513">
        <v>0</v>
      </c>
      <c r="AK513">
        <v>7300</v>
      </c>
      <c r="AL513">
        <v>7400</v>
      </c>
    </row>
    <row r="514" spans="1:38">
      <c r="A514">
        <v>6051</v>
      </c>
      <c r="B514" t="s">
        <v>390</v>
      </c>
      <c r="C514">
        <v>80</v>
      </c>
      <c r="D514">
        <v>5</v>
      </c>
      <c r="E514">
        <v>9</v>
      </c>
      <c r="F514">
        <v>80</v>
      </c>
      <c r="G514">
        <v>35</v>
      </c>
      <c r="H514">
        <v>5</v>
      </c>
      <c r="I514">
        <v>5</v>
      </c>
      <c r="J514">
        <v>70</v>
      </c>
      <c r="K514">
        <v>300</v>
      </c>
      <c r="L514">
        <v>6</v>
      </c>
      <c r="M514">
        <v>0</v>
      </c>
      <c r="N514">
        <v>8</v>
      </c>
      <c r="O514">
        <v>5</v>
      </c>
      <c r="P514">
        <v>25</v>
      </c>
      <c r="Q514">
        <v>25</v>
      </c>
      <c r="R514">
        <v>25</v>
      </c>
      <c r="S514">
        <v>25</v>
      </c>
      <c r="T514">
        <v>50</v>
      </c>
      <c r="U514">
        <v>50</v>
      </c>
      <c r="V514">
        <v>50</v>
      </c>
      <c r="W514">
        <v>50</v>
      </c>
      <c r="X514">
        <v>50</v>
      </c>
      <c r="Y514">
        <v>50</v>
      </c>
      <c r="Z514">
        <v>1</v>
      </c>
      <c r="AA514">
        <v>0</v>
      </c>
      <c r="AB514">
        <v>1</v>
      </c>
      <c r="AD514">
        <v>10</v>
      </c>
      <c r="AE514">
        <v>107711</v>
      </c>
      <c r="AF514">
        <v>100</v>
      </c>
      <c r="AG514">
        <v>0</v>
      </c>
      <c r="AJ514">
        <v>0</v>
      </c>
      <c r="AK514">
        <v>7300</v>
      </c>
      <c r="AL514">
        <v>7400</v>
      </c>
    </row>
    <row r="515" spans="1:38">
      <c r="A515">
        <v>6052</v>
      </c>
      <c r="B515" t="s">
        <v>391</v>
      </c>
      <c r="C515">
        <v>80</v>
      </c>
      <c r="D515">
        <v>5</v>
      </c>
      <c r="E515">
        <v>9</v>
      </c>
      <c r="F515">
        <v>80</v>
      </c>
      <c r="G515">
        <v>35</v>
      </c>
      <c r="H515">
        <v>5</v>
      </c>
      <c r="I515">
        <v>5</v>
      </c>
      <c r="J515">
        <v>70</v>
      </c>
      <c r="K515">
        <v>300</v>
      </c>
      <c r="L515">
        <v>6</v>
      </c>
      <c r="M515">
        <v>0</v>
      </c>
      <c r="N515">
        <v>8</v>
      </c>
      <c r="O515">
        <v>5</v>
      </c>
      <c r="P515">
        <v>25</v>
      </c>
      <c r="Q515">
        <v>25</v>
      </c>
      <c r="R515">
        <v>25</v>
      </c>
      <c r="S515">
        <v>25</v>
      </c>
      <c r="T515">
        <v>50</v>
      </c>
      <c r="U515">
        <v>50</v>
      </c>
      <c r="V515">
        <v>50</v>
      </c>
      <c r="W515">
        <v>50</v>
      </c>
      <c r="X515">
        <v>50</v>
      </c>
      <c r="Y515">
        <v>50</v>
      </c>
      <c r="Z515">
        <v>1</v>
      </c>
      <c r="AA515">
        <v>0</v>
      </c>
      <c r="AB515">
        <v>1</v>
      </c>
      <c r="AD515">
        <v>10</v>
      </c>
      <c r="AE515">
        <v>107712</v>
      </c>
      <c r="AF515">
        <v>100</v>
      </c>
      <c r="AG515">
        <v>0</v>
      </c>
      <c r="AJ515">
        <v>0</v>
      </c>
      <c r="AK515">
        <v>7300</v>
      </c>
      <c r="AL515">
        <v>7400</v>
      </c>
    </row>
    <row r="516" spans="1:38">
      <c r="A516">
        <v>6053</v>
      </c>
      <c r="B516" t="s">
        <v>392</v>
      </c>
      <c r="C516">
        <v>80</v>
      </c>
      <c r="D516">
        <v>5</v>
      </c>
      <c r="E516">
        <v>9</v>
      </c>
      <c r="F516">
        <v>80</v>
      </c>
      <c r="G516">
        <v>35</v>
      </c>
      <c r="H516">
        <v>5</v>
      </c>
      <c r="I516">
        <v>5</v>
      </c>
      <c r="J516">
        <v>70</v>
      </c>
      <c r="K516">
        <v>300</v>
      </c>
      <c r="L516">
        <v>6</v>
      </c>
      <c r="M516">
        <v>0</v>
      </c>
      <c r="N516">
        <v>8</v>
      </c>
      <c r="O516">
        <v>5</v>
      </c>
      <c r="P516">
        <v>25</v>
      </c>
      <c r="Q516">
        <v>25</v>
      </c>
      <c r="R516">
        <v>25</v>
      </c>
      <c r="S516">
        <v>25</v>
      </c>
      <c r="T516">
        <v>50</v>
      </c>
      <c r="U516">
        <v>50</v>
      </c>
      <c r="V516">
        <v>50</v>
      </c>
      <c r="W516">
        <v>50</v>
      </c>
      <c r="X516">
        <v>50</v>
      </c>
      <c r="Y516">
        <v>50</v>
      </c>
      <c r="Z516">
        <v>1</v>
      </c>
      <c r="AA516">
        <v>0</v>
      </c>
      <c r="AB516">
        <v>1</v>
      </c>
      <c r="AD516">
        <v>10</v>
      </c>
      <c r="AE516">
        <v>107713</v>
      </c>
      <c r="AF516">
        <v>100</v>
      </c>
      <c r="AG516">
        <v>0</v>
      </c>
      <c r="AJ516">
        <v>0</v>
      </c>
      <c r="AK516">
        <v>7300</v>
      </c>
      <c r="AL516">
        <v>7400</v>
      </c>
    </row>
    <row r="517" spans="1:38">
      <c r="A517">
        <v>6054</v>
      </c>
      <c r="B517" t="s">
        <v>437</v>
      </c>
      <c r="C517">
        <v>80</v>
      </c>
      <c r="D517">
        <v>5</v>
      </c>
      <c r="E517">
        <v>9</v>
      </c>
      <c r="F517">
        <v>300</v>
      </c>
      <c r="G517">
        <v>33</v>
      </c>
      <c r="H517">
        <v>14</v>
      </c>
      <c r="I517">
        <v>5</v>
      </c>
      <c r="J517">
        <v>132</v>
      </c>
      <c r="K517">
        <v>300</v>
      </c>
      <c r="L517">
        <v>6</v>
      </c>
      <c r="M517">
        <v>0</v>
      </c>
      <c r="N517">
        <v>10</v>
      </c>
      <c r="O517">
        <v>10</v>
      </c>
      <c r="P517">
        <v>30</v>
      </c>
      <c r="Q517">
        <v>30</v>
      </c>
      <c r="R517">
        <v>30</v>
      </c>
      <c r="S517">
        <v>30</v>
      </c>
      <c r="T517">
        <v>100</v>
      </c>
      <c r="U517">
        <v>100</v>
      </c>
      <c r="V517">
        <v>100</v>
      </c>
      <c r="W517">
        <v>100</v>
      </c>
      <c r="X517">
        <v>100</v>
      </c>
      <c r="Y517">
        <v>100</v>
      </c>
      <c r="Z517">
        <v>1</v>
      </c>
      <c r="AA517">
        <v>0</v>
      </c>
      <c r="AB517">
        <v>2</v>
      </c>
      <c r="AC517">
        <v>2</v>
      </c>
      <c r="AD517">
        <v>10</v>
      </c>
      <c r="AE517">
        <v>107203</v>
      </c>
      <c r="AF517">
        <v>100</v>
      </c>
      <c r="AG517">
        <v>0</v>
      </c>
      <c r="AJ517">
        <v>0</v>
      </c>
      <c r="AK517">
        <v>7300</v>
      </c>
      <c r="AL517">
        <v>7400</v>
      </c>
    </row>
    <row r="518" spans="1:38">
      <c r="A518">
        <v>6055</v>
      </c>
      <c r="B518" t="s">
        <v>437</v>
      </c>
      <c r="C518">
        <v>80</v>
      </c>
      <c r="D518">
        <v>5</v>
      </c>
      <c r="E518">
        <v>9</v>
      </c>
      <c r="F518">
        <v>286</v>
      </c>
      <c r="G518">
        <v>28</v>
      </c>
      <c r="H518">
        <v>12</v>
      </c>
      <c r="I518">
        <v>5</v>
      </c>
      <c r="J518">
        <v>160</v>
      </c>
      <c r="K518">
        <v>300</v>
      </c>
      <c r="L518">
        <v>6</v>
      </c>
      <c r="M518">
        <v>0</v>
      </c>
      <c r="N518">
        <v>10</v>
      </c>
      <c r="O518">
        <v>2</v>
      </c>
      <c r="P518">
        <v>30</v>
      </c>
      <c r="Q518">
        <v>30</v>
      </c>
      <c r="R518">
        <v>30</v>
      </c>
      <c r="S518">
        <v>30</v>
      </c>
      <c r="T518">
        <v>50</v>
      </c>
      <c r="U518">
        <v>50</v>
      </c>
      <c r="V518">
        <v>50</v>
      </c>
      <c r="W518">
        <v>50</v>
      </c>
      <c r="X518">
        <v>50</v>
      </c>
      <c r="Y518">
        <v>50</v>
      </c>
      <c r="Z518">
        <v>1</v>
      </c>
      <c r="AA518">
        <v>0</v>
      </c>
      <c r="AB518">
        <v>1</v>
      </c>
      <c r="AC518">
        <v>1</v>
      </c>
      <c r="AD518">
        <v>10</v>
      </c>
      <c r="AE518">
        <v>107203</v>
      </c>
      <c r="AF518">
        <v>100</v>
      </c>
      <c r="AG518">
        <v>0</v>
      </c>
      <c r="AJ518">
        <v>0</v>
      </c>
      <c r="AK518">
        <v>7300</v>
      </c>
      <c r="AL518">
        <v>7400</v>
      </c>
    </row>
    <row r="519" spans="1:38">
      <c r="A519">
        <v>6056</v>
      </c>
      <c r="B519" t="s">
        <v>438</v>
      </c>
      <c r="C519">
        <v>80</v>
      </c>
      <c r="D519">
        <v>5</v>
      </c>
      <c r="E519">
        <v>9</v>
      </c>
      <c r="F519">
        <v>110</v>
      </c>
      <c r="G519">
        <v>25</v>
      </c>
      <c r="H519">
        <v>5</v>
      </c>
      <c r="I519">
        <v>5</v>
      </c>
      <c r="J519">
        <v>70</v>
      </c>
      <c r="K519">
        <v>300</v>
      </c>
      <c r="L519">
        <v>6</v>
      </c>
      <c r="M519">
        <v>0</v>
      </c>
      <c r="N519">
        <v>10</v>
      </c>
      <c r="O519">
        <v>5</v>
      </c>
      <c r="P519">
        <v>25</v>
      </c>
      <c r="Q519">
        <v>25</v>
      </c>
      <c r="R519">
        <v>25</v>
      </c>
      <c r="S519">
        <v>25</v>
      </c>
      <c r="T519">
        <v>80</v>
      </c>
      <c r="U519">
        <v>80</v>
      </c>
      <c r="V519">
        <v>80</v>
      </c>
      <c r="W519">
        <v>80</v>
      </c>
      <c r="X519">
        <v>80</v>
      </c>
      <c r="Y519">
        <v>80</v>
      </c>
      <c r="Z519">
        <v>1</v>
      </c>
      <c r="AA519">
        <v>0</v>
      </c>
      <c r="AB519">
        <v>1</v>
      </c>
      <c r="AC519">
        <v>10</v>
      </c>
      <c r="AD519">
        <v>10</v>
      </c>
      <c r="AE519">
        <v>101402</v>
      </c>
      <c r="AF519">
        <v>100</v>
      </c>
      <c r="AG519">
        <v>0</v>
      </c>
      <c r="AJ519">
        <v>0</v>
      </c>
      <c r="AK519">
        <v>7300</v>
      </c>
      <c r="AL519">
        <v>7400</v>
      </c>
    </row>
    <row r="520" spans="1:38">
      <c r="A520">
        <v>6057</v>
      </c>
      <c r="B520" t="s">
        <v>435</v>
      </c>
      <c r="C520">
        <v>40</v>
      </c>
      <c r="D520">
        <v>5</v>
      </c>
      <c r="E520">
        <v>7</v>
      </c>
      <c r="F520">
        <v>100</v>
      </c>
      <c r="G520">
        <v>33</v>
      </c>
      <c r="H520">
        <v>20</v>
      </c>
      <c r="I520">
        <v>4</v>
      </c>
      <c r="J520">
        <v>75</v>
      </c>
      <c r="K520">
        <v>300</v>
      </c>
      <c r="L520">
        <v>6</v>
      </c>
      <c r="M520">
        <v>0</v>
      </c>
      <c r="N520">
        <v>10</v>
      </c>
      <c r="O520">
        <v>2</v>
      </c>
      <c r="P520">
        <v>25</v>
      </c>
      <c r="Q520">
        <v>25</v>
      </c>
      <c r="R520">
        <v>25</v>
      </c>
      <c r="S520">
        <v>25</v>
      </c>
      <c r="T520">
        <v>80</v>
      </c>
      <c r="U520">
        <v>80</v>
      </c>
      <c r="V520">
        <v>80</v>
      </c>
      <c r="W520">
        <v>80</v>
      </c>
      <c r="X520">
        <v>80</v>
      </c>
      <c r="Y520">
        <v>80</v>
      </c>
      <c r="Z520">
        <v>2</v>
      </c>
      <c r="AA520">
        <v>1</v>
      </c>
      <c r="AB520">
        <v>1</v>
      </c>
      <c r="AC520">
        <v>0</v>
      </c>
      <c r="AD520">
        <v>0</v>
      </c>
      <c r="AE520">
        <v>101531</v>
      </c>
      <c r="AF520">
        <v>100</v>
      </c>
      <c r="AG520">
        <v>0</v>
      </c>
      <c r="AJ520">
        <v>0</v>
      </c>
      <c r="AK520">
        <v>7300</v>
      </c>
      <c r="AL520">
        <v>7400</v>
      </c>
    </row>
    <row r="521" spans="1:38">
      <c r="A521">
        <v>6058</v>
      </c>
      <c r="B521" t="s">
        <v>435</v>
      </c>
      <c r="C521">
        <v>40</v>
      </c>
      <c r="D521">
        <v>5</v>
      </c>
      <c r="E521">
        <v>7</v>
      </c>
      <c r="F521">
        <v>100</v>
      </c>
      <c r="G521">
        <v>35</v>
      </c>
      <c r="H521">
        <v>20</v>
      </c>
      <c r="I521">
        <v>4</v>
      </c>
      <c r="J521">
        <v>75</v>
      </c>
      <c r="K521">
        <v>300</v>
      </c>
      <c r="L521">
        <v>6</v>
      </c>
      <c r="M521">
        <v>0</v>
      </c>
      <c r="N521">
        <v>10</v>
      </c>
      <c r="O521">
        <v>2</v>
      </c>
      <c r="P521">
        <v>25</v>
      </c>
      <c r="Q521">
        <v>25</v>
      </c>
      <c r="R521">
        <v>25</v>
      </c>
      <c r="S521">
        <v>25</v>
      </c>
      <c r="T521">
        <v>80</v>
      </c>
      <c r="U521">
        <v>80</v>
      </c>
      <c r="V521">
        <v>80</v>
      </c>
      <c r="W521">
        <v>80</v>
      </c>
      <c r="X521">
        <v>80</v>
      </c>
      <c r="Y521">
        <v>80</v>
      </c>
      <c r="Z521">
        <v>2</v>
      </c>
      <c r="AA521">
        <v>1</v>
      </c>
      <c r="AB521">
        <v>1</v>
      </c>
      <c r="AC521">
        <v>0</v>
      </c>
      <c r="AD521">
        <v>0</v>
      </c>
      <c r="AE521">
        <v>101532</v>
      </c>
      <c r="AF521">
        <v>100</v>
      </c>
      <c r="AG521">
        <v>0</v>
      </c>
      <c r="AJ521">
        <v>0</v>
      </c>
      <c r="AK521">
        <v>7300</v>
      </c>
      <c r="AL521">
        <v>7400</v>
      </c>
    </row>
    <row r="522" spans="1:38">
      <c r="A522">
        <v>6059</v>
      </c>
      <c r="B522" t="s">
        <v>435</v>
      </c>
      <c r="C522">
        <v>40</v>
      </c>
      <c r="D522">
        <v>5</v>
      </c>
      <c r="E522">
        <v>7</v>
      </c>
      <c r="F522">
        <v>100</v>
      </c>
      <c r="G522">
        <v>35</v>
      </c>
      <c r="H522">
        <v>20</v>
      </c>
      <c r="I522">
        <v>4</v>
      </c>
      <c r="J522">
        <v>72</v>
      </c>
      <c r="K522">
        <v>300</v>
      </c>
      <c r="L522">
        <v>6</v>
      </c>
      <c r="M522">
        <v>0</v>
      </c>
      <c r="N522">
        <v>10</v>
      </c>
      <c r="O522">
        <v>2</v>
      </c>
      <c r="P522">
        <v>25</v>
      </c>
      <c r="Q522">
        <v>25</v>
      </c>
      <c r="R522">
        <v>25</v>
      </c>
      <c r="S522">
        <v>25</v>
      </c>
      <c r="T522">
        <v>80</v>
      </c>
      <c r="U522">
        <v>80</v>
      </c>
      <c r="V522">
        <v>80</v>
      </c>
      <c r="W522">
        <v>80</v>
      </c>
      <c r="X522">
        <v>80</v>
      </c>
      <c r="Y522">
        <v>80</v>
      </c>
      <c r="Z522">
        <v>2</v>
      </c>
      <c r="AA522">
        <v>1</v>
      </c>
      <c r="AB522">
        <v>1</v>
      </c>
      <c r="AC522">
        <v>0</v>
      </c>
      <c r="AD522">
        <v>0</v>
      </c>
      <c r="AE522">
        <v>101533</v>
      </c>
      <c r="AF522">
        <v>100</v>
      </c>
      <c r="AG522">
        <v>0</v>
      </c>
      <c r="AJ522">
        <v>0</v>
      </c>
      <c r="AK522">
        <v>7300</v>
      </c>
      <c r="AL522">
        <v>7400</v>
      </c>
    </row>
    <row r="523" spans="1:38">
      <c r="A523">
        <v>6060</v>
      </c>
      <c r="B523" t="s">
        <v>439</v>
      </c>
      <c r="C523">
        <v>80</v>
      </c>
      <c r="D523">
        <v>5</v>
      </c>
      <c r="E523">
        <v>9</v>
      </c>
      <c r="F523">
        <v>310</v>
      </c>
      <c r="G523">
        <v>32</v>
      </c>
      <c r="H523">
        <v>2</v>
      </c>
      <c r="I523">
        <v>4</v>
      </c>
      <c r="J523">
        <v>130</v>
      </c>
      <c r="K523">
        <v>300</v>
      </c>
      <c r="L523">
        <v>6</v>
      </c>
      <c r="M523">
        <v>0</v>
      </c>
      <c r="N523">
        <v>8</v>
      </c>
      <c r="O523">
        <v>8</v>
      </c>
      <c r="P523">
        <v>25</v>
      </c>
      <c r="Q523">
        <v>25</v>
      </c>
      <c r="R523">
        <v>25</v>
      </c>
      <c r="S523">
        <v>25</v>
      </c>
      <c r="T523">
        <v>100</v>
      </c>
      <c r="U523">
        <v>100</v>
      </c>
      <c r="V523">
        <v>100</v>
      </c>
      <c r="W523">
        <v>100</v>
      </c>
      <c r="X523">
        <v>100</v>
      </c>
      <c r="Y523">
        <v>100</v>
      </c>
      <c r="Z523">
        <v>1</v>
      </c>
      <c r="AA523">
        <v>0</v>
      </c>
      <c r="AB523">
        <v>1</v>
      </c>
      <c r="AC523">
        <v>1</v>
      </c>
      <c r="AD523">
        <v>10</v>
      </c>
      <c r="AE523">
        <v>107900</v>
      </c>
      <c r="AF523">
        <v>100</v>
      </c>
      <c r="AG523">
        <v>0</v>
      </c>
      <c r="AJ523">
        <v>0</v>
      </c>
      <c r="AK523">
        <v>7300</v>
      </c>
      <c r="AL523">
        <v>7400</v>
      </c>
    </row>
    <row r="524" spans="1:38">
      <c r="A524">
        <v>6061</v>
      </c>
      <c r="B524" t="s">
        <v>439</v>
      </c>
      <c r="C524">
        <v>80</v>
      </c>
      <c r="D524">
        <v>5</v>
      </c>
      <c r="E524">
        <v>9</v>
      </c>
      <c r="F524">
        <v>350</v>
      </c>
      <c r="G524">
        <v>34</v>
      </c>
      <c r="H524">
        <v>3</v>
      </c>
      <c r="I524">
        <v>4</v>
      </c>
      <c r="J524">
        <v>155</v>
      </c>
      <c r="K524">
        <v>300</v>
      </c>
      <c r="L524">
        <v>6</v>
      </c>
      <c r="M524">
        <v>0</v>
      </c>
      <c r="N524">
        <v>8</v>
      </c>
      <c r="O524">
        <v>8</v>
      </c>
      <c r="P524">
        <v>30</v>
      </c>
      <c r="Q524">
        <v>30</v>
      </c>
      <c r="R524">
        <v>30</v>
      </c>
      <c r="S524">
        <v>30</v>
      </c>
      <c r="T524">
        <v>100</v>
      </c>
      <c r="U524">
        <v>100</v>
      </c>
      <c r="V524">
        <v>100</v>
      </c>
      <c r="W524">
        <v>100</v>
      </c>
      <c r="X524">
        <v>100</v>
      </c>
      <c r="Y524">
        <v>100</v>
      </c>
      <c r="Z524">
        <v>1</v>
      </c>
      <c r="AA524">
        <v>0</v>
      </c>
      <c r="AB524">
        <v>1</v>
      </c>
      <c r="AC524">
        <v>1</v>
      </c>
      <c r="AD524">
        <v>10</v>
      </c>
      <c r="AE524">
        <v>107903</v>
      </c>
      <c r="AF524">
        <v>100</v>
      </c>
      <c r="AG524">
        <v>0</v>
      </c>
      <c r="AJ524">
        <v>0</v>
      </c>
      <c r="AK524">
        <v>7300</v>
      </c>
      <c r="AL524">
        <v>7400</v>
      </c>
    </row>
    <row r="525" spans="1:38">
      <c r="A525">
        <v>6062</v>
      </c>
      <c r="B525" t="s">
        <v>439</v>
      </c>
      <c r="C525">
        <v>80</v>
      </c>
      <c r="D525">
        <v>5</v>
      </c>
      <c r="E525">
        <v>9</v>
      </c>
      <c r="F525">
        <v>350</v>
      </c>
      <c r="G525">
        <v>34</v>
      </c>
      <c r="H525">
        <v>3</v>
      </c>
      <c r="I525">
        <v>4</v>
      </c>
      <c r="J525">
        <v>155</v>
      </c>
      <c r="K525">
        <v>300</v>
      </c>
      <c r="L525">
        <v>6</v>
      </c>
      <c r="M525">
        <v>0</v>
      </c>
      <c r="N525">
        <v>8</v>
      </c>
      <c r="O525">
        <v>8</v>
      </c>
      <c r="P525">
        <v>30</v>
      </c>
      <c r="Q525">
        <v>30</v>
      </c>
      <c r="R525">
        <v>30</v>
      </c>
      <c r="S525">
        <v>30</v>
      </c>
      <c r="T525">
        <v>100</v>
      </c>
      <c r="U525">
        <v>100</v>
      </c>
      <c r="V525">
        <v>100</v>
      </c>
      <c r="W525">
        <v>100</v>
      </c>
      <c r="X525">
        <v>100</v>
      </c>
      <c r="Y525">
        <v>100</v>
      </c>
      <c r="Z525">
        <v>1</v>
      </c>
      <c r="AA525">
        <v>0</v>
      </c>
      <c r="AB525">
        <v>1</v>
      </c>
      <c r="AC525">
        <v>1</v>
      </c>
      <c r="AD525">
        <v>10</v>
      </c>
      <c r="AE525">
        <v>107901</v>
      </c>
      <c r="AF525">
        <v>100</v>
      </c>
      <c r="AG525">
        <v>0</v>
      </c>
      <c r="AJ525">
        <v>0</v>
      </c>
      <c r="AK525">
        <v>7300</v>
      </c>
      <c r="AL525">
        <v>7400</v>
      </c>
    </row>
    <row r="526" spans="1:38">
      <c r="A526">
        <v>6063</v>
      </c>
      <c r="B526" t="s">
        <v>440</v>
      </c>
      <c r="C526">
        <v>80</v>
      </c>
      <c r="D526">
        <v>5</v>
      </c>
      <c r="E526">
        <v>9</v>
      </c>
      <c r="F526">
        <v>280</v>
      </c>
      <c r="G526">
        <v>2</v>
      </c>
      <c r="H526">
        <v>2</v>
      </c>
      <c r="I526">
        <v>2</v>
      </c>
      <c r="J526">
        <v>4</v>
      </c>
      <c r="K526">
        <v>300</v>
      </c>
      <c r="L526">
        <v>6</v>
      </c>
      <c r="M526">
        <v>0</v>
      </c>
      <c r="N526">
        <v>70</v>
      </c>
      <c r="O526">
        <v>0</v>
      </c>
      <c r="P526">
        <v>25</v>
      </c>
      <c r="Q526">
        <v>25</v>
      </c>
      <c r="R526">
        <v>25</v>
      </c>
      <c r="S526">
        <v>25</v>
      </c>
      <c r="T526">
        <v>80</v>
      </c>
      <c r="U526">
        <v>80</v>
      </c>
      <c r="V526">
        <v>80</v>
      </c>
      <c r="W526">
        <v>80</v>
      </c>
      <c r="X526">
        <v>80</v>
      </c>
      <c r="Y526">
        <v>80</v>
      </c>
      <c r="Z526">
        <v>1</v>
      </c>
      <c r="AA526">
        <v>0</v>
      </c>
      <c r="AB526">
        <v>0</v>
      </c>
      <c r="AC526">
        <v>0</v>
      </c>
      <c r="AD526">
        <v>10</v>
      </c>
      <c r="AE526">
        <v>106502</v>
      </c>
      <c r="AF526">
        <v>100</v>
      </c>
      <c r="AG526">
        <v>0</v>
      </c>
      <c r="AJ526">
        <v>0</v>
      </c>
      <c r="AK526">
        <v>7300</v>
      </c>
      <c r="AL526">
        <v>7400</v>
      </c>
    </row>
    <row r="527" spans="1:38">
      <c r="A527">
        <v>6064</v>
      </c>
      <c r="B527" t="s">
        <v>440</v>
      </c>
      <c r="C527">
        <v>80</v>
      </c>
      <c r="D527">
        <v>5</v>
      </c>
      <c r="E527">
        <v>9</v>
      </c>
      <c r="F527">
        <v>280</v>
      </c>
      <c r="G527">
        <v>2</v>
      </c>
      <c r="H527">
        <v>2</v>
      </c>
      <c r="I527">
        <v>2</v>
      </c>
      <c r="J527">
        <v>4</v>
      </c>
      <c r="K527">
        <v>300</v>
      </c>
      <c r="L527">
        <v>6</v>
      </c>
      <c r="M527">
        <v>0</v>
      </c>
      <c r="N527">
        <v>70</v>
      </c>
      <c r="O527">
        <v>0</v>
      </c>
      <c r="P527">
        <v>25</v>
      </c>
      <c r="Q527">
        <v>25</v>
      </c>
      <c r="R527">
        <v>25</v>
      </c>
      <c r="S527">
        <v>25</v>
      </c>
      <c r="T527">
        <v>80</v>
      </c>
      <c r="U527">
        <v>80</v>
      </c>
      <c r="V527">
        <v>80</v>
      </c>
      <c r="W527">
        <v>80</v>
      </c>
      <c r="X527">
        <v>80</v>
      </c>
      <c r="Y527">
        <v>80</v>
      </c>
      <c r="Z527">
        <v>1</v>
      </c>
      <c r="AA527">
        <v>0</v>
      </c>
      <c r="AB527">
        <v>0</v>
      </c>
      <c r="AC527">
        <v>0</v>
      </c>
      <c r="AD527">
        <v>10</v>
      </c>
      <c r="AE527">
        <v>106677</v>
      </c>
      <c r="AF527">
        <v>100</v>
      </c>
      <c r="AG527">
        <v>0</v>
      </c>
      <c r="AJ527">
        <v>0</v>
      </c>
      <c r="AK527">
        <v>7300</v>
      </c>
      <c r="AL527">
        <v>7400</v>
      </c>
    </row>
    <row r="528" spans="1:38">
      <c r="A528">
        <v>6065</v>
      </c>
      <c r="B528" t="s">
        <v>440</v>
      </c>
      <c r="C528">
        <v>80</v>
      </c>
      <c r="D528">
        <v>5</v>
      </c>
      <c r="E528">
        <v>9</v>
      </c>
      <c r="F528">
        <v>280</v>
      </c>
      <c r="G528">
        <v>2</v>
      </c>
      <c r="H528">
        <v>2</v>
      </c>
      <c r="I528">
        <v>2</v>
      </c>
      <c r="J528">
        <v>4</v>
      </c>
      <c r="K528">
        <v>300</v>
      </c>
      <c r="L528">
        <v>6</v>
      </c>
      <c r="M528">
        <v>0</v>
      </c>
      <c r="N528">
        <v>70</v>
      </c>
      <c r="O528">
        <v>0</v>
      </c>
      <c r="P528">
        <v>25</v>
      </c>
      <c r="Q528">
        <v>25</v>
      </c>
      <c r="R528">
        <v>25</v>
      </c>
      <c r="S528">
        <v>25</v>
      </c>
      <c r="T528">
        <v>80</v>
      </c>
      <c r="U528">
        <v>80</v>
      </c>
      <c r="V528">
        <v>80</v>
      </c>
      <c r="W528">
        <v>80</v>
      </c>
      <c r="X528">
        <v>80</v>
      </c>
      <c r="Y528">
        <v>80</v>
      </c>
      <c r="Z528">
        <v>1</v>
      </c>
      <c r="AA528">
        <v>0</v>
      </c>
      <c r="AB528">
        <v>0</v>
      </c>
      <c r="AC528">
        <v>0</v>
      </c>
      <c r="AD528">
        <v>10</v>
      </c>
      <c r="AE528">
        <v>106502</v>
      </c>
      <c r="AF528">
        <v>100</v>
      </c>
      <c r="AG528">
        <v>0</v>
      </c>
      <c r="AJ528">
        <v>0</v>
      </c>
      <c r="AK528">
        <v>7300</v>
      </c>
      <c r="AL528">
        <v>7400</v>
      </c>
    </row>
    <row r="529" spans="1:38">
      <c r="A529">
        <v>6066</v>
      </c>
      <c r="B529" t="s">
        <v>440</v>
      </c>
      <c r="C529">
        <v>80</v>
      </c>
      <c r="D529">
        <v>5</v>
      </c>
      <c r="E529">
        <v>9</v>
      </c>
      <c r="F529">
        <v>280</v>
      </c>
      <c r="G529">
        <v>2</v>
      </c>
      <c r="H529">
        <v>2</v>
      </c>
      <c r="I529">
        <v>2</v>
      </c>
      <c r="J529">
        <v>4</v>
      </c>
      <c r="K529">
        <v>300</v>
      </c>
      <c r="L529">
        <v>6</v>
      </c>
      <c r="M529">
        <v>0</v>
      </c>
      <c r="N529">
        <v>70</v>
      </c>
      <c r="O529">
        <v>0</v>
      </c>
      <c r="P529">
        <v>25</v>
      </c>
      <c r="Q529">
        <v>25</v>
      </c>
      <c r="R529">
        <v>25</v>
      </c>
      <c r="S529">
        <v>25</v>
      </c>
      <c r="T529">
        <v>80</v>
      </c>
      <c r="U529">
        <v>80</v>
      </c>
      <c r="V529">
        <v>80</v>
      </c>
      <c r="W529">
        <v>80</v>
      </c>
      <c r="X529">
        <v>80</v>
      </c>
      <c r="Y529">
        <v>80</v>
      </c>
      <c r="Z529">
        <v>1</v>
      </c>
      <c r="AA529">
        <v>0</v>
      </c>
      <c r="AB529">
        <v>0</v>
      </c>
      <c r="AC529">
        <v>0</v>
      </c>
      <c r="AD529">
        <v>10</v>
      </c>
      <c r="AE529">
        <v>106677</v>
      </c>
      <c r="AF529">
        <v>100</v>
      </c>
      <c r="AG529">
        <v>0</v>
      </c>
      <c r="AJ529">
        <v>0</v>
      </c>
      <c r="AK529">
        <v>7300</v>
      </c>
      <c r="AL529">
        <v>7400</v>
      </c>
    </row>
    <row r="530" spans="1:38">
      <c r="A530">
        <v>6067</v>
      </c>
      <c r="B530" t="s">
        <v>441</v>
      </c>
      <c r="C530">
        <v>80</v>
      </c>
      <c r="D530">
        <v>5</v>
      </c>
      <c r="E530">
        <v>9</v>
      </c>
      <c r="F530">
        <v>320</v>
      </c>
      <c r="G530">
        <v>2</v>
      </c>
      <c r="H530">
        <v>2</v>
      </c>
      <c r="I530">
        <v>2</v>
      </c>
      <c r="J530">
        <v>4</v>
      </c>
      <c r="K530">
        <v>300</v>
      </c>
      <c r="L530">
        <v>6</v>
      </c>
      <c r="M530">
        <v>0</v>
      </c>
      <c r="N530">
        <v>70</v>
      </c>
      <c r="O530">
        <v>0</v>
      </c>
      <c r="P530">
        <v>25</v>
      </c>
      <c r="Q530">
        <v>25</v>
      </c>
      <c r="R530">
        <v>25</v>
      </c>
      <c r="S530">
        <v>25</v>
      </c>
      <c r="T530">
        <v>80</v>
      </c>
      <c r="U530">
        <v>80</v>
      </c>
      <c r="V530">
        <v>80</v>
      </c>
      <c r="W530">
        <v>80</v>
      </c>
      <c r="X530">
        <v>80</v>
      </c>
      <c r="Y530">
        <v>80</v>
      </c>
      <c r="Z530">
        <v>1</v>
      </c>
      <c r="AA530">
        <v>0</v>
      </c>
      <c r="AB530">
        <v>0</v>
      </c>
      <c r="AC530">
        <v>0</v>
      </c>
      <c r="AD530">
        <v>10</v>
      </c>
      <c r="AE530">
        <v>106502</v>
      </c>
      <c r="AF530">
        <v>100</v>
      </c>
      <c r="AG530">
        <v>0</v>
      </c>
      <c r="AJ530">
        <v>0</v>
      </c>
      <c r="AK530">
        <v>7300</v>
      </c>
      <c r="AL530">
        <v>7400</v>
      </c>
    </row>
    <row r="531" spans="1:38">
      <c r="A531">
        <v>6068</v>
      </c>
      <c r="B531" t="s">
        <v>441</v>
      </c>
      <c r="C531">
        <v>80</v>
      </c>
      <c r="D531">
        <v>5</v>
      </c>
      <c r="E531">
        <v>9</v>
      </c>
      <c r="F531">
        <v>320</v>
      </c>
      <c r="G531">
        <v>2</v>
      </c>
      <c r="H531">
        <v>2</v>
      </c>
      <c r="I531">
        <v>2</v>
      </c>
      <c r="J531">
        <v>4</v>
      </c>
      <c r="K531">
        <v>300</v>
      </c>
      <c r="L531">
        <v>6</v>
      </c>
      <c r="M531">
        <v>0</v>
      </c>
      <c r="N531">
        <v>70</v>
      </c>
      <c r="O531">
        <v>0</v>
      </c>
      <c r="P531">
        <v>25</v>
      </c>
      <c r="Q531">
        <v>25</v>
      </c>
      <c r="R531">
        <v>25</v>
      </c>
      <c r="S531">
        <v>25</v>
      </c>
      <c r="T531">
        <v>80</v>
      </c>
      <c r="U531">
        <v>80</v>
      </c>
      <c r="V531">
        <v>80</v>
      </c>
      <c r="W531">
        <v>80</v>
      </c>
      <c r="X531">
        <v>80</v>
      </c>
      <c r="Y531">
        <v>80</v>
      </c>
      <c r="Z531">
        <v>1</v>
      </c>
      <c r="AA531">
        <v>0</v>
      </c>
      <c r="AB531">
        <v>0</v>
      </c>
      <c r="AC531">
        <v>0</v>
      </c>
      <c r="AD531">
        <v>10</v>
      </c>
      <c r="AE531">
        <v>106677</v>
      </c>
      <c r="AF531">
        <v>100</v>
      </c>
      <c r="AG531">
        <v>0</v>
      </c>
      <c r="AJ531">
        <v>0</v>
      </c>
      <c r="AK531">
        <v>7300</v>
      </c>
      <c r="AL531">
        <v>7400</v>
      </c>
    </row>
    <row r="532" spans="1:38">
      <c r="A532">
        <v>6069</v>
      </c>
      <c r="B532" t="s">
        <v>233</v>
      </c>
      <c r="C532">
        <v>80</v>
      </c>
      <c r="D532">
        <v>5</v>
      </c>
      <c r="E532">
        <v>9</v>
      </c>
      <c r="F532">
        <v>350</v>
      </c>
      <c r="G532">
        <v>40</v>
      </c>
      <c r="H532">
        <v>2</v>
      </c>
      <c r="I532">
        <v>4</v>
      </c>
      <c r="J532">
        <v>165</v>
      </c>
      <c r="K532">
        <v>300</v>
      </c>
      <c r="L532">
        <v>6</v>
      </c>
      <c r="M532">
        <v>0</v>
      </c>
      <c r="N532">
        <v>15</v>
      </c>
      <c r="O532">
        <v>15</v>
      </c>
      <c r="P532">
        <v>30</v>
      </c>
      <c r="Q532">
        <v>30</v>
      </c>
      <c r="R532">
        <v>30</v>
      </c>
      <c r="S532">
        <v>30</v>
      </c>
      <c r="T532">
        <v>100</v>
      </c>
      <c r="U532">
        <v>100</v>
      </c>
      <c r="V532">
        <v>100</v>
      </c>
      <c r="W532">
        <v>100</v>
      </c>
      <c r="X532">
        <v>100</v>
      </c>
      <c r="Y532">
        <v>100</v>
      </c>
      <c r="Z532">
        <v>1</v>
      </c>
      <c r="AA532">
        <v>0</v>
      </c>
      <c r="AB532">
        <v>1</v>
      </c>
      <c r="AC532">
        <v>0</v>
      </c>
      <c r="AD532">
        <v>10</v>
      </c>
      <c r="AE532">
        <v>100602</v>
      </c>
      <c r="AF532">
        <v>100</v>
      </c>
      <c r="AG532">
        <v>0</v>
      </c>
      <c r="AJ532">
        <v>0</v>
      </c>
      <c r="AK532">
        <v>7300</v>
      </c>
      <c r="AL532">
        <v>7400</v>
      </c>
    </row>
    <row r="533" spans="1:38">
      <c r="A533">
        <v>6070</v>
      </c>
      <c r="B533" t="s">
        <v>439</v>
      </c>
      <c r="C533">
        <v>80</v>
      </c>
      <c r="D533">
        <v>5</v>
      </c>
      <c r="E533">
        <v>9</v>
      </c>
      <c r="F533">
        <v>350</v>
      </c>
      <c r="G533">
        <v>34</v>
      </c>
      <c r="H533">
        <v>2</v>
      </c>
      <c r="I533">
        <v>4</v>
      </c>
      <c r="J533">
        <v>155</v>
      </c>
      <c r="K533">
        <v>300</v>
      </c>
      <c r="L533">
        <v>6</v>
      </c>
      <c r="M533">
        <v>0</v>
      </c>
      <c r="N533">
        <v>8</v>
      </c>
      <c r="O533">
        <v>6</v>
      </c>
      <c r="P533">
        <v>30</v>
      </c>
      <c r="Q533">
        <v>30</v>
      </c>
      <c r="R533">
        <v>30</v>
      </c>
      <c r="S533">
        <v>30</v>
      </c>
      <c r="T533">
        <v>100</v>
      </c>
      <c r="U533">
        <v>100</v>
      </c>
      <c r="V533">
        <v>100</v>
      </c>
      <c r="W533">
        <v>100</v>
      </c>
      <c r="X533">
        <v>100</v>
      </c>
      <c r="Y533">
        <v>100</v>
      </c>
      <c r="Z533">
        <v>1</v>
      </c>
      <c r="AA533">
        <v>0</v>
      </c>
      <c r="AB533">
        <v>0</v>
      </c>
      <c r="AC533">
        <v>1</v>
      </c>
      <c r="AD533">
        <v>10</v>
      </c>
      <c r="AE533">
        <v>107903</v>
      </c>
      <c r="AF533">
        <v>100</v>
      </c>
      <c r="AG533">
        <v>0</v>
      </c>
      <c r="AJ533">
        <v>0</v>
      </c>
      <c r="AK533">
        <v>7300</v>
      </c>
      <c r="AL533">
        <v>7400</v>
      </c>
    </row>
    <row r="534" spans="1:38">
      <c r="A534">
        <v>6071</v>
      </c>
      <c r="B534" t="s">
        <v>439</v>
      </c>
      <c r="C534">
        <v>80</v>
      </c>
      <c r="D534">
        <v>5</v>
      </c>
      <c r="E534">
        <v>9</v>
      </c>
      <c r="F534">
        <v>350</v>
      </c>
      <c r="G534">
        <v>34</v>
      </c>
      <c r="H534">
        <v>2</v>
      </c>
      <c r="I534">
        <v>4</v>
      </c>
      <c r="J534">
        <v>155</v>
      </c>
      <c r="K534">
        <v>300</v>
      </c>
      <c r="L534">
        <v>6</v>
      </c>
      <c r="M534">
        <v>0</v>
      </c>
      <c r="N534">
        <v>8</v>
      </c>
      <c r="O534">
        <v>6</v>
      </c>
      <c r="P534">
        <v>30</v>
      </c>
      <c r="Q534">
        <v>30</v>
      </c>
      <c r="R534">
        <v>30</v>
      </c>
      <c r="S534">
        <v>30</v>
      </c>
      <c r="T534">
        <v>100</v>
      </c>
      <c r="U534">
        <v>100</v>
      </c>
      <c r="V534">
        <v>100</v>
      </c>
      <c r="W534">
        <v>100</v>
      </c>
      <c r="X534">
        <v>100</v>
      </c>
      <c r="Y534">
        <v>100</v>
      </c>
      <c r="Z534">
        <v>1</v>
      </c>
      <c r="AA534">
        <v>0</v>
      </c>
      <c r="AB534">
        <v>0</v>
      </c>
      <c r="AC534">
        <v>1</v>
      </c>
      <c r="AD534">
        <v>10</v>
      </c>
      <c r="AE534">
        <v>107901</v>
      </c>
      <c r="AF534">
        <v>100</v>
      </c>
      <c r="AG534">
        <v>0</v>
      </c>
      <c r="AJ534">
        <v>0</v>
      </c>
      <c r="AK534">
        <v>7300</v>
      </c>
      <c r="AL534">
        <v>7400</v>
      </c>
    </row>
    <row r="535" spans="1:38">
      <c r="A535">
        <v>6072</v>
      </c>
      <c r="B535" t="s">
        <v>427</v>
      </c>
      <c r="C535">
        <v>40</v>
      </c>
      <c r="D535">
        <v>5</v>
      </c>
      <c r="E535">
        <v>0</v>
      </c>
      <c r="F535">
        <v>200</v>
      </c>
      <c r="G535">
        <v>48</v>
      </c>
      <c r="H535">
        <v>18</v>
      </c>
      <c r="I535">
        <v>30</v>
      </c>
      <c r="J535">
        <v>80</v>
      </c>
      <c r="K535">
        <v>300</v>
      </c>
      <c r="L535">
        <v>6</v>
      </c>
      <c r="M535">
        <v>0</v>
      </c>
      <c r="N535">
        <v>5</v>
      </c>
      <c r="O535">
        <v>3</v>
      </c>
      <c r="P535">
        <v>25</v>
      </c>
      <c r="Q535">
        <v>25</v>
      </c>
      <c r="R535">
        <v>25</v>
      </c>
      <c r="S535">
        <v>25</v>
      </c>
      <c r="T535">
        <v>100</v>
      </c>
      <c r="U535">
        <v>100</v>
      </c>
      <c r="V535">
        <v>100</v>
      </c>
      <c r="W535">
        <v>100</v>
      </c>
      <c r="X535">
        <v>100</v>
      </c>
      <c r="Y535">
        <v>100</v>
      </c>
      <c r="Z535">
        <v>2</v>
      </c>
      <c r="AA535">
        <v>1</v>
      </c>
      <c r="AB535">
        <v>0</v>
      </c>
      <c r="AC535">
        <v>1</v>
      </c>
      <c r="AD535">
        <v>0</v>
      </c>
      <c r="AE535">
        <v>106627</v>
      </c>
      <c r="AF535">
        <v>100</v>
      </c>
      <c r="AG535">
        <v>0</v>
      </c>
      <c r="AJ535">
        <v>0</v>
      </c>
      <c r="AK535">
        <v>7300</v>
      </c>
      <c r="AL535">
        <v>7400</v>
      </c>
    </row>
    <row r="536" spans="1:38">
      <c r="A536">
        <v>6073</v>
      </c>
      <c r="B536" t="s">
        <v>428</v>
      </c>
      <c r="C536">
        <v>40</v>
      </c>
      <c r="D536">
        <v>5</v>
      </c>
      <c r="E536">
        <v>0</v>
      </c>
      <c r="F536">
        <v>250</v>
      </c>
      <c r="G536">
        <v>48</v>
      </c>
      <c r="H536">
        <v>15</v>
      </c>
      <c r="I536">
        <v>25</v>
      </c>
      <c r="J536">
        <v>80</v>
      </c>
      <c r="K536">
        <v>300</v>
      </c>
      <c r="L536">
        <v>6</v>
      </c>
      <c r="M536">
        <v>0</v>
      </c>
      <c r="N536">
        <v>5</v>
      </c>
      <c r="O536">
        <v>3</v>
      </c>
      <c r="P536">
        <v>25</v>
      </c>
      <c r="Q536">
        <v>25</v>
      </c>
      <c r="R536">
        <v>25</v>
      </c>
      <c r="S536">
        <v>25</v>
      </c>
      <c r="T536">
        <v>100</v>
      </c>
      <c r="U536">
        <v>100</v>
      </c>
      <c r="V536">
        <v>100</v>
      </c>
      <c r="W536">
        <v>100</v>
      </c>
      <c r="X536">
        <v>100</v>
      </c>
      <c r="Y536">
        <v>100</v>
      </c>
      <c r="Z536">
        <v>2</v>
      </c>
      <c r="AA536">
        <v>1</v>
      </c>
      <c r="AB536">
        <v>0</v>
      </c>
      <c r="AC536">
        <v>0</v>
      </c>
      <c r="AD536">
        <v>5</v>
      </c>
      <c r="AE536">
        <v>106626</v>
      </c>
      <c r="AF536">
        <v>100</v>
      </c>
      <c r="AG536">
        <v>0</v>
      </c>
      <c r="AJ536">
        <v>0</v>
      </c>
      <c r="AK536">
        <v>7300</v>
      </c>
      <c r="AL536">
        <v>7400</v>
      </c>
    </row>
    <row r="537" spans="1:38">
      <c r="A537">
        <v>6074</v>
      </c>
      <c r="B537" t="s">
        <v>429</v>
      </c>
      <c r="C537">
        <v>40</v>
      </c>
      <c r="D537">
        <v>5</v>
      </c>
      <c r="E537">
        <v>0</v>
      </c>
      <c r="F537">
        <v>250</v>
      </c>
      <c r="G537">
        <v>48</v>
      </c>
      <c r="H537">
        <v>15</v>
      </c>
      <c r="I537">
        <v>25</v>
      </c>
      <c r="J537">
        <v>80</v>
      </c>
      <c r="K537">
        <v>300</v>
      </c>
      <c r="L537">
        <v>6</v>
      </c>
      <c r="M537">
        <v>0</v>
      </c>
      <c r="N537">
        <v>5</v>
      </c>
      <c r="O537">
        <v>3</v>
      </c>
      <c r="P537">
        <v>25</v>
      </c>
      <c r="Q537">
        <v>25</v>
      </c>
      <c r="R537">
        <v>25</v>
      </c>
      <c r="S537">
        <v>25</v>
      </c>
      <c r="T537">
        <v>100</v>
      </c>
      <c r="U537">
        <v>100</v>
      </c>
      <c r="V537">
        <v>100</v>
      </c>
      <c r="W537">
        <v>100</v>
      </c>
      <c r="X537">
        <v>100</v>
      </c>
      <c r="Y537">
        <v>100</v>
      </c>
      <c r="Z537">
        <v>2</v>
      </c>
      <c r="AA537">
        <v>1</v>
      </c>
      <c r="AB537">
        <v>0</v>
      </c>
      <c r="AC537">
        <v>0</v>
      </c>
      <c r="AD537">
        <v>5</v>
      </c>
      <c r="AE537">
        <v>106627</v>
      </c>
      <c r="AF537">
        <v>100</v>
      </c>
      <c r="AG537">
        <v>0</v>
      </c>
      <c r="AJ537">
        <v>0</v>
      </c>
      <c r="AK537">
        <v>7300</v>
      </c>
      <c r="AL537">
        <v>7400</v>
      </c>
    </row>
    <row r="538" spans="1:38">
      <c r="A538">
        <v>6075</v>
      </c>
      <c r="B538" t="s">
        <v>430</v>
      </c>
      <c r="C538">
        <v>40</v>
      </c>
      <c r="D538">
        <v>5</v>
      </c>
      <c r="E538">
        <v>0</v>
      </c>
      <c r="F538">
        <v>300</v>
      </c>
      <c r="G538">
        <v>2</v>
      </c>
      <c r="H538">
        <v>2</v>
      </c>
      <c r="I538">
        <v>100</v>
      </c>
      <c r="J538">
        <v>2</v>
      </c>
      <c r="K538">
        <v>300</v>
      </c>
      <c r="L538">
        <v>6</v>
      </c>
      <c r="M538">
        <v>100</v>
      </c>
      <c r="N538">
        <v>5</v>
      </c>
      <c r="O538">
        <v>3</v>
      </c>
      <c r="P538">
        <v>25</v>
      </c>
      <c r="Q538">
        <v>25</v>
      </c>
      <c r="R538">
        <v>25</v>
      </c>
      <c r="S538">
        <v>25</v>
      </c>
      <c r="T538">
        <v>100</v>
      </c>
      <c r="U538">
        <v>100</v>
      </c>
      <c r="V538">
        <v>100</v>
      </c>
      <c r="W538">
        <v>100</v>
      </c>
      <c r="X538">
        <v>100</v>
      </c>
      <c r="Y538">
        <v>100</v>
      </c>
      <c r="Z538">
        <v>2</v>
      </c>
      <c r="AA538">
        <v>1</v>
      </c>
      <c r="AB538">
        <v>0</v>
      </c>
      <c r="AC538">
        <v>0</v>
      </c>
      <c r="AD538">
        <v>0</v>
      </c>
      <c r="AE538">
        <v>106627</v>
      </c>
      <c r="AF538">
        <v>100</v>
      </c>
      <c r="AG538">
        <v>0</v>
      </c>
      <c r="AJ538">
        <v>0</v>
      </c>
      <c r="AK538">
        <v>7300</v>
      </c>
      <c r="AL538">
        <v>7400</v>
      </c>
    </row>
    <row r="539" spans="1:38">
      <c r="A539">
        <v>6076</v>
      </c>
      <c r="B539" t="s">
        <v>439</v>
      </c>
      <c r="C539">
        <v>80</v>
      </c>
      <c r="D539">
        <v>5</v>
      </c>
      <c r="E539">
        <v>9</v>
      </c>
      <c r="F539">
        <v>320</v>
      </c>
      <c r="G539">
        <v>34</v>
      </c>
      <c r="H539">
        <v>2</v>
      </c>
      <c r="I539">
        <v>4</v>
      </c>
      <c r="J539">
        <v>130</v>
      </c>
      <c r="K539">
        <v>300</v>
      </c>
      <c r="L539">
        <v>6</v>
      </c>
      <c r="M539">
        <v>0</v>
      </c>
      <c r="N539">
        <v>8</v>
      </c>
      <c r="O539">
        <v>8</v>
      </c>
      <c r="P539">
        <v>25</v>
      </c>
      <c r="Q539">
        <v>25</v>
      </c>
      <c r="R539">
        <v>25</v>
      </c>
      <c r="S539">
        <v>25</v>
      </c>
      <c r="T539">
        <v>80</v>
      </c>
      <c r="U539">
        <v>80</v>
      </c>
      <c r="V539">
        <v>80</v>
      </c>
      <c r="W539">
        <v>80</v>
      </c>
      <c r="X539">
        <v>80</v>
      </c>
      <c r="Y539">
        <v>80</v>
      </c>
      <c r="Z539">
        <v>1</v>
      </c>
      <c r="AA539">
        <v>0</v>
      </c>
      <c r="AB539">
        <v>0</v>
      </c>
      <c r="AC539">
        <v>1</v>
      </c>
      <c r="AD539">
        <v>10</v>
      </c>
      <c r="AE539">
        <v>107900</v>
      </c>
      <c r="AF539">
        <v>100</v>
      </c>
      <c r="AG539">
        <v>0</v>
      </c>
      <c r="AJ539">
        <v>0</v>
      </c>
      <c r="AK539">
        <v>7300</v>
      </c>
      <c r="AL539">
        <v>7400</v>
      </c>
    </row>
    <row r="540" spans="1:38">
      <c r="A540">
        <v>6077</v>
      </c>
      <c r="B540" t="s">
        <v>442</v>
      </c>
      <c r="C540">
        <v>100</v>
      </c>
      <c r="D540">
        <v>5</v>
      </c>
      <c r="E540">
        <v>9</v>
      </c>
      <c r="F540">
        <v>360</v>
      </c>
      <c r="G540">
        <v>22</v>
      </c>
      <c r="H540">
        <v>3</v>
      </c>
      <c r="I540">
        <v>3</v>
      </c>
      <c r="J540">
        <v>175</v>
      </c>
      <c r="K540">
        <v>300</v>
      </c>
      <c r="L540">
        <v>6</v>
      </c>
      <c r="M540">
        <v>0</v>
      </c>
      <c r="N540">
        <v>10</v>
      </c>
      <c r="O540">
        <v>5</v>
      </c>
      <c r="P540">
        <v>40</v>
      </c>
      <c r="Q540">
        <v>40</v>
      </c>
      <c r="R540">
        <v>40</v>
      </c>
      <c r="S540">
        <v>40</v>
      </c>
      <c r="T540">
        <v>100</v>
      </c>
      <c r="U540">
        <v>100</v>
      </c>
      <c r="V540">
        <v>100</v>
      </c>
      <c r="W540">
        <v>100</v>
      </c>
      <c r="X540">
        <v>100</v>
      </c>
      <c r="Y540">
        <v>100</v>
      </c>
      <c r="Z540">
        <v>2</v>
      </c>
      <c r="AA540">
        <v>1</v>
      </c>
      <c r="AB540">
        <v>1</v>
      </c>
      <c r="AC540">
        <v>3</v>
      </c>
      <c r="AD540">
        <v>0</v>
      </c>
      <c r="AE540">
        <v>107914</v>
      </c>
      <c r="AF540">
        <v>100</v>
      </c>
      <c r="AG540">
        <v>0</v>
      </c>
      <c r="AJ540">
        <v>0</v>
      </c>
      <c r="AK540">
        <v>7300</v>
      </c>
      <c r="AL540">
        <v>7400</v>
      </c>
    </row>
    <row r="541" spans="1:38">
      <c r="A541">
        <v>6078</v>
      </c>
      <c r="B541" t="s">
        <v>50</v>
      </c>
      <c r="C541">
        <v>50</v>
      </c>
      <c r="D541">
        <v>5</v>
      </c>
      <c r="E541">
        <v>9</v>
      </c>
      <c r="F541">
        <v>120</v>
      </c>
      <c r="G541">
        <v>36</v>
      </c>
      <c r="H541">
        <v>26</v>
      </c>
      <c r="I541">
        <v>18</v>
      </c>
      <c r="J541">
        <v>70</v>
      </c>
      <c r="K541">
        <v>300</v>
      </c>
      <c r="L541">
        <v>6</v>
      </c>
      <c r="M541">
        <v>50</v>
      </c>
      <c r="N541">
        <v>10</v>
      </c>
      <c r="O541">
        <v>2</v>
      </c>
      <c r="P541">
        <v>30</v>
      </c>
      <c r="Q541">
        <v>30</v>
      </c>
      <c r="R541">
        <v>30</v>
      </c>
      <c r="S541">
        <v>30</v>
      </c>
      <c r="T541">
        <v>30</v>
      </c>
      <c r="U541">
        <v>100</v>
      </c>
      <c r="V541">
        <v>100</v>
      </c>
      <c r="W541">
        <v>100</v>
      </c>
      <c r="X541">
        <v>100</v>
      </c>
      <c r="Y541">
        <v>100</v>
      </c>
      <c r="Z541">
        <v>1</v>
      </c>
      <c r="AA541">
        <v>0</v>
      </c>
      <c r="AB541">
        <v>0</v>
      </c>
      <c r="AC541">
        <v>1</v>
      </c>
      <c r="AD541">
        <v>6</v>
      </c>
      <c r="AE541">
        <v>101032</v>
      </c>
      <c r="AF541">
        <v>100</v>
      </c>
      <c r="AG541">
        <v>0</v>
      </c>
      <c r="AJ541">
        <v>0</v>
      </c>
      <c r="AK541">
        <v>7300</v>
      </c>
      <c r="AL541">
        <v>7400</v>
      </c>
    </row>
    <row r="542" spans="1:38">
      <c r="A542">
        <v>6079</v>
      </c>
      <c r="B542" t="s">
        <v>443</v>
      </c>
      <c r="C542">
        <v>100</v>
      </c>
      <c r="D542">
        <v>5</v>
      </c>
      <c r="E542">
        <v>9</v>
      </c>
      <c r="F542">
        <v>360</v>
      </c>
      <c r="G542">
        <v>22</v>
      </c>
      <c r="H542">
        <v>3</v>
      </c>
      <c r="I542">
        <v>3</v>
      </c>
      <c r="J542">
        <v>175</v>
      </c>
      <c r="K542">
        <v>300</v>
      </c>
      <c r="L542">
        <v>6</v>
      </c>
      <c r="M542">
        <v>0</v>
      </c>
      <c r="N542">
        <v>10</v>
      </c>
      <c r="O542">
        <v>5</v>
      </c>
      <c r="P542">
        <v>40</v>
      </c>
      <c r="Q542">
        <v>40</v>
      </c>
      <c r="R542">
        <v>40</v>
      </c>
      <c r="S542">
        <v>40</v>
      </c>
      <c r="T542">
        <v>100</v>
      </c>
      <c r="U542">
        <v>100</v>
      </c>
      <c r="V542">
        <v>100</v>
      </c>
      <c r="W542">
        <v>100</v>
      </c>
      <c r="X542">
        <v>100</v>
      </c>
      <c r="Y542">
        <v>100</v>
      </c>
      <c r="Z542">
        <v>2</v>
      </c>
      <c r="AA542">
        <v>1</v>
      </c>
      <c r="AB542">
        <v>1</v>
      </c>
      <c r="AC542">
        <v>3</v>
      </c>
      <c r="AD542">
        <v>0</v>
      </c>
      <c r="AE542">
        <v>107914</v>
      </c>
      <c r="AF542">
        <v>100</v>
      </c>
      <c r="AG542">
        <v>0</v>
      </c>
      <c r="AJ542">
        <v>0</v>
      </c>
      <c r="AK542">
        <v>7300</v>
      </c>
      <c r="AL542">
        <v>7400</v>
      </c>
    </row>
    <row r="543" spans="1:38">
      <c r="A543">
        <v>6080</v>
      </c>
      <c r="B543" t="s">
        <v>169</v>
      </c>
      <c r="C543">
        <v>50</v>
      </c>
      <c r="D543">
        <v>5</v>
      </c>
      <c r="E543">
        <v>9</v>
      </c>
      <c r="F543">
        <v>125</v>
      </c>
      <c r="G543">
        <v>36</v>
      </c>
      <c r="H543">
        <v>34</v>
      </c>
      <c r="I543">
        <v>12</v>
      </c>
      <c r="J543">
        <v>67</v>
      </c>
      <c r="K543">
        <v>300</v>
      </c>
      <c r="L543">
        <v>6</v>
      </c>
      <c r="M543">
        <v>50</v>
      </c>
      <c r="N543">
        <v>5</v>
      </c>
      <c r="O543">
        <v>1</v>
      </c>
      <c r="P543">
        <v>30</v>
      </c>
      <c r="Q543">
        <v>30</v>
      </c>
      <c r="R543">
        <v>30</v>
      </c>
      <c r="S543">
        <v>30</v>
      </c>
      <c r="T543">
        <v>100</v>
      </c>
      <c r="U543">
        <v>30</v>
      </c>
      <c r="V543">
        <v>100</v>
      </c>
      <c r="W543">
        <v>100</v>
      </c>
      <c r="X543">
        <v>100</v>
      </c>
      <c r="Y543">
        <v>100</v>
      </c>
      <c r="Z543">
        <v>1</v>
      </c>
      <c r="AA543">
        <v>0</v>
      </c>
      <c r="AB543">
        <v>0</v>
      </c>
      <c r="AC543">
        <v>12</v>
      </c>
      <c r="AD543">
        <v>6</v>
      </c>
      <c r="AE543">
        <v>101721</v>
      </c>
      <c r="AF543">
        <v>100</v>
      </c>
      <c r="AG543">
        <v>0</v>
      </c>
      <c r="AJ543">
        <v>0</v>
      </c>
      <c r="AK543">
        <v>7300</v>
      </c>
      <c r="AL543">
        <v>7400</v>
      </c>
    </row>
    <row r="544" spans="1:38">
      <c r="A544">
        <v>6081</v>
      </c>
      <c r="B544" t="s">
        <v>444</v>
      </c>
      <c r="C544">
        <v>100</v>
      </c>
      <c r="D544">
        <v>5</v>
      </c>
      <c r="E544">
        <v>9</v>
      </c>
      <c r="F544">
        <v>360</v>
      </c>
      <c r="G544">
        <v>22</v>
      </c>
      <c r="H544">
        <v>3</v>
      </c>
      <c r="I544">
        <v>3</v>
      </c>
      <c r="J544">
        <v>175</v>
      </c>
      <c r="K544">
        <v>300</v>
      </c>
      <c r="L544">
        <v>6</v>
      </c>
      <c r="M544">
        <v>0</v>
      </c>
      <c r="N544">
        <v>10</v>
      </c>
      <c r="O544">
        <v>5</v>
      </c>
      <c r="P544">
        <v>40</v>
      </c>
      <c r="Q544">
        <v>40</v>
      </c>
      <c r="R544">
        <v>40</v>
      </c>
      <c r="S544">
        <v>40</v>
      </c>
      <c r="T544">
        <v>100</v>
      </c>
      <c r="U544">
        <v>100</v>
      </c>
      <c r="V544">
        <v>100</v>
      </c>
      <c r="W544">
        <v>100</v>
      </c>
      <c r="X544">
        <v>100</v>
      </c>
      <c r="Y544">
        <v>100</v>
      </c>
      <c r="Z544">
        <v>2</v>
      </c>
      <c r="AA544">
        <v>1</v>
      </c>
      <c r="AB544">
        <v>1</v>
      </c>
      <c r="AC544">
        <v>3</v>
      </c>
      <c r="AD544">
        <v>0</v>
      </c>
      <c r="AE544">
        <v>107914</v>
      </c>
      <c r="AF544">
        <v>100</v>
      </c>
      <c r="AG544">
        <v>0</v>
      </c>
      <c r="AJ544">
        <v>0</v>
      </c>
      <c r="AK544">
        <v>7300</v>
      </c>
      <c r="AL544">
        <v>7400</v>
      </c>
    </row>
    <row r="545" spans="1:38">
      <c r="A545">
        <v>6082</v>
      </c>
      <c r="B545" t="s">
        <v>396</v>
      </c>
      <c r="C545">
        <v>50</v>
      </c>
      <c r="D545">
        <v>5</v>
      </c>
      <c r="E545">
        <v>9</v>
      </c>
      <c r="F545">
        <v>124</v>
      </c>
      <c r="G545">
        <v>34</v>
      </c>
      <c r="H545">
        <v>25</v>
      </c>
      <c r="I545">
        <v>14</v>
      </c>
      <c r="J545">
        <v>70</v>
      </c>
      <c r="K545">
        <v>300</v>
      </c>
      <c r="L545">
        <v>6</v>
      </c>
      <c r="M545">
        <v>50</v>
      </c>
      <c r="N545">
        <v>5</v>
      </c>
      <c r="O545">
        <v>0</v>
      </c>
      <c r="P545">
        <v>30</v>
      </c>
      <c r="Q545">
        <v>30</v>
      </c>
      <c r="R545">
        <v>30</v>
      </c>
      <c r="S545">
        <v>30</v>
      </c>
      <c r="T545">
        <v>100</v>
      </c>
      <c r="U545">
        <v>100</v>
      </c>
      <c r="V545">
        <v>30</v>
      </c>
      <c r="W545">
        <v>100</v>
      </c>
      <c r="X545">
        <v>100</v>
      </c>
      <c r="Y545">
        <v>100</v>
      </c>
      <c r="Z545">
        <v>1</v>
      </c>
      <c r="AA545">
        <v>0</v>
      </c>
      <c r="AB545">
        <v>0</v>
      </c>
      <c r="AC545">
        <v>2</v>
      </c>
      <c r="AD545">
        <v>6</v>
      </c>
      <c r="AE545">
        <v>107803</v>
      </c>
      <c r="AF545">
        <v>100</v>
      </c>
      <c r="AG545">
        <v>0</v>
      </c>
      <c r="AJ545">
        <v>0</v>
      </c>
      <c r="AK545">
        <v>7300</v>
      </c>
      <c r="AL545">
        <v>7400</v>
      </c>
    </row>
    <row r="546" spans="1:38">
      <c r="A546">
        <v>6083</v>
      </c>
      <c r="B546" t="s">
        <v>445</v>
      </c>
      <c r="C546">
        <v>100</v>
      </c>
      <c r="D546">
        <v>5</v>
      </c>
      <c r="E546">
        <v>9</v>
      </c>
      <c r="F546">
        <v>360</v>
      </c>
      <c r="G546">
        <v>22</v>
      </c>
      <c r="H546">
        <v>3</v>
      </c>
      <c r="I546">
        <v>3</v>
      </c>
      <c r="J546">
        <v>175</v>
      </c>
      <c r="K546">
        <v>300</v>
      </c>
      <c r="L546">
        <v>6</v>
      </c>
      <c r="M546">
        <v>0</v>
      </c>
      <c r="N546">
        <v>10</v>
      </c>
      <c r="O546">
        <v>5</v>
      </c>
      <c r="P546">
        <v>40</v>
      </c>
      <c r="Q546">
        <v>40</v>
      </c>
      <c r="R546">
        <v>40</v>
      </c>
      <c r="S546">
        <v>40</v>
      </c>
      <c r="T546">
        <v>100</v>
      </c>
      <c r="U546">
        <v>100</v>
      </c>
      <c r="V546">
        <v>100</v>
      </c>
      <c r="W546">
        <v>100</v>
      </c>
      <c r="X546">
        <v>100</v>
      </c>
      <c r="Y546">
        <v>100</v>
      </c>
      <c r="Z546">
        <v>2</v>
      </c>
      <c r="AA546">
        <v>1</v>
      </c>
      <c r="AB546">
        <v>1</v>
      </c>
      <c r="AC546">
        <v>3</v>
      </c>
      <c r="AD546">
        <v>0</v>
      </c>
      <c r="AE546">
        <v>107914</v>
      </c>
      <c r="AF546">
        <v>100</v>
      </c>
      <c r="AG546">
        <v>0</v>
      </c>
      <c r="AJ546">
        <v>0</v>
      </c>
      <c r="AK546">
        <v>7300</v>
      </c>
      <c r="AL546">
        <v>7400</v>
      </c>
    </row>
    <row r="547" spans="1:38">
      <c r="A547">
        <v>6084</v>
      </c>
      <c r="B547" t="s">
        <v>88</v>
      </c>
      <c r="C547">
        <v>50</v>
      </c>
      <c r="D547">
        <v>5</v>
      </c>
      <c r="E547">
        <v>9</v>
      </c>
      <c r="F547">
        <v>115</v>
      </c>
      <c r="G547">
        <v>25</v>
      </c>
      <c r="H547">
        <v>38</v>
      </c>
      <c r="I547">
        <v>16</v>
      </c>
      <c r="J547">
        <v>70</v>
      </c>
      <c r="K547">
        <v>300</v>
      </c>
      <c r="L547">
        <v>6</v>
      </c>
      <c r="M547">
        <v>50</v>
      </c>
      <c r="N547">
        <v>10</v>
      </c>
      <c r="O547">
        <v>0</v>
      </c>
      <c r="P547">
        <v>30</v>
      </c>
      <c r="Q547">
        <v>30</v>
      </c>
      <c r="R547">
        <v>30</v>
      </c>
      <c r="S547">
        <v>30</v>
      </c>
      <c r="T547">
        <v>100</v>
      </c>
      <c r="U547">
        <v>100</v>
      </c>
      <c r="V547">
        <v>100</v>
      </c>
      <c r="W547">
        <v>30</v>
      </c>
      <c r="X547">
        <v>100</v>
      </c>
      <c r="Y547">
        <v>100</v>
      </c>
      <c r="Z547">
        <v>1</v>
      </c>
      <c r="AA547">
        <v>0</v>
      </c>
      <c r="AB547">
        <v>0</v>
      </c>
      <c r="AC547">
        <v>3</v>
      </c>
      <c r="AD547">
        <v>6</v>
      </c>
      <c r="AE547">
        <v>101301</v>
      </c>
      <c r="AF547">
        <v>100</v>
      </c>
      <c r="AG547">
        <v>0</v>
      </c>
      <c r="AJ547">
        <v>0</v>
      </c>
      <c r="AK547">
        <v>7300</v>
      </c>
      <c r="AL547">
        <v>7400</v>
      </c>
    </row>
    <row r="548" spans="1:38">
      <c r="A548">
        <v>6085</v>
      </c>
      <c r="B548" t="s">
        <v>446</v>
      </c>
      <c r="C548">
        <v>100</v>
      </c>
      <c r="D548">
        <v>5</v>
      </c>
      <c r="E548">
        <v>9</v>
      </c>
      <c r="F548">
        <v>360</v>
      </c>
      <c r="G548">
        <v>22</v>
      </c>
      <c r="H548">
        <v>3</v>
      </c>
      <c r="I548">
        <v>3</v>
      </c>
      <c r="J548">
        <v>175</v>
      </c>
      <c r="K548">
        <v>300</v>
      </c>
      <c r="L548">
        <v>6</v>
      </c>
      <c r="M548">
        <v>0</v>
      </c>
      <c r="N548">
        <v>10</v>
      </c>
      <c r="O548">
        <v>5</v>
      </c>
      <c r="P548">
        <v>40</v>
      </c>
      <c r="Q548">
        <v>40</v>
      </c>
      <c r="R548">
        <v>40</v>
      </c>
      <c r="S548">
        <v>40</v>
      </c>
      <c r="T548">
        <v>100</v>
      </c>
      <c r="U548">
        <v>100</v>
      </c>
      <c r="V548">
        <v>100</v>
      </c>
      <c r="W548">
        <v>100</v>
      </c>
      <c r="X548">
        <v>100</v>
      </c>
      <c r="Y548">
        <v>100</v>
      </c>
      <c r="Z548">
        <v>2</v>
      </c>
      <c r="AA548">
        <v>1</v>
      </c>
      <c r="AB548">
        <v>1</v>
      </c>
      <c r="AC548">
        <v>3</v>
      </c>
      <c r="AD548">
        <v>0</v>
      </c>
      <c r="AE548">
        <v>107914</v>
      </c>
      <c r="AF548">
        <v>100</v>
      </c>
      <c r="AG548">
        <v>0</v>
      </c>
      <c r="AJ548">
        <v>0</v>
      </c>
      <c r="AK548">
        <v>7300</v>
      </c>
      <c r="AL548">
        <v>7400</v>
      </c>
    </row>
    <row r="549" spans="1:38">
      <c r="A549">
        <v>6086</v>
      </c>
      <c r="B549" t="s">
        <v>40</v>
      </c>
      <c r="C549">
        <v>50</v>
      </c>
      <c r="D549">
        <v>5</v>
      </c>
      <c r="E549">
        <v>9</v>
      </c>
      <c r="F549">
        <v>120</v>
      </c>
      <c r="G549">
        <v>32</v>
      </c>
      <c r="H549">
        <v>24</v>
      </c>
      <c r="I549">
        <v>18</v>
      </c>
      <c r="J549">
        <v>70</v>
      </c>
      <c r="K549">
        <v>300</v>
      </c>
      <c r="L549">
        <v>6</v>
      </c>
      <c r="M549">
        <v>50</v>
      </c>
      <c r="N549">
        <v>10</v>
      </c>
      <c r="O549">
        <v>2</v>
      </c>
      <c r="P549">
        <v>30</v>
      </c>
      <c r="Q549">
        <v>30</v>
      </c>
      <c r="R549">
        <v>30</v>
      </c>
      <c r="S549">
        <v>30</v>
      </c>
      <c r="T549">
        <v>100</v>
      </c>
      <c r="U549">
        <v>100</v>
      </c>
      <c r="V549">
        <v>100</v>
      </c>
      <c r="W549">
        <v>100</v>
      </c>
      <c r="X549">
        <v>30</v>
      </c>
      <c r="Y549">
        <v>100</v>
      </c>
      <c r="Z549">
        <v>1</v>
      </c>
      <c r="AA549">
        <v>0</v>
      </c>
      <c r="AB549">
        <v>0</v>
      </c>
      <c r="AC549">
        <v>2</v>
      </c>
      <c r="AD549">
        <v>6</v>
      </c>
      <c r="AE549">
        <v>101013</v>
      </c>
      <c r="AF549">
        <v>100</v>
      </c>
      <c r="AG549">
        <v>0</v>
      </c>
      <c r="AJ549">
        <v>0</v>
      </c>
      <c r="AK549">
        <v>7300</v>
      </c>
      <c r="AL549">
        <v>7400</v>
      </c>
    </row>
    <row r="550" spans="1:38">
      <c r="A550">
        <v>6087</v>
      </c>
      <c r="B550" t="s">
        <v>447</v>
      </c>
      <c r="C550">
        <v>100</v>
      </c>
      <c r="D550">
        <v>5</v>
      </c>
      <c r="E550">
        <v>9</v>
      </c>
      <c r="F550">
        <v>360</v>
      </c>
      <c r="G550">
        <v>22</v>
      </c>
      <c r="H550">
        <v>3</v>
      </c>
      <c r="I550">
        <v>3</v>
      </c>
      <c r="J550">
        <v>175</v>
      </c>
      <c r="K550">
        <v>300</v>
      </c>
      <c r="L550">
        <v>6</v>
      </c>
      <c r="M550">
        <v>0</v>
      </c>
      <c r="N550">
        <v>10</v>
      </c>
      <c r="O550">
        <v>5</v>
      </c>
      <c r="P550">
        <v>40</v>
      </c>
      <c r="Q550">
        <v>40</v>
      </c>
      <c r="R550">
        <v>40</v>
      </c>
      <c r="S550">
        <v>40</v>
      </c>
      <c r="T550">
        <v>100</v>
      </c>
      <c r="U550">
        <v>100</v>
      </c>
      <c r="V550">
        <v>100</v>
      </c>
      <c r="W550">
        <v>100</v>
      </c>
      <c r="X550">
        <v>100</v>
      </c>
      <c r="Y550">
        <v>100</v>
      </c>
      <c r="Z550">
        <v>2</v>
      </c>
      <c r="AA550">
        <v>1</v>
      </c>
      <c r="AB550">
        <v>1</v>
      </c>
      <c r="AC550">
        <v>3</v>
      </c>
      <c r="AD550">
        <v>0</v>
      </c>
      <c r="AE550">
        <v>107914</v>
      </c>
      <c r="AF550">
        <v>100</v>
      </c>
      <c r="AG550">
        <v>0</v>
      </c>
      <c r="AJ550">
        <v>0</v>
      </c>
      <c r="AK550">
        <v>7300</v>
      </c>
      <c r="AL550">
        <v>7400</v>
      </c>
    </row>
    <row r="551" spans="1:38">
      <c r="A551">
        <v>6088</v>
      </c>
      <c r="B551" t="s">
        <v>36</v>
      </c>
      <c r="C551">
        <v>50</v>
      </c>
      <c r="D551">
        <v>5</v>
      </c>
      <c r="E551">
        <v>9</v>
      </c>
      <c r="F551">
        <v>118</v>
      </c>
      <c r="G551">
        <v>31</v>
      </c>
      <c r="H551">
        <v>18</v>
      </c>
      <c r="I551">
        <v>28</v>
      </c>
      <c r="J551">
        <v>70</v>
      </c>
      <c r="K551">
        <v>300</v>
      </c>
      <c r="L551">
        <v>6</v>
      </c>
      <c r="M551">
        <v>50</v>
      </c>
      <c r="N551">
        <v>8</v>
      </c>
      <c r="O551">
        <v>3</v>
      </c>
      <c r="P551">
        <v>30</v>
      </c>
      <c r="Q551">
        <v>30</v>
      </c>
      <c r="R551">
        <v>30</v>
      </c>
      <c r="S551">
        <v>30</v>
      </c>
      <c r="T551">
        <v>100</v>
      </c>
      <c r="U551">
        <v>100</v>
      </c>
      <c r="V551">
        <v>100</v>
      </c>
      <c r="W551">
        <v>100</v>
      </c>
      <c r="X551">
        <v>100</v>
      </c>
      <c r="Y551">
        <v>30</v>
      </c>
      <c r="Z551">
        <v>1</v>
      </c>
      <c r="AA551">
        <v>0</v>
      </c>
      <c r="AB551">
        <v>1</v>
      </c>
      <c r="AC551">
        <v>0</v>
      </c>
      <c r="AD551">
        <v>6</v>
      </c>
      <c r="AE551">
        <v>101005</v>
      </c>
      <c r="AF551">
        <v>100</v>
      </c>
      <c r="AG551">
        <v>0</v>
      </c>
      <c r="AJ551">
        <v>0</v>
      </c>
      <c r="AK551">
        <v>7300</v>
      </c>
      <c r="AL551">
        <v>7400</v>
      </c>
    </row>
    <row r="552" spans="1:38">
      <c r="A552">
        <v>6089</v>
      </c>
      <c r="B552" t="s">
        <v>448</v>
      </c>
      <c r="C552">
        <v>100</v>
      </c>
      <c r="D552">
        <v>5</v>
      </c>
      <c r="E552">
        <v>9</v>
      </c>
      <c r="F552">
        <v>360</v>
      </c>
      <c r="G552">
        <v>22</v>
      </c>
      <c r="H552">
        <v>3</v>
      </c>
      <c r="I552">
        <v>3</v>
      </c>
      <c r="J552">
        <v>175</v>
      </c>
      <c r="K552">
        <v>300</v>
      </c>
      <c r="L552">
        <v>6</v>
      </c>
      <c r="M552">
        <v>0</v>
      </c>
      <c r="N552">
        <v>10</v>
      </c>
      <c r="O552">
        <v>5</v>
      </c>
      <c r="P552">
        <v>40</v>
      </c>
      <c r="Q552">
        <v>40</v>
      </c>
      <c r="R552">
        <v>40</v>
      </c>
      <c r="S552">
        <v>40</v>
      </c>
      <c r="T552">
        <v>100</v>
      </c>
      <c r="U552">
        <v>100</v>
      </c>
      <c r="V552">
        <v>100</v>
      </c>
      <c r="W552">
        <v>100</v>
      </c>
      <c r="X552">
        <v>100</v>
      </c>
      <c r="Y552">
        <v>100</v>
      </c>
      <c r="Z552">
        <v>2</v>
      </c>
      <c r="AA552">
        <v>1</v>
      </c>
      <c r="AB552">
        <v>1</v>
      </c>
      <c r="AC552">
        <v>3</v>
      </c>
      <c r="AD552">
        <v>0</v>
      </c>
      <c r="AE552">
        <v>107914</v>
      </c>
      <c r="AF552">
        <v>100</v>
      </c>
      <c r="AG552">
        <v>0</v>
      </c>
      <c r="AJ552">
        <v>0</v>
      </c>
      <c r="AK552">
        <v>7300</v>
      </c>
      <c r="AL552">
        <v>7400</v>
      </c>
    </row>
    <row r="553" spans="1:38">
      <c r="A553">
        <v>6090</v>
      </c>
      <c r="B553" t="s">
        <v>342</v>
      </c>
      <c r="C553">
        <v>50</v>
      </c>
      <c r="D553">
        <v>5</v>
      </c>
      <c r="E553">
        <v>9</v>
      </c>
      <c r="F553">
        <v>122</v>
      </c>
      <c r="G553">
        <v>33</v>
      </c>
      <c r="H553">
        <v>26</v>
      </c>
      <c r="I553">
        <v>24</v>
      </c>
      <c r="J553">
        <v>70</v>
      </c>
      <c r="K553">
        <v>300</v>
      </c>
      <c r="L553">
        <v>6</v>
      </c>
      <c r="M553">
        <v>50</v>
      </c>
      <c r="N553">
        <v>8</v>
      </c>
      <c r="O553">
        <v>1</v>
      </c>
      <c r="P553">
        <v>30</v>
      </c>
      <c r="Q553">
        <v>30</v>
      </c>
      <c r="R553">
        <v>30</v>
      </c>
      <c r="S553">
        <v>30</v>
      </c>
      <c r="T553">
        <v>90</v>
      </c>
      <c r="U553">
        <v>90</v>
      </c>
      <c r="V553">
        <v>90</v>
      </c>
      <c r="W553">
        <v>90</v>
      </c>
      <c r="X553">
        <v>90</v>
      </c>
      <c r="Y553">
        <v>90</v>
      </c>
      <c r="Z553">
        <v>1</v>
      </c>
      <c r="AA553">
        <v>0</v>
      </c>
      <c r="AB553">
        <v>0</v>
      </c>
      <c r="AC553">
        <v>3</v>
      </c>
      <c r="AD553">
        <v>6</v>
      </c>
      <c r="AE553">
        <v>107001</v>
      </c>
      <c r="AF553">
        <v>100</v>
      </c>
      <c r="AG553">
        <v>0</v>
      </c>
      <c r="AJ553">
        <v>0</v>
      </c>
      <c r="AK553">
        <v>7300</v>
      </c>
      <c r="AL553">
        <v>7400</v>
      </c>
    </row>
    <row r="554" spans="1:38">
      <c r="A554">
        <v>6091</v>
      </c>
      <c r="B554" t="s">
        <v>449</v>
      </c>
      <c r="C554">
        <v>80</v>
      </c>
      <c r="D554">
        <v>5</v>
      </c>
      <c r="E554">
        <v>9</v>
      </c>
      <c r="F554">
        <v>370</v>
      </c>
      <c r="G554">
        <v>14</v>
      </c>
      <c r="H554">
        <v>6</v>
      </c>
      <c r="I554">
        <v>10</v>
      </c>
      <c r="J554">
        <v>183</v>
      </c>
      <c r="K554">
        <v>300</v>
      </c>
      <c r="L554">
        <v>6</v>
      </c>
      <c r="M554">
        <v>0</v>
      </c>
      <c r="N554">
        <v>11</v>
      </c>
      <c r="O554">
        <v>36</v>
      </c>
      <c r="P554">
        <v>40</v>
      </c>
      <c r="Q554">
        <v>40</v>
      </c>
      <c r="R554">
        <v>40</v>
      </c>
      <c r="S554">
        <v>40</v>
      </c>
      <c r="T554">
        <v>100</v>
      </c>
      <c r="U554">
        <v>100</v>
      </c>
      <c r="V554">
        <v>100</v>
      </c>
      <c r="W554">
        <v>100</v>
      </c>
      <c r="X554">
        <v>100</v>
      </c>
      <c r="Y554">
        <v>100</v>
      </c>
      <c r="Z554">
        <v>1</v>
      </c>
      <c r="AA554">
        <v>0</v>
      </c>
      <c r="AB554">
        <v>1</v>
      </c>
      <c r="AC554">
        <v>1</v>
      </c>
      <c r="AD554">
        <v>10</v>
      </c>
      <c r="AE554">
        <v>100654</v>
      </c>
      <c r="AF554">
        <v>100</v>
      </c>
      <c r="AG554">
        <v>0</v>
      </c>
      <c r="AJ554">
        <v>0</v>
      </c>
      <c r="AK554">
        <v>7300</v>
      </c>
      <c r="AL554">
        <v>7400</v>
      </c>
    </row>
    <row r="555" spans="1:38">
      <c r="A555">
        <v>6092</v>
      </c>
      <c r="B555" t="s">
        <v>47</v>
      </c>
      <c r="C555">
        <v>50</v>
      </c>
      <c r="D555">
        <v>5</v>
      </c>
      <c r="E555">
        <v>9</v>
      </c>
      <c r="F555">
        <v>135</v>
      </c>
      <c r="G555">
        <v>30</v>
      </c>
      <c r="H555">
        <v>23</v>
      </c>
      <c r="I555">
        <v>23</v>
      </c>
      <c r="J555">
        <v>91</v>
      </c>
      <c r="K555">
        <v>300</v>
      </c>
      <c r="L555">
        <v>6</v>
      </c>
      <c r="M555">
        <v>50</v>
      </c>
      <c r="N555">
        <v>11</v>
      </c>
      <c r="O555">
        <v>6</v>
      </c>
      <c r="P555">
        <v>30</v>
      </c>
      <c r="Q555">
        <v>30</v>
      </c>
      <c r="R555">
        <v>30</v>
      </c>
      <c r="S555">
        <v>30</v>
      </c>
      <c r="T555">
        <v>100</v>
      </c>
      <c r="U555">
        <v>100</v>
      </c>
      <c r="V555">
        <v>100</v>
      </c>
      <c r="W555">
        <v>100</v>
      </c>
      <c r="X555">
        <v>100</v>
      </c>
      <c r="Y555">
        <v>100</v>
      </c>
      <c r="Z555">
        <v>1</v>
      </c>
      <c r="AA555">
        <v>0</v>
      </c>
      <c r="AB555">
        <v>0</v>
      </c>
      <c r="AC555">
        <v>1</v>
      </c>
      <c r="AD555">
        <v>6</v>
      </c>
      <c r="AE555">
        <v>101025</v>
      </c>
      <c r="AF555">
        <v>100</v>
      </c>
      <c r="AG555">
        <v>0</v>
      </c>
      <c r="AJ555">
        <v>0</v>
      </c>
      <c r="AK555">
        <v>7300</v>
      </c>
      <c r="AL555">
        <v>7400</v>
      </c>
    </row>
    <row r="556" spans="1:38">
      <c r="A556">
        <v>6093</v>
      </c>
      <c r="B556" t="s">
        <v>232</v>
      </c>
      <c r="C556">
        <v>80</v>
      </c>
      <c r="D556">
        <v>5</v>
      </c>
      <c r="E556">
        <v>9</v>
      </c>
      <c r="F556">
        <v>350</v>
      </c>
      <c r="G556">
        <v>18</v>
      </c>
      <c r="H556">
        <v>7</v>
      </c>
      <c r="I556">
        <v>11</v>
      </c>
      <c r="J556">
        <v>180</v>
      </c>
      <c r="K556">
        <v>300</v>
      </c>
      <c r="L556">
        <v>6</v>
      </c>
      <c r="M556">
        <v>0</v>
      </c>
      <c r="N556">
        <v>8</v>
      </c>
      <c r="O556">
        <v>36</v>
      </c>
      <c r="P556">
        <v>40</v>
      </c>
      <c r="Q556">
        <v>40</v>
      </c>
      <c r="R556">
        <v>40</v>
      </c>
      <c r="S556">
        <v>40</v>
      </c>
      <c r="T556">
        <v>100</v>
      </c>
      <c r="U556">
        <v>100</v>
      </c>
      <c r="V556">
        <v>100</v>
      </c>
      <c r="W556">
        <v>100</v>
      </c>
      <c r="X556">
        <v>100</v>
      </c>
      <c r="Y556">
        <v>100</v>
      </c>
      <c r="Z556">
        <v>1</v>
      </c>
      <c r="AA556">
        <v>0</v>
      </c>
      <c r="AB556">
        <v>1</v>
      </c>
      <c r="AC556">
        <v>1</v>
      </c>
      <c r="AD556">
        <v>10</v>
      </c>
      <c r="AE556">
        <v>100654</v>
      </c>
      <c r="AF556">
        <v>100</v>
      </c>
      <c r="AG556">
        <v>0</v>
      </c>
      <c r="AJ556">
        <v>0</v>
      </c>
      <c r="AK556">
        <v>7300</v>
      </c>
      <c r="AL556">
        <v>7400</v>
      </c>
    </row>
    <row r="557" spans="1:38">
      <c r="A557">
        <v>6094</v>
      </c>
      <c r="B557" t="s">
        <v>46</v>
      </c>
      <c r="C557">
        <v>50</v>
      </c>
      <c r="D557">
        <v>5</v>
      </c>
      <c r="E557">
        <v>9</v>
      </c>
      <c r="F557">
        <v>118</v>
      </c>
      <c r="G557">
        <v>33</v>
      </c>
      <c r="H557">
        <v>25</v>
      </c>
      <c r="I557">
        <v>24</v>
      </c>
      <c r="J557">
        <v>83</v>
      </c>
      <c r="K557">
        <v>300</v>
      </c>
      <c r="L557">
        <v>6</v>
      </c>
      <c r="M557">
        <v>50</v>
      </c>
      <c r="N557">
        <v>10</v>
      </c>
      <c r="O557">
        <v>3</v>
      </c>
      <c r="P557">
        <v>30</v>
      </c>
      <c r="Q557">
        <v>30</v>
      </c>
      <c r="R557">
        <v>30</v>
      </c>
      <c r="S557">
        <v>30</v>
      </c>
      <c r="T557">
        <v>100</v>
      </c>
      <c r="U557">
        <v>100</v>
      </c>
      <c r="V557">
        <v>100</v>
      </c>
      <c r="W557">
        <v>100</v>
      </c>
      <c r="X557">
        <v>100</v>
      </c>
      <c r="Y557">
        <v>100</v>
      </c>
      <c r="Z557">
        <v>1</v>
      </c>
      <c r="AA557">
        <v>0</v>
      </c>
      <c r="AB557">
        <v>0</v>
      </c>
      <c r="AC557">
        <v>1</v>
      </c>
      <c r="AD557">
        <v>6</v>
      </c>
      <c r="AE557">
        <v>101024</v>
      </c>
      <c r="AF557">
        <v>100</v>
      </c>
      <c r="AG557">
        <v>0</v>
      </c>
      <c r="AJ557">
        <v>0</v>
      </c>
      <c r="AK557">
        <v>7300</v>
      </c>
      <c r="AL557">
        <v>7400</v>
      </c>
    </row>
    <row r="558" spans="1:38">
      <c r="A558">
        <v>7000</v>
      </c>
      <c r="B558" t="s">
        <v>450</v>
      </c>
      <c r="C558">
        <v>30</v>
      </c>
      <c r="D558">
        <v>5</v>
      </c>
      <c r="E558">
        <v>9</v>
      </c>
      <c r="F558">
        <v>100</v>
      </c>
      <c r="G558">
        <v>4</v>
      </c>
      <c r="H558">
        <v>4</v>
      </c>
      <c r="I558">
        <v>4</v>
      </c>
      <c r="J558">
        <v>4</v>
      </c>
      <c r="K558">
        <v>300</v>
      </c>
      <c r="L558">
        <v>6</v>
      </c>
      <c r="M558">
        <v>0</v>
      </c>
      <c r="N558">
        <v>1</v>
      </c>
      <c r="O558">
        <v>5</v>
      </c>
      <c r="P558">
        <v>20</v>
      </c>
      <c r="Q558">
        <v>20</v>
      </c>
      <c r="R558">
        <v>20</v>
      </c>
      <c r="S558">
        <v>20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2</v>
      </c>
      <c r="AA558">
        <v>0</v>
      </c>
      <c r="AB558">
        <v>0</v>
      </c>
      <c r="AC558">
        <v>0</v>
      </c>
      <c r="AD558">
        <v>10</v>
      </c>
      <c r="AE558">
        <v>101923</v>
      </c>
      <c r="AF558">
        <v>0</v>
      </c>
      <c r="AG558">
        <v>0</v>
      </c>
      <c r="AJ558">
        <v>0</v>
      </c>
      <c r="AK558">
        <v>7300</v>
      </c>
      <c r="AL558">
        <v>7400</v>
      </c>
    </row>
    <row r="559" spans="1:38">
      <c r="A559">
        <v>7001</v>
      </c>
      <c r="B559" t="s">
        <v>450</v>
      </c>
      <c r="C559">
        <v>30</v>
      </c>
      <c r="D559">
        <v>5</v>
      </c>
      <c r="E559">
        <v>9</v>
      </c>
      <c r="F559">
        <v>100</v>
      </c>
      <c r="G559">
        <v>4</v>
      </c>
      <c r="H559">
        <v>4</v>
      </c>
      <c r="I559">
        <v>4</v>
      </c>
      <c r="J559">
        <v>4</v>
      </c>
      <c r="K559">
        <v>300</v>
      </c>
      <c r="L559">
        <v>6</v>
      </c>
      <c r="M559">
        <v>0</v>
      </c>
      <c r="N559">
        <v>1</v>
      </c>
      <c r="O559">
        <v>5</v>
      </c>
      <c r="P559">
        <v>20</v>
      </c>
      <c r="Q559">
        <v>20</v>
      </c>
      <c r="R559">
        <v>20</v>
      </c>
      <c r="S559">
        <v>20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2</v>
      </c>
      <c r="AA559">
        <v>0</v>
      </c>
      <c r="AB559">
        <v>0</v>
      </c>
      <c r="AC559">
        <v>0</v>
      </c>
      <c r="AD559">
        <v>10</v>
      </c>
      <c r="AE559">
        <v>101902</v>
      </c>
      <c r="AF559">
        <v>0</v>
      </c>
      <c r="AG559">
        <v>0</v>
      </c>
      <c r="AJ559">
        <v>0</v>
      </c>
      <c r="AK559">
        <v>7300</v>
      </c>
      <c r="AL559">
        <v>7400</v>
      </c>
    </row>
    <row r="560" spans="1:38">
      <c r="A560">
        <v>7002</v>
      </c>
      <c r="B560" t="s">
        <v>450</v>
      </c>
      <c r="C560">
        <v>30</v>
      </c>
      <c r="D560">
        <v>5</v>
      </c>
      <c r="E560">
        <v>9</v>
      </c>
      <c r="F560">
        <v>100</v>
      </c>
      <c r="G560">
        <v>4</v>
      </c>
      <c r="H560">
        <v>4</v>
      </c>
      <c r="I560">
        <v>4</v>
      </c>
      <c r="J560">
        <v>4</v>
      </c>
      <c r="K560">
        <v>300</v>
      </c>
      <c r="L560">
        <v>6</v>
      </c>
      <c r="M560">
        <v>0</v>
      </c>
      <c r="N560">
        <v>1</v>
      </c>
      <c r="O560">
        <v>5</v>
      </c>
      <c r="P560">
        <v>20</v>
      </c>
      <c r="Q560">
        <v>20</v>
      </c>
      <c r="R560">
        <v>20</v>
      </c>
      <c r="S560">
        <v>20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2</v>
      </c>
      <c r="AA560">
        <v>0</v>
      </c>
      <c r="AB560">
        <v>0</v>
      </c>
      <c r="AC560">
        <v>0</v>
      </c>
      <c r="AD560">
        <v>10</v>
      </c>
      <c r="AE560">
        <v>101024</v>
      </c>
      <c r="AF560">
        <v>0</v>
      </c>
      <c r="AG560">
        <v>0</v>
      </c>
      <c r="AJ560">
        <v>0</v>
      </c>
      <c r="AK560">
        <v>7300</v>
      </c>
      <c r="AL560">
        <v>7400</v>
      </c>
    </row>
    <row r="561" spans="1:39">
      <c r="A561">
        <v>7003</v>
      </c>
      <c r="B561" t="s">
        <v>451</v>
      </c>
      <c r="C561">
        <v>30</v>
      </c>
      <c r="D561">
        <v>5</v>
      </c>
      <c r="E561">
        <v>9</v>
      </c>
      <c r="F561">
        <v>60</v>
      </c>
      <c r="G561">
        <v>20</v>
      </c>
      <c r="H561">
        <v>20</v>
      </c>
      <c r="I561">
        <v>20</v>
      </c>
      <c r="J561">
        <v>20</v>
      </c>
      <c r="K561">
        <v>300</v>
      </c>
      <c r="L561">
        <v>6</v>
      </c>
      <c r="M561">
        <v>0</v>
      </c>
      <c r="N561">
        <v>1</v>
      </c>
      <c r="O561">
        <v>5</v>
      </c>
      <c r="P561">
        <v>20</v>
      </c>
      <c r="Q561">
        <v>20</v>
      </c>
      <c r="R561">
        <v>20</v>
      </c>
      <c r="S561">
        <v>20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2</v>
      </c>
      <c r="AA561">
        <v>0</v>
      </c>
      <c r="AB561">
        <v>0</v>
      </c>
      <c r="AC561">
        <v>0</v>
      </c>
      <c r="AD561">
        <v>10</v>
      </c>
      <c r="AE561">
        <v>101250</v>
      </c>
      <c r="AF561">
        <v>0</v>
      </c>
      <c r="AG561">
        <v>0</v>
      </c>
      <c r="AJ561">
        <v>0</v>
      </c>
      <c r="AK561">
        <v>7300</v>
      </c>
      <c r="AL561">
        <v>7400</v>
      </c>
    </row>
    <row r="562" spans="1:39">
      <c r="A562">
        <v>7004</v>
      </c>
      <c r="B562" t="s">
        <v>452</v>
      </c>
      <c r="C562">
        <v>30</v>
      </c>
      <c r="D562">
        <v>5</v>
      </c>
      <c r="E562">
        <v>9</v>
      </c>
      <c r="F562">
        <v>70</v>
      </c>
      <c r="G562">
        <v>30</v>
      </c>
      <c r="H562">
        <v>30</v>
      </c>
      <c r="I562">
        <v>30</v>
      </c>
      <c r="J562">
        <v>30</v>
      </c>
      <c r="K562">
        <v>300</v>
      </c>
      <c r="L562">
        <v>6</v>
      </c>
      <c r="M562">
        <v>0</v>
      </c>
      <c r="N562">
        <v>1</v>
      </c>
      <c r="O562">
        <v>5</v>
      </c>
      <c r="P562">
        <v>30</v>
      </c>
      <c r="Q562">
        <v>30</v>
      </c>
      <c r="R562">
        <v>30</v>
      </c>
      <c r="S562">
        <v>30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2</v>
      </c>
      <c r="AA562">
        <v>0</v>
      </c>
      <c r="AB562">
        <v>0</v>
      </c>
      <c r="AC562">
        <v>0</v>
      </c>
      <c r="AD562">
        <v>10</v>
      </c>
      <c r="AE562">
        <v>101612</v>
      </c>
      <c r="AF562">
        <v>0</v>
      </c>
      <c r="AG562">
        <v>0</v>
      </c>
      <c r="AJ562">
        <v>0</v>
      </c>
      <c r="AK562">
        <v>7300</v>
      </c>
      <c r="AL562">
        <v>7400</v>
      </c>
    </row>
    <row r="563" spans="1:39">
      <c r="A563">
        <v>7005</v>
      </c>
      <c r="B563" t="s">
        <v>451</v>
      </c>
      <c r="C563">
        <v>30</v>
      </c>
      <c r="D563">
        <v>5</v>
      </c>
      <c r="E563">
        <v>9</v>
      </c>
      <c r="F563">
        <v>90</v>
      </c>
      <c r="G563">
        <v>40</v>
      </c>
      <c r="H563">
        <v>40</v>
      </c>
      <c r="I563">
        <v>40</v>
      </c>
      <c r="J563">
        <v>40</v>
      </c>
      <c r="K563">
        <v>300</v>
      </c>
      <c r="L563">
        <v>6</v>
      </c>
      <c r="M563">
        <v>0</v>
      </c>
      <c r="N563">
        <v>1</v>
      </c>
      <c r="O563">
        <v>5</v>
      </c>
      <c r="P563">
        <v>40</v>
      </c>
      <c r="Q563">
        <v>40</v>
      </c>
      <c r="R563">
        <v>40</v>
      </c>
      <c r="S563">
        <v>40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2</v>
      </c>
      <c r="AA563">
        <v>0</v>
      </c>
      <c r="AB563">
        <v>0</v>
      </c>
      <c r="AC563">
        <v>0</v>
      </c>
      <c r="AD563">
        <v>10</v>
      </c>
      <c r="AE563">
        <v>101900</v>
      </c>
      <c r="AF563">
        <v>0</v>
      </c>
      <c r="AG563">
        <v>0</v>
      </c>
      <c r="AJ563">
        <v>0</v>
      </c>
      <c r="AK563">
        <v>7300</v>
      </c>
      <c r="AL563">
        <v>7400</v>
      </c>
    </row>
    <row r="564" spans="1:39">
      <c r="A564">
        <v>7006</v>
      </c>
      <c r="B564" t="s">
        <v>453</v>
      </c>
      <c r="C564">
        <v>30</v>
      </c>
      <c r="D564">
        <v>5</v>
      </c>
      <c r="E564">
        <v>9</v>
      </c>
      <c r="F564">
        <v>200</v>
      </c>
      <c r="G564">
        <v>25</v>
      </c>
      <c r="H564">
        <v>30</v>
      </c>
      <c r="I564">
        <v>0</v>
      </c>
      <c r="J564">
        <v>80</v>
      </c>
      <c r="K564">
        <v>200</v>
      </c>
      <c r="L564">
        <v>4</v>
      </c>
      <c r="M564">
        <v>20</v>
      </c>
      <c r="N564">
        <v>10</v>
      </c>
      <c r="O564">
        <v>0</v>
      </c>
      <c r="P564">
        <v>0</v>
      </c>
      <c r="Q564">
        <v>60</v>
      </c>
      <c r="R564">
        <v>40</v>
      </c>
      <c r="S564">
        <v>0</v>
      </c>
      <c r="T564">
        <v>100</v>
      </c>
      <c r="U564">
        <v>100</v>
      </c>
      <c r="V564">
        <v>100</v>
      </c>
      <c r="W564">
        <v>100</v>
      </c>
      <c r="X564">
        <v>100</v>
      </c>
      <c r="Y564">
        <v>100</v>
      </c>
      <c r="Z564">
        <v>1</v>
      </c>
      <c r="AA564">
        <v>1</v>
      </c>
      <c r="AB564">
        <v>10</v>
      </c>
      <c r="AC564">
        <v>10</v>
      </c>
      <c r="AD564">
        <v>7</v>
      </c>
      <c r="AE564">
        <v>107801</v>
      </c>
      <c r="AF564">
        <v>100</v>
      </c>
      <c r="AG564">
        <v>0</v>
      </c>
      <c r="AJ564">
        <v>0</v>
      </c>
      <c r="AK564">
        <v>7300</v>
      </c>
      <c r="AL564">
        <v>7400</v>
      </c>
      <c r="AM564">
        <v>30</v>
      </c>
    </row>
    <row r="565" spans="1:39">
      <c r="A565">
        <v>7007</v>
      </c>
      <c r="B565" t="s">
        <v>454</v>
      </c>
      <c r="C565">
        <v>30</v>
      </c>
      <c r="D565">
        <v>5</v>
      </c>
      <c r="E565">
        <v>0</v>
      </c>
      <c r="F565">
        <v>70</v>
      </c>
      <c r="G565">
        <v>30</v>
      </c>
      <c r="H565">
        <v>30</v>
      </c>
      <c r="I565">
        <v>10</v>
      </c>
      <c r="J565">
        <v>10</v>
      </c>
      <c r="K565">
        <v>200</v>
      </c>
      <c r="L565">
        <v>4</v>
      </c>
      <c r="M565">
        <v>50</v>
      </c>
      <c r="N565">
        <v>5</v>
      </c>
      <c r="O565">
        <v>0</v>
      </c>
      <c r="P565">
        <v>40</v>
      </c>
      <c r="Q565">
        <v>0</v>
      </c>
      <c r="R565">
        <v>0</v>
      </c>
      <c r="S565">
        <v>60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</v>
      </c>
      <c r="AB565">
        <v>5</v>
      </c>
      <c r="AC565">
        <v>5</v>
      </c>
      <c r="AD565">
        <v>7</v>
      </c>
      <c r="AE565">
        <v>107801</v>
      </c>
      <c r="AF565">
        <v>100</v>
      </c>
      <c r="AG565">
        <v>0</v>
      </c>
      <c r="AJ565">
        <v>0</v>
      </c>
      <c r="AK565">
        <v>7300</v>
      </c>
      <c r="AL565">
        <v>7400</v>
      </c>
    </row>
    <row r="566" spans="1:39">
      <c r="A566">
        <v>7008</v>
      </c>
      <c r="B566" t="s">
        <v>454</v>
      </c>
      <c r="C566">
        <v>30</v>
      </c>
      <c r="D566">
        <v>5</v>
      </c>
      <c r="E566">
        <v>0</v>
      </c>
      <c r="F566">
        <v>80</v>
      </c>
      <c r="G566">
        <v>25</v>
      </c>
      <c r="H566">
        <v>30</v>
      </c>
      <c r="I566">
        <v>10</v>
      </c>
      <c r="J566">
        <v>10</v>
      </c>
      <c r="K566">
        <v>200</v>
      </c>
      <c r="L566">
        <v>4</v>
      </c>
      <c r="M566">
        <v>50</v>
      </c>
      <c r="N566">
        <v>5</v>
      </c>
      <c r="O566">
        <v>0</v>
      </c>
      <c r="P566">
        <v>40</v>
      </c>
      <c r="Q566">
        <v>0</v>
      </c>
      <c r="R566">
        <v>0</v>
      </c>
      <c r="S566">
        <v>60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</v>
      </c>
      <c r="AB566">
        <v>5</v>
      </c>
      <c r="AC566">
        <v>5</v>
      </c>
      <c r="AD566">
        <v>7</v>
      </c>
      <c r="AE566">
        <v>107803</v>
      </c>
      <c r="AF566">
        <v>100</v>
      </c>
      <c r="AG566">
        <v>0</v>
      </c>
      <c r="AJ566">
        <v>0</v>
      </c>
      <c r="AK566">
        <v>7300</v>
      </c>
      <c r="AL566">
        <v>7400</v>
      </c>
    </row>
    <row r="567" spans="1:39">
      <c r="A567">
        <v>7009</v>
      </c>
      <c r="B567" t="s">
        <v>455</v>
      </c>
      <c r="C567">
        <v>30</v>
      </c>
      <c r="D567">
        <v>5</v>
      </c>
      <c r="E567">
        <v>3</v>
      </c>
      <c r="F567">
        <v>480</v>
      </c>
      <c r="G567">
        <v>63</v>
      </c>
      <c r="H567">
        <v>37</v>
      </c>
      <c r="I567">
        <v>32</v>
      </c>
      <c r="J567">
        <v>87</v>
      </c>
      <c r="K567">
        <v>200</v>
      </c>
      <c r="L567">
        <v>4</v>
      </c>
      <c r="M567">
        <v>50</v>
      </c>
      <c r="N567">
        <v>2</v>
      </c>
      <c r="O567">
        <v>3</v>
      </c>
      <c r="P567">
        <v>80</v>
      </c>
      <c r="Q567">
        <v>50</v>
      </c>
      <c r="R567">
        <v>50</v>
      </c>
      <c r="S567">
        <v>50</v>
      </c>
      <c r="T567">
        <v>50</v>
      </c>
      <c r="U567">
        <v>50</v>
      </c>
      <c r="V567">
        <v>50</v>
      </c>
      <c r="W567">
        <v>50</v>
      </c>
      <c r="X567">
        <v>50</v>
      </c>
      <c r="Y567">
        <v>50</v>
      </c>
      <c r="Z567">
        <v>0</v>
      </c>
      <c r="AA567">
        <v>1</v>
      </c>
      <c r="AB567">
        <v>5</v>
      </c>
      <c r="AC567">
        <v>6</v>
      </c>
      <c r="AD567">
        <v>10</v>
      </c>
      <c r="AE567">
        <v>107200</v>
      </c>
      <c r="AF567">
        <v>100</v>
      </c>
      <c r="AG567">
        <v>0</v>
      </c>
      <c r="AJ567">
        <v>0</v>
      </c>
      <c r="AK567">
        <v>7300</v>
      </c>
      <c r="AL567">
        <v>7400</v>
      </c>
    </row>
    <row r="568" spans="1:39">
      <c r="A568">
        <v>7010</v>
      </c>
      <c r="B568" t="s">
        <v>357</v>
      </c>
      <c r="C568">
        <v>30</v>
      </c>
      <c r="D568">
        <v>5</v>
      </c>
      <c r="E568">
        <v>3</v>
      </c>
      <c r="F568">
        <v>360</v>
      </c>
      <c r="G568">
        <v>45</v>
      </c>
      <c r="H568">
        <v>32</v>
      </c>
      <c r="I568">
        <v>55</v>
      </c>
      <c r="J568">
        <v>58</v>
      </c>
      <c r="K568">
        <v>200</v>
      </c>
      <c r="L568">
        <v>4</v>
      </c>
      <c r="M568">
        <v>50</v>
      </c>
      <c r="N568">
        <v>2</v>
      </c>
      <c r="O568">
        <v>3</v>
      </c>
      <c r="P568">
        <v>80</v>
      </c>
      <c r="Q568">
        <v>30</v>
      </c>
      <c r="R568">
        <v>30</v>
      </c>
      <c r="S568">
        <v>30</v>
      </c>
      <c r="T568">
        <v>30</v>
      </c>
      <c r="U568">
        <v>30</v>
      </c>
      <c r="V568">
        <v>30</v>
      </c>
      <c r="W568">
        <v>30</v>
      </c>
      <c r="X568">
        <v>30</v>
      </c>
      <c r="Y568">
        <v>30</v>
      </c>
      <c r="Z568">
        <v>0</v>
      </c>
      <c r="AA568">
        <v>1</v>
      </c>
      <c r="AB568">
        <v>5</v>
      </c>
      <c r="AC568">
        <v>5</v>
      </c>
      <c r="AD568">
        <v>7</v>
      </c>
      <c r="AE568">
        <v>107200</v>
      </c>
      <c r="AF568">
        <v>100</v>
      </c>
      <c r="AG568">
        <v>0</v>
      </c>
      <c r="AJ568">
        <v>0</v>
      </c>
      <c r="AK568">
        <v>7300</v>
      </c>
      <c r="AL568">
        <v>7400</v>
      </c>
    </row>
    <row r="569" spans="1:39">
      <c r="A569">
        <v>7011</v>
      </c>
      <c r="B569" t="s">
        <v>357</v>
      </c>
      <c r="C569">
        <v>30</v>
      </c>
      <c r="D569">
        <v>5</v>
      </c>
      <c r="E569">
        <v>3</v>
      </c>
      <c r="F569">
        <v>360</v>
      </c>
      <c r="G569">
        <v>45</v>
      </c>
      <c r="H569">
        <v>32</v>
      </c>
      <c r="I569">
        <v>55</v>
      </c>
      <c r="J569">
        <v>58</v>
      </c>
      <c r="K569">
        <v>200</v>
      </c>
      <c r="L569">
        <v>4</v>
      </c>
      <c r="M569">
        <v>50</v>
      </c>
      <c r="N569">
        <v>2</v>
      </c>
      <c r="O569">
        <v>3</v>
      </c>
      <c r="P569">
        <v>80</v>
      </c>
      <c r="Q569">
        <v>30</v>
      </c>
      <c r="R569">
        <v>30</v>
      </c>
      <c r="S569">
        <v>30</v>
      </c>
      <c r="T569">
        <v>30</v>
      </c>
      <c r="U569">
        <v>30</v>
      </c>
      <c r="V569">
        <v>30</v>
      </c>
      <c r="W569">
        <v>30</v>
      </c>
      <c r="X569">
        <v>30</v>
      </c>
      <c r="Y569">
        <v>30</v>
      </c>
      <c r="Z569">
        <v>0</v>
      </c>
      <c r="AA569">
        <v>1</v>
      </c>
      <c r="AB569">
        <v>5</v>
      </c>
      <c r="AC569">
        <v>5</v>
      </c>
      <c r="AD569">
        <v>7</v>
      </c>
      <c r="AE569">
        <v>107200</v>
      </c>
      <c r="AF569">
        <v>100</v>
      </c>
      <c r="AG569">
        <v>0</v>
      </c>
      <c r="AJ569">
        <v>0</v>
      </c>
      <c r="AK569">
        <v>7300</v>
      </c>
      <c r="AL569">
        <v>7400</v>
      </c>
    </row>
    <row r="570" spans="1:39">
      <c r="A570">
        <v>7012</v>
      </c>
      <c r="B570" t="s">
        <v>456</v>
      </c>
      <c r="C570">
        <v>40</v>
      </c>
      <c r="D570">
        <v>5</v>
      </c>
      <c r="E570">
        <v>0</v>
      </c>
      <c r="F570">
        <v>40</v>
      </c>
      <c r="G570">
        <v>42</v>
      </c>
      <c r="H570">
        <v>28</v>
      </c>
      <c r="I570">
        <v>30</v>
      </c>
      <c r="J570">
        <v>120</v>
      </c>
      <c r="K570">
        <v>300</v>
      </c>
      <c r="L570">
        <v>6</v>
      </c>
      <c r="M570">
        <v>0</v>
      </c>
      <c r="N570">
        <v>0</v>
      </c>
      <c r="O570">
        <v>10</v>
      </c>
      <c r="P570">
        <v>50</v>
      </c>
      <c r="Q570">
        <v>50</v>
      </c>
      <c r="R570">
        <v>0</v>
      </c>
      <c r="S570">
        <v>0</v>
      </c>
      <c r="T570">
        <v>50</v>
      </c>
      <c r="U570">
        <v>50</v>
      </c>
      <c r="V570">
        <v>50</v>
      </c>
      <c r="W570">
        <v>50</v>
      </c>
      <c r="X570">
        <v>50</v>
      </c>
      <c r="Y570">
        <v>50</v>
      </c>
      <c r="Z570">
        <v>2</v>
      </c>
      <c r="AA570">
        <v>1</v>
      </c>
      <c r="AB570">
        <v>0</v>
      </c>
      <c r="AC570">
        <v>0</v>
      </c>
      <c r="AD570">
        <v>0</v>
      </c>
      <c r="AE570">
        <v>100553</v>
      </c>
      <c r="AF570">
        <v>100</v>
      </c>
      <c r="AG570">
        <v>0</v>
      </c>
      <c r="AJ570">
        <v>0</v>
      </c>
      <c r="AK570">
        <v>7300</v>
      </c>
      <c r="AL570">
        <v>7400</v>
      </c>
    </row>
    <row r="571" spans="1:39">
      <c r="A571">
        <v>7013</v>
      </c>
      <c r="B571" t="s">
        <v>456</v>
      </c>
      <c r="C571">
        <v>40</v>
      </c>
      <c r="D571">
        <v>5</v>
      </c>
      <c r="E571">
        <v>0</v>
      </c>
      <c r="F571">
        <v>50</v>
      </c>
      <c r="G571">
        <v>42</v>
      </c>
      <c r="H571">
        <v>28</v>
      </c>
      <c r="I571">
        <v>30</v>
      </c>
      <c r="J571">
        <v>80</v>
      </c>
      <c r="K571">
        <v>300</v>
      </c>
      <c r="L571">
        <v>6</v>
      </c>
      <c r="M571">
        <v>0</v>
      </c>
      <c r="N571">
        <v>0</v>
      </c>
      <c r="O571">
        <v>10</v>
      </c>
      <c r="P571">
        <v>0</v>
      </c>
      <c r="Q571">
        <v>0</v>
      </c>
      <c r="R571">
        <v>50</v>
      </c>
      <c r="S571">
        <v>50</v>
      </c>
      <c r="T571">
        <v>50</v>
      </c>
      <c r="U571">
        <v>50</v>
      </c>
      <c r="V571">
        <v>50</v>
      </c>
      <c r="W571">
        <v>50</v>
      </c>
      <c r="X571">
        <v>50</v>
      </c>
      <c r="Y571">
        <v>50</v>
      </c>
      <c r="Z571">
        <v>2</v>
      </c>
      <c r="AA571">
        <v>1</v>
      </c>
      <c r="AB571">
        <v>0</v>
      </c>
      <c r="AC571">
        <v>0</v>
      </c>
      <c r="AD571">
        <v>0</v>
      </c>
      <c r="AE571">
        <v>100678</v>
      </c>
      <c r="AF571">
        <v>100</v>
      </c>
      <c r="AG571">
        <v>0</v>
      </c>
      <c r="AJ571">
        <v>0</v>
      </c>
      <c r="AK571">
        <v>7300</v>
      </c>
      <c r="AL571">
        <v>7400</v>
      </c>
    </row>
    <row r="572" spans="1:39">
      <c r="A572">
        <v>7014</v>
      </c>
      <c r="B572" t="s">
        <v>457</v>
      </c>
      <c r="C572">
        <v>40</v>
      </c>
      <c r="D572">
        <v>5</v>
      </c>
      <c r="E572">
        <v>0</v>
      </c>
      <c r="F572">
        <v>110</v>
      </c>
      <c r="G572">
        <v>50</v>
      </c>
      <c r="H572">
        <v>30</v>
      </c>
      <c r="I572">
        <v>30</v>
      </c>
      <c r="J572">
        <v>80</v>
      </c>
      <c r="K572">
        <v>300</v>
      </c>
      <c r="L572">
        <v>6</v>
      </c>
      <c r="M572">
        <v>0</v>
      </c>
      <c r="N572">
        <v>3</v>
      </c>
      <c r="O572">
        <v>3</v>
      </c>
      <c r="P572">
        <v>25</v>
      </c>
      <c r="Q572">
        <v>25</v>
      </c>
      <c r="R572">
        <v>25</v>
      </c>
      <c r="S572">
        <v>25</v>
      </c>
      <c r="T572">
        <v>80</v>
      </c>
      <c r="U572">
        <v>80</v>
      </c>
      <c r="V572">
        <v>80</v>
      </c>
      <c r="W572">
        <v>80</v>
      </c>
      <c r="X572">
        <v>80</v>
      </c>
      <c r="Y572">
        <v>80</v>
      </c>
      <c r="Z572">
        <v>2</v>
      </c>
      <c r="AA572">
        <v>1</v>
      </c>
      <c r="AB572">
        <v>1</v>
      </c>
      <c r="AC572">
        <v>0</v>
      </c>
      <c r="AD572">
        <v>0</v>
      </c>
      <c r="AE572">
        <v>100678</v>
      </c>
      <c r="AF572">
        <v>100</v>
      </c>
      <c r="AG572">
        <v>0</v>
      </c>
      <c r="AJ572">
        <v>0</v>
      </c>
      <c r="AK572">
        <v>7300</v>
      </c>
      <c r="AL572">
        <v>7400</v>
      </c>
    </row>
    <row r="573" spans="1:39">
      <c r="A573">
        <v>7015</v>
      </c>
      <c r="B573" t="s">
        <v>458</v>
      </c>
      <c r="C573">
        <v>40</v>
      </c>
      <c r="D573">
        <v>5</v>
      </c>
      <c r="E573">
        <v>0</v>
      </c>
      <c r="F573">
        <v>110</v>
      </c>
      <c r="G573">
        <v>40</v>
      </c>
      <c r="H573">
        <v>30</v>
      </c>
      <c r="I573">
        <v>30</v>
      </c>
      <c r="J573">
        <v>120</v>
      </c>
      <c r="K573">
        <v>300</v>
      </c>
      <c r="L573">
        <v>6</v>
      </c>
      <c r="M573">
        <v>0</v>
      </c>
      <c r="N573">
        <v>5</v>
      </c>
      <c r="O573">
        <v>0</v>
      </c>
      <c r="P573">
        <v>25</v>
      </c>
      <c r="Q573">
        <v>25</v>
      </c>
      <c r="R573">
        <v>25</v>
      </c>
      <c r="S573">
        <v>25</v>
      </c>
      <c r="T573">
        <v>80</v>
      </c>
      <c r="U573">
        <v>80</v>
      </c>
      <c r="V573">
        <v>80</v>
      </c>
      <c r="W573">
        <v>80</v>
      </c>
      <c r="X573">
        <v>80</v>
      </c>
      <c r="Y573">
        <v>80</v>
      </c>
      <c r="Z573">
        <v>2</v>
      </c>
      <c r="AA573">
        <v>1</v>
      </c>
      <c r="AB573">
        <v>2</v>
      </c>
      <c r="AC573">
        <v>0</v>
      </c>
      <c r="AD573">
        <v>0</v>
      </c>
      <c r="AE573">
        <v>100553</v>
      </c>
      <c r="AF573">
        <v>100</v>
      </c>
      <c r="AG573">
        <v>0</v>
      </c>
      <c r="AJ573">
        <v>0</v>
      </c>
      <c r="AK573">
        <v>7300</v>
      </c>
      <c r="AL573">
        <v>7400</v>
      </c>
    </row>
    <row r="574" spans="1:39">
      <c r="A574">
        <v>7016</v>
      </c>
      <c r="B574" t="s">
        <v>459</v>
      </c>
      <c r="C574">
        <v>40</v>
      </c>
      <c r="D574">
        <v>5</v>
      </c>
      <c r="E574">
        <v>9</v>
      </c>
      <c r="F574">
        <v>180</v>
      </c>
      <c r="G574">
        <v>11</v>
      </c>
      <c r="H574">
        <v>6</v>
      </c>
      <c r="I574">
        <v>6</v>
      </c>
      <c r="J574">
        <v>180</v>
      </c>
      <c r="K574">
        <v>300</v>
      </c>
      <c r="L574">
        <v>6</v>
      </c>
      <c r="M574">
        <v>0</v>
      </c>
      <c r="N574">
        <v>3</v>
      </c>
      <c r="O574">
        <v>2</v>
      </c>
      <c r="P574">
        <v>30</v>
      </c>
      <c r="Q574">
        <v>30</v>
      </c>
      <c r="R574">
        <v>30</v>
      </c>
      <c r="S574">
        <v>30</v>
      </c>
      <c r="T574">
        <v>100</v>
      </c>
      <c r="U574">
        <v>100</v>
      </c>
      <c r="V574">
        <v>100</v>
      </c>
      <c r="W574">
        <v>100</v>
      </c>
      <c r="X574">
        <v>100</v>
      </c>
      <c r="Y574">
        <v>100</v>
      </c>
      <c r="Z574">
        <v>1</v>
      </c>
      <c r="AA574">
        <v>0</v>
      </c>
      <c r="AB574">
        <v>1</v>
      </c>
      <c r="AC574">
        <v>0</v>
      </c>
      <c r="AD574">
        <v>6</v>
      </c>
      <c r="AE574">
        <v>107202</v>
      </c>
      <c r="AF574">
        <v>100</v>
      </c>
      <c r="AG574">
        <v>0</v>
      </c>
      <c r="AJ574">
        <v>0</v>
      </c>
      <c r="AK574">
        <v>7300</v>
      </c>
      <c r="AL574">
        <v>7400</v>
      </c>
    </row>
    <row r="575" spans="1:39">
      <c r="A575">
        <v>7017</v>
      </c>
      <c r="B575" t="s">
        <v>459</v>
      </c>
      <c r="C575">
        <v>40</v>
      </c>
      <c r="D575">
        <v>5</v>
      </c>
      <c r="E575">
        <v>9</v>
      </c>
      <c r="F575">
        <v>180</v>
      </c>
      <c r="G575">
        <v>11</v>
      </c>
      <c r="H575">
        <v>6</v>
      </c>
      <c r="I575">
        <v>6</v>
      </c>
      <c r="J575">
        <v>180</v>
      </c>
      <c r="K575">
        <v>300</v>
      </c>
      <c r="L575">
        <v>6</v>
      </c>
      <c r="M575">
        <v>0</v>
      </c>
      <c r="N575">
        <v>3</v>
      </c>
      <c r="O575">
        <v>2</v>
      </c>
      <c r="P575">
        <v>30</v>
      </c>
      <c r="Q575">
        <v>30</v>
      </c>
      <c r="R575">
        <v>30</v>
      </c>
      <c r="S575">
        <v>30</v>
      </c>
      <c r="T575">
        <v>100</v>
      </c>
      <c r="U575">
        <v>100</v>
      </c>
      <c r="V575">
        <v>100</v>
      </c>
      <c r="W575">
        <v>100</v>
      </c>
      <c r="X575">
        <v>100</v>
      </c>
      <c r="Y575">
        <v>100</v>
      </c>
      <c r="Z575">
        <v>1</v>
      </c>
      <c r="AA575">
        <v>0</v>
      </c>
      <c r="AB575">
        <v>1</v>
      </c>
      <c r="AC575">
        <v>0</v>
      </c>
      <c r="AD575">
        <v>6</v>
      </c>
      <c r="AE575">
        <v>107201</v>
      </c>
      <c r="AF575">
        <v>100</v>
      </c>
      <c r="AG575">
        <v>0</v>
      </c>
      <c r="AJ575">
        <v>0</v>
      </c>
      <c r="AK575">
        <v>7300</v>
      </c>
      <c r="AL575">
        <v>7400</v>
      </c>
    </row>
    <row r="576" spans="1:39">
      <c r="A576">
        <v>7018</v>
      </c>
      <c r="B576" t="s">
        <v>459</v>
      </c>
      <c r="C576">
        <v>40</v>
      </c>
      <c r="D576">
        <v>5</v>
      </c>
      <c r="E576">
        <v>9</v>
      </c>
      <c r="F576">
        <v>180</v>
      </c>
      <c r="G576">
        <v>11</v>
      </c>
      <c r="H576">
        <v>6</v>
      </c>
      <c r="I576">
        <v>6</v>
      </c>
      <c r="J576">
        <v>180</v>
      </c>
      <c r="K576">
        <v>300</v>
      </c>
      <c r="L576">
        <v>6</v>
      </c>
      <c r="M576">
        <v>0</v>
      </c>
      <c r="N576">
        <v>3</v>
      </c>
      <c r="O576">
        <v>2</v>
      </c>
      <c r="P576">
        <v>30</v>
      </c>
      <c r="Q576">
        <v>30</v>
      </c>
      <c r="R576">
        <v>30</v>
      </c>
      <c r="S576">
        <v>30</v>
      </c>
      <c r="T576">
        <v>100</v>
      </c>
      <c r="U576">
        <v>100</v>
      </c>
      <c r="V576">
        <v>100</v>
      </c>
      <c r="W576">
        <v>100</v>
      </c>
      <c r="X576">
        <v>100</v>
      </c>
      <c r="Y576">
        <v>100</v>
      </c>
      <c r="Z576">
        <v>1</v>
      </c>
      <c r="AA576">
        <v>0</v>
      </c>
      <c r="AB576">
        <v>1</v>
      </c>
      <c r="AC576">
        <v>0</v>
      </c>
      <c r="AD576">
        <v>6</v>
      </c>
      <c r="AE576">
        <v>107201</v>
      </c>
      <c r="AF576">
        <v>100</v>
      </c>
      <c r="AG576">
        <v>0</v>
      </c>
      <c r="AJ576">
        <v>0</v>
      </c>
      <c r="AK576">
        <v>7300</v>
      </c>
      <c r="AL576">
        <v>7400</v>
      </c>
    </row>
    <row r="577" spans="1:39">
      <c r="A577">
        <v>7019</v>
      </c>
      <c r="B577" t="s">
        <v>459</v>
      </c>
      <c r="C577">
        <v>40</v>
      </c>
      <c r="D577">
        <v>5</v>
      </c>
      <c r="E577">
        <v>9</v>
      </c>
      <c r="F577">
        <v>180</v>
      </c>
      <c r="G577">
        <v>11</v>
      </c>
      <c r="H577">
        <v>6</v>
      </c>
      <c r="I577">
        <v>6</v>
      </c>
      <c r="J577">
        <v>180</v>
      </c>
      <c r="K577">
        <v>300</v>
      </c>
      <c r="L577">
        <v>6</v>
      </c>
      <c r="M577">
        <v>0</v>
      </c>
      <c r="N577">
        <v>3</v>
      </c>
      <c r="O577">
        <v>2</v>
      </c>
      <c r="P577">
        <v>30</v>
      </c>
      <c r="Q577">
        <v>30</v>
      </c>
      <c r="R577">
        <v>30</v>
      </c>
      <c r="S577">
        <v>30</v>
      </c>
      <c r="T577">
        <v>100</v>
      </c>
      <c r="U577">
        <v>100</v>
      </c>
      <c r="V577">
        <v>100</v>
      </c>
      <c r="W577">
        <v>100</v>
      </c>
      <c r="X577">
        <v>100</v>
      </c>
      <c r="Y577">
        <v>100</v>
      </c>
      <c r="Z577">
        <v>1</v>
      </c>
      <c r="AA577">
        <v>0</v>
      </c>
      <c r="AB577">
        <v>1</v>
      </c>
      <c r="AC577">
        <v>0</v>
      </c>
      <c r="AD577">
        <v>6</v>
      </c>
      <c r="AE577">
        <v>107202</v>
      </c>
      <c r="AF577">
        <v>100</v>
      </c>
      <c r="AG577">
        <v>0</v>
      </c>
      <c r="AJ577">
        <v>0</v>
      </c>
      <c r="AK577">
        <v>7300</v>
      </c>
      <c r="AL577">
        <v>7400</v>
      </c>
    </row>
    <row r="578" spans="1:39">
      <c r="A578">
        <v>7020</v>
      </c>
      <c r="B578" t="s">
        <v>460</v>
      </c>
      <c r="C578">
        <v>70</v>
      </c>
      <c r="D578">
        <v>5</v>
      </c>
      <c r="E578">
        <v>9</v>
      </c>
      <c r="F578">
        <v>240</v>
      </c>
      <c r="G578">
        <v>32</v>
      </c>
      <c r="H578">
        <v>6</v>
      </c>
      <c r="I578">
        <v>4</v>
      </c>
      <c r="J578">
        <v>80</v>
      </c>
      <c r="K578">
        <v>300</v>
      </c>
      <c r="L578">
        <v>6</v>
      </c>
      <c r="M578">
        <v>0</v>
      </c>
      <c r="N578">
        <v>5</v>
      </c>
      <c r="O578">
        <v>5</v>
      </c>
      <c r="P578">
        <v>40</v>
      </c>
      <c r="Q578">
        <v>40</v>
      </c>
      <c r="R578">
        <v>40</v>
      </c>
      <c r="S578">
        <v>40</v>
      </c>
      <c r="T578">
        <v>100</v>
      </c>
      <c r="U578">
        <v>100</v>
      </c>
      <c r="V578">
        <v>100</v>
      </c>
      <c r="W578">
        <v>100</v>
      </c>
      <c r="X578">
        <v>100</v>
      </c>
      <c r="Y578">
        <v>100</v>
      </c>
      <c r="Z578">
        <v>2</v>
      </c>
      <c r="AA578">
        <v>1</v>
      </c>
      <c r="AB578">
        <v>0</v>
      </c>
      <c r="AC578">
        <v>0</v>
      </c>
      <c r="AD578">
        <v>0</v>
      </c>
      <c r="AE578">
        <v>101532</v>
      </c>
      <c r="AF578">
        <v>100</v>
      </c>
      <c r="AG578">
        <v>0</v>
      </c>
      <c r="AJ578">
        <v>0</v>
      </c>
      <c r="AK578">
        <v>7300</v>
      </c>
      <c r="AL578">
        <v>7400</v>
      </c>
    </row>
    <row r="579" spans="1:39">
      <c r="A579">
        <v>7021</v>
      </c>
      <c r="B579" t="s">
        <v>461</v>
      </c>
      <c r="C579">
        <v>40</v>
      </c>
      <c r="D579">
        <v>5</v>
      </c>
      <c r="E579">
        <v>9</v>
      </c>
      <c r="F579">
        <v>200</v>
      </c>
      <c r="G579">
        <v>23</v>
      </c>
      <c r="H579">
        <v>8</v>
      </c>
      <c r="I579">
        <v>4</v>
      </c>
      <c r="J579">
        <v>60</v>
      </c>
      <c r="K579">
        <v>300</v>
      </c>
      <c r="L579">
        <v>6</v>
      </c>
      <c r="M579">
        <v>0</v>
      </c>
      <c r="N579">
        <v>5</v>
      </c>
      <c r="O579">
        <v>5</v>
      </c>
      <c r="P579">
        <v>25</v>
      </c>
      <c r="Q579">
        <v>25</v>
      </c>
      <c r="R579">
        <v>25</v>
      </c>
      <c r="S579">
        <v>25</v>
      </c>
      <c r="T579">
        <v>80</v>
      </c>
      <c r="U579">
        <v>80</v>
      </c>
      <c r="V579">
        <v>80</v>
      </c>
      <c r="W579">
        <v>80</v>
      </c>
      <c r="X579">
        <v>80</v>
      </c>
      <c r="Y579">
        <v>80</v>
      </c>
      <c r="Z579">
        <v>2</v>
      </c>
      <c r="AA579">
        <v>1</v>
      </c>
      <c r="AB579">
        <v>2</v>
      </c>
      <c r="AC579">
        <v>0</v>
      </c>
      <c r="AD579">
        <v>0</v>
      </c>
      <c r="AE579">
        <v>101114</v>
      </c>
      <c r="AF579">
        <v>100</v>
      </c>
      <c r="AG579">
        <v>0</v>
      </c>
      <c r="AJ579">
        <v>0</v>
      </c>
      <c r="AK579">
        <v>7300</v>
      </c>
      <c r="AL579">
        <v>7400</v>
      </c>
    </row>
    <row r="580" spans="1:39">
      <c r="A580">
        <v>7022</v>
      </c>
      <c r="B580" t="s">
        <v>462</v>
      </c>
      <c r="C580">
        <v>40</v>
      </c>
      <c r="D580">
        <v>5</v>
      </c>
      <c r="E580">
        <v>9</v>
      </c>
      <c r="F580">
        <v>200</v>
      </c>
      <c r="G580">
        <v>23</v>
      </c>
      <c r="H580">
        <v>8</v>
      </c>
      <c r="I580">
        <v>4</v>
      </c>
      <c r="J580">
        <v>60</v>
      </c>
      <c r="K580">
        <v>300</v>
      </c>
      <c r="L580">
        <v>6</v>
      </c>
      <c r="M580">
        <v>0</v>
      </c>
      <c r="N580">
        <v>5</v>
      </c>
      <c r="O580">
        <v>5</v>
      </c>
      <c r="P580">
        <v>25</v>
      </c>
      <c r="Q580">
        <v>25</v>
      </c>
      <c r="R580">
        <v>25</v>
      </c>
      <c r="S580">
        <v>25</v>
      </c>
      <c r="T580">
        <v>80</v>
      </c>
      <c r="U580">
        <v>80</v>
      </c>
      <c r="V580">
        <v>80</v>
      </c>
      <c r="W580">
        <v>80</v>
      </c>
      <c r="X580">
        <v>80</v>
      </c>
      <c r="Y580">
        <v>80</v>
      </c>
      <c r="Z580">
        <v>2</v>
      </c>
      <c r="AA580">
        <v>1</v>
      </c>
      <c r="AB580">
        <v>2</v>
      </c>
      <c r="AC580">
        <v>0</v>
      </c>
      <c r="AD580">
        <v>0</v>
      </c>
      <c r="AE580">
        <v>101114</v>
      </c>
      <c r="AF580">
        <v>100</v>
      </c>
      <c r="AG580">
        <v>0</v>
      </c>
      <c r="AJ580">
        <v>0</v>
      </c>
      <c r="AK580">
        <v>7300</v>
      </c>
      <c r="AL580">
        <v>7400</v>
      </c>
    </row>
    <row r="581" spans="1:39">
      <c r="A581">
        <v>7023</v>
      </c>
      <c r="B581" t="s">
        <v>463</v>
      </c>
      <c r="C581">
        <v>100</v>
      </c>
      <c r="D581">
        <v>5</v>
      </c>
      <c r="E581">
        <v>9</v>
      </c>
      <c r="F581">
        <v>366</v>
      </c>
      <c r="G581">
        <v>21</v>
      </c>
      <c r="H581">
        <v>3</v>
      </c>
      <c r="I581">
        <v>3</v>
      </c>
      <c r="J581">
        <v>176</v>
      </c>
      <c r="K581">
        <v>300</v>
      </c>
      <c r="L581">
        <v>6</v>
      </c>
      <c r="M581">
        <v>0</v>
      </c>
      <c r="N581">
        <v>10</v>
      </c>
      <c r="O581">
        <v>5</v>
      </c>
      <c r="P581">
        <v>50</v>
      </c>
      <c r="Q581">
        <v>50</v>
      </c>
      <c r="R581">
        <v>50</v>
      </c>
      <c r="S581">
        <v>50</v>
      </c>
      <c r="T581">
        <v>100</v>
      </c>
      <c r="U581">
        <v>100</v>
      </c>
      <c r="V581">
        <v>100</v>
      </c>
      <c r="W581">
        <v>100</v>
      </c>
      <c r="X581">
        <v>100</v>
      </c>
      <c r="Y581">
        <v>100</v>
      </c>
      <c r="Z581">
        <v>2</v>
      </c>
      <c r="AA581">
        <v>1</v>
      </c>
      <c r="AB581">
        <v>2</v>
      </c>
      <c r="AC581">
        <v>5</v>
      </c>
      <c r="AD581">
        <v>0</v>
      </c>
      <c r="AE581">
        <v>107911</v>
      </c>
      <c r="AF581">
        <v>100</v>
      </c>
      <c r="AG581">
        <v>0</v>
      </c>
      <c r="AJ581">
        <v>0</v>
      </c>
      <c r="AK581">
        <v>7300</v>
      </c>
      <c r="AL581">
        <v>7400</v>
      </c>
    </row>
    <row r="582" spans="1:39">
      <c r="A582">
        <v>7024</v>
      </c>
      <c r="B582" t="s">
        <v>464</v>
      </c>
      <c r="C582">
        <v>40</v>
      </c>
      <c r="D582">
        <v>5</v>
      </c>
      <c r="E582">
        <v>2</v>
      </c>
      <c r="F582">
        <v>0</v>
      </c>
      <c r="G582">
        <v>27</v>
      </c>
      <c r="H582">
        <v>0</v>
      </c>
      <c r="I582">
        <v>25</v>
      </c>
      <c r="J582">
        <v>100</v>
      </c>
      <c r="K582">
        <v>300</v>
      </c>
      <c r="L582">
        <v>6</v>
      </c>
      <c r="M582">
        <v>0</v>
      </c>
      <c r="N582">
        <v>0</v>
      </c>
      <c r="O582">
        <v>0</v>
      </c>
      <c r="P582">
        <v>25</v>
      </c>
      <c r="Q582">
        <v>25</v>
      </c>
      <c r="R582">
        <v>25</v>
      </c>
      <c r="S582">
        <v>25</v>
      </c>
      <c r="T582">
        <v>80</v>
      </c>
      <c r="U582">
        <v>80</v>
      </c>
      <c r="V582">
        <v>80</v>
      </c>
      <c r="W582">
        <v>80</v>
      </c>
      <c r="X582">
        <v>80</v>
      </c>
      <c r="Y582">
        <v>80</v>
      </c>
      <c r="Z582">
        <v>2</v>
      </c>
      <c r="AA582">
        <v>1</v>
      </c>
      <c r="AB582">
        <v>0</v>
      </c>
      <c r="AC582">
        <v>0</v>
      </c>
      <c r="AD582">
        <v>0</v>
      </c>
      <c r="AE582">
        <v>101205</v>
      </c>
      <c r="AF582">
        <v>100</v>
      </c>
      <c r="AG582">
        <v>0</v>
      </c>
      <c r="AJ582">
        <v>0</v>
      </c>
      <c r="AK582">
        <v>7300</v>
      </c>
      <c r="AL582">
        <v>7400</v>
      </c>
    </row>
    <row r="583" spans="1:39">
      <c r="A583">
        <v>7025</v>
      </c>
      <c r="B583" t="s">
        <v>465</v>
      </c>
      <c r="C583">
        <v>20</v>
      </c>
      <c r="D583">
        <v>5</v>
      </c>
      <c r="E583">
        <v>5</v>
      </c>
      <c r="F583">
        <v>34</v>
      </c>
      <c r="G583">
        <v>15</v>
      </c>
      <c r="H583">
        <v>11</v>
      </c>
      <c r="I583">
        <v>11</v>
      </c>
      <c r="J583">
        <v>24</v>
      </c>
      <c r="K583">
        <v>100</v>
      </c>
      <c r="L583">
        <v>2</v>
      </c>
      <c r="M583">
        <v>30</v>
      </c>
      <c r="N583">
        <v>0</v>
      </c>
      <c r="O583">
        <v>0</v>
      </c>
      <c r="P583">
        <v>80</v>
      </c>
      <c r="Q583">
        <v>20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3</v>
      </c>
      <c r="AB583">
        <v>0</v>
      </c>
      <c r="AC583">
        <v>0</v>
      </c>
      <c r="AD583">
        <v>9</v>
      </c>
      <c r="AE583">
        <v>101410</v>
      </c>
      <c r="AF583">
        <v>100</v>
      </c>
      <c r="AG583">
        <v>0</v>
      </c>
      <c r="AJ583">
        <v>0</v>
      </c>
      <c r="AK583">
        <v>7300</v>
      </c>
      <c r="AL583">
        <v>7400</v>
      </c>
      <c r="AM583">
        <v>1930</v>
      </c>
    </row>
    <row r="584" spans="1:39">
      <c r="A584">
        <v>7026</v>
      </c>
      <c r="B584" t="s">
        <v>466</v>
      </c>
      <c r="C584">
        <v>100</v>
      </c>
      <c r="D584">
        <v>5</v>
      </c>
      <c r="E584">
        <v>5</v>
      </c>
      <c r="F584">
        <v>1000</v>
      </c>
      <c r="G584">
        <v>2</v>
      </c>
      <c r="H584">
        <v>2</v>
      </c>
      <c r="I584">
        <v>2</v>
      </c>
      <c r="J584">
        <v>2</v>
      </c>
      <c r="K584">
        <v>100</v>
      </c>
      <c r="L584">
        <v>2</v>
      </c>
      <c r="M584">
        <v>30</v>
      </c>
      <c r="N584">
        <v>0</v>
      </c>
      <c r="O584">
        <v>0</v>
      </c>
      <c r="P584">
        <v>80</v>
      </c>
      <c r="Q584">
        <v>20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3</v>
      </c>
      <c r="AB584">
        <v>0</v>
      </c>
      <c r="AC584">
        <v>0</v>
      </c>
      <c r="AD584">
        <v>9</v>
      </c>
      <c r="AE584">
        <v>101410</v>
      </c>
      <c r="AF584">
        <v>100</v>
      </c>
      <c r="AG584">
        <v>0</v>
      </c>
      <c r="AJ584">
        <v>0</v>
      </c>
      <c r="AK584">
        <v>7300</v>
      </c>
      <c r="AL584">
        <v>7400</v>
      </c>
      <c r="AM584">
        <v>1930</v>
      </c>
    </row>
    <row r="585" spans="1:39">
      <c r="A585">
        <v>7027</v>
      </c>
      <c r="B585" t="s">
        <v>467</v>
      </c>
      <c r="C585">
        <v>100</v>
      </c>
      <c r="D585">
        <v>5</v>
      </c>
      <c r="E585">
        <v>9</v>
      </c>
      <c r="F585">
        <v>366</v>
      </c>
      <c r="G585">
        <v>19</v>
      </c>
      <c r="H585">
        <v>3</v>
      </c>
      <c r="I585">
        <v>5</v>
      </c>
      <c r="J585">
        <v>188</v>
      </c>
      <c r="K585">
        <v>300</v>
      </c>
      <c r="L585">
        <v>6</v>
      </c>
      <c r="M585">
        <v>0</v>
      </c>
      <c r="N585">
        <v>5</v>
      </c>
      <c r="O585">
        <v>45</v>
      </c>
      <c r="P585">
        <v>50</v>
      </c>
      <c r="Q585">
        <v>50</v>
      </c>
      <c r="R585">
        <v>50</v>
      </c>
      <c r="S585">
        <v>50</v>
      </c>
      <c r="T585">
        <v>100</v>
      </c>
      <c r="U585">
        <v>100</v>
      </c>
      <c r="V585">
        <v>100</v>
      </c>
      <c r="W585">
        <v>100</v>
      </c>
      <c r="X585">
        <v>100</v>
      </c>
      <c r="Y585">
        <v>100</v>
      </c>
      <c r="Z585">
        <v>2</v>
      </c>
      <c r="AA585">
        <v>1</v>
      </c>
      <c r="AB585">
        <v>2</v>
      </c>
      <c r="AC585">
        <v>1</v>
      </c>
      <c r="AD585">
        <v>0</v>
      </c>
      <c r="AE585">
        <v>100702</v>
      </c>
      <c r="AF585">
        <v>100</v>
      </c>
      <c r="AG585">
        <v>0</v>
      </c>
      <c r="AJ585">
        <v>0</v>
      </c>
      <c r="AK585">
        <v>7300</v>
      </c>
      <c r="AL585">
        <v>7400</v>
      </c>
    </row>
    <row r="586" spans="1:39">
      <c r="A586">
        <v>7028</v>
      </c>
      <c r="B586" t="s">
        <v>468</v>
      </c>
      <c r="C586">
        <v>100</v>
      </c>
      <c r="D586">
        <v>5</v>
      </c>
      <c r="E586">
        <v>9</v>
      </c>
      <c r="F586">
        <v>110</v>
      </c>
      <c r="G586">
        <v>24</v>
      </c>
      <c r="H586">
        <v>3</v>
      </c>
      <c r="I586">
        <v>3</v>
      </c>
      <c r="J586">
        <v>60</v>
      </c>
      <c r="K586">
        <v>300</v>
      </c>
      <c r="L586">
        <v>6</v>
      </c>
      <c r="M586">
        <v>0</v>
      </c>
      <c r="N586">
        <v>4</v>
      </c>
      <c r="O586">
        <v>4</v>
      </c>
      <c r="P586">
        <v>25</v>
      </c>
      <c r="Q586">
        <v>25</v>
      </c>
      <c r="R586">
        <v>25</v>
      </c>
      <c r="S586">
        <v>25</v>
      </c>
      <c r="T586">
        <v>40</v>
      </c>
      <c r="U586">
        <v>40</v>
      </c>
      <c r="V586">
        <v>40</v>
      </c>
      <c r="W586">
        <v>40</v>
      </c>
      <c r="X586">
        <v>40</v>
      </c>
      <c r="Y586">
        <v>40</v>
      </c>
      <c r="Z586">
        <v>2</v>
      </c>
      <c r="AA586">
        <v>1</v>
      </c>
      <c r="AB586">
        <v>1</v>
      </c>
      <c r="AC586">
        <v>1</v>
      </c>
      <c r="AD586">
        <v>0</v>
      </c>
      <c r="AE586">
        <v>100727</v>
      </c>
      <c r="AF586">
        <v>100</v>
      </c>
      <c r="AG586">
        <v>0</v>
      </c>
      <c r="AJ586">
        <v>0</v>
      </c>
      <c r="AK586">
        <v>7300</v>
      </c>
      <c r="AL586">
        <v>7400</v>
      </c>
    </row>
    <row r="587" spans="1:39">
      <c r="A587">
        <v>7029</v>
      </c>
      <c r="B587" t="s">
        <v>468</v>
      </c>
      <c r="C587">
        <v>100</v>
      </c>
      <c r="D587">
        <v>5</v>
      </c>
      <c r="E587">
        <v>9</v>
      </c>
      <c r="F587">
        <v>105</v>
      </c>
      <c r="G587">
        <v>23</v>
      </c>
      <c r="H587">
        <v>3</v>
      </c>
      <c r="I587">
        <v>3</v>
      </c>
      <c r="J587">
        <v>60</v>
      </c>
      <c r="K587">
        <v>300</v>
      </c>
      <c r="L587">
        <v>6</v>
      </c>
      <c r="M587">
        <v>0</v>
      </c>
      <c r="N587">
        <v>3</v>
      </c>
      <c r="O587">
        <v>1</v>
      </c>
      <c r="P587">
        <v>25</v>
      </c>
      <c r="Q587">
        <v>25</v>
      </c>
      <c r="R587">
        <v>25</v>
      </c>
      <c r="S587">
        <v>25</v>
      </c>
      <c r="T587">
        <v>70</v>
      </c>
      <c r="U587">
        <v>70</v>
      </c>
      <c r="V587">
        <v>70</v>
      </c>
      <c r="W587">
        <v>70</v>
      </c>
      <c r="X587">
        <v>70</v>
      </c>
      <c r="Y587">
        <v>70</v>
      </c>
      <c r="Z587">
        <v>2</v>
      </c>
      <c r="AA587">
        <v>1</v>
      </c>
      <c r="AB587">
        <v>1</v>
      </c>
      <c r="AC587">
        <v>1</v>
      </c>
      <c r="AD587">
        <v>0</v>
      </c>
      <c r="AE587">
        <v>106527</v>
      </c>
      <c r="AF587">
        <v>100</v>
      </c>
      <c r="AG587">
        <v>0</v>
      </c>
      <c r="AJ587">
        <v>0</v>
      </c>
      <c r="AK587">
        <v>7300</v>
      </c>
      <c r="AL587">
        <v>7400</v>
      </c>
    </row>
    <row r="588" spans="1:39">
      <c r="A588">
        <v>7030</v>
      </c>
      <c r="B588" t="s">
        <v>469</v>
      </c>
      <c r="C588">
        <v>100</v>
      </c>
      <c r="D588">
        <v>5</v>
      </c>
      <c r="E588">
        <v>9</v>
      </c>
      <c r="F588">
        <v>400</v>
      </c>
      <c r="G588">
        <v>19</v>
      </c>
      <c r="H588">
        <v>2</v>
      </c>
      <c r="I588">
        <v>4</v>
      </c>
      <c r="J588">
        <v>165</v>
      </c>
      <c r="K588">
        <v>300</v>
      </c>
      <c r="L588">
        <v>6</v>
      </c>
      <c r="M588">
        <v>0</v>
      </c>
      <c r="N588">
        <v>10</v>
      </c>
      <c r="O588">
        <v>5</v>
      </c>
      <c r="P588">
        <v>35</v>
      </c>
      <c r="Q588">
        <v>35</v>
      </c>
      <c r="R588">
        <v>35</v>
      </c>
      <c r="S588">
        <v>35</v>
      </c>
      <c r="T588">
        <v>100</v>
      </c>
      <c r="U588">
        <v>100</v>
      </c>
      <c r="V588">
        <v>100</v>
      </c>
      <c r="W588">
        <v>100</v>
      </c>
      <c r="X588">
        <v>100</v>
      </c>
      <c r="Y588">
        <v>100</v>
      </c>
      <c r="Z588">
        <v>2</v>
      </c>
      <c r="AA588">
        <v>1</v>
      </c>
      <c r="AB588">
        <v>1</v>
      </c>
      <c r="AC588">
        <v>36</v>
      </c>
      <c r="AD588">
        <v>0</v>
      </c>
      <c r="AE588">
        <v>106555</v>
      </c>
      <c r="AF588">
        <v>100</v>
      </c>
      <c r="AG588">
        <v>0</v>
      </c>
      <c r="AJ588">
        <v>0</v>
      </c>
      <c r="AK588">
        <v>7300</v>
      </c>
      <c r="AL588">
        <v>7400</v>
      </c>
    </row>
    <row r="589" spans="1:39">
      <c r="A589">
        <v>7031</v>
      </c>
      <c r="B589" t="s">
        <v>470</v>
      </c>
      <c r="C589">
        <v>100</v>
      </c>
      <c r="D589">
        <v>5</v>
      </c>
      <c r="E589">
        <v>9</v>
      </c>
      <c r="F589">
        <v>190</v>
      </c>
      <c r="G589">
        <v>18</v>
      </c>
      <c r="H589">
        <v>2</v>
      </c>
      <c r="I589">
        <v>4</v>
      </c>
      <c r="J589">
        <v>130</v>
      </c>
      <c r="K589">
        <v>300</v>
      </c>
      <c r="L589">
        <v>6</v>
      </c>
      <c r="M589">
        <v>0</v>
      </c>
      <c r="N589">
        <v>1</v>
      </c>
      <c r="O589">
        <v>5</v>
      </c>
      <c r="P589">
        <v>25</v>
      </c>
      <c r="Q589">
        <v>25</v>
      </c>
      <c r="R589">
        <v>25</v>
      </c>
      <c r="S589">
        <v>25</v>
      </c>
      <c r="T589">
        <v>60</v>
      </c>
      <c r="U589">
        <v>60</v>
      </c>
      <c r="V589">
        <v>60</v>
      </c>
      <c r="W589">
        <v>60</v>
      </c>
      <c r="X589">
        <v>60</v>
      </c>
      <c r="Y589">
        <v>60</v>
      </c>
      <c r="Z589">
        <v>2</v>
      </c>
      <c r="AA589">
        <v>1</v>
      </c>
      <c r="AB589">
        <v>0</v>
      </c>
      <c r="AC589">
        <v>0</v>
      </c>
      <c r="AD589">
        <v>0</v>
      </c>
      <c r="AE589">
        <v>106604</v>
      </c>
      <c r="AF589">
        <v>100</v>
      </c>
      <c r="AG589">
        <v>0</v>
      </c>
      <c r="AJ589">
        <v>0</v>
      </c>
      <c r="AK589">
        <v>7300</v>
      </c>
      <c r="AL589">
        <v>7400</v>
      </c>
    </row>
    <row r="590" spans="1:39">
      <c r="A590">
        <v>7032</v>
      </c>
      <c r="B590" t="s">
        <v>471</v>
      </c>
      <c r="C590">
        <v>100</v>
      </c>
      <c r="D590">
        <v>5</v>
      </c>
      <c r="E590">
        <v>9</v>
      </c>
      <c r="F590">
        <v>380</v>
      </c>
      <c r="G590">
        <v>14</v>
      </c>
      <c r="H590">
        <v>3</v>
      </c>
      <c r="I590">
        <v>2</v>
      </c>
      <c r="J590">
        <v>155</v>
      </c>
      <c r="K590">
        <v>300</v>
      </c>
      <c r="L590">
        <v>6</v>
      </c>
      <c r="M590">
        <v>0</v>
      </c>
      <c r="N590">
        <v>4</v>
      </c>
      <c r="O590">
        <v>0</v>
      </c>
      <c r="P590">
        <v>0</v>
      </c>
      <c r="Q590">
        <v>100</v>
      </c>
      <c r="R590">
        <v>0</v>
      </c>
      <c r="S590">
        <v>0</v>
      </c>
      <c r="T590">
        <v>100</v>
      </c>
      <c r="U590">
        <v>100</v>
      </c>
      <c r="V590">
        <v>0</v>
      </c>
      <c r="W590">
        <v>100</v>
      </c>
      <c r="X590">
        <v>100</v>
      </c>
      <c r="Y590">
        <v>100</v>
      </c>
      <c r="Z590">
        <v>2</v>
      </c>
      <c r="AA590">
        <v>1</v>
      </c>
      <c r="AB590">
        <v>1</v>
      </c>
      <c r="AC590">
        <v>7</v>
      </c>
      <c r="AD590">
        <v>0</v>
      </c>
      <c r="AE590">
        <v>101501</v>
      </c>
      <c r="AF590">
        <v>100</v>
      </c>
      <c r="AG590">
        <v>0</v>
      </c>
      <c r="AJ590">
        <v>0</v>
      </c>
      <c r="AK590">
        <v>7300</v>
      </c>
      <c r="AL590">
        <v>7400</v>
      </c>
    </row>
    <row r="591" spans="1:39">
      <c r="A591">
        <v>7033</v>
      </c>
      <c r="B591" t="s">
        <v>472</v>
      </c>
      <c r="C591">
        <v>100</v>
      </c>
      <c r="D591">
        <v>5</v>
      </c>
      <c r="E591">
        <v>9</v>
      </c>
      <c r="F591">
        <v>165</v>
      </c>
      <c r="G591">
        <v>20</v>
      </c>
      <c r="H591">
        <v>3</v>
      </c>
      <c r="I591">
        <v>4</v>
      </c>
      <c r="J591">
        <v>70</v>
      </c>
      <c r="K591">
        <v>300</v>
      </c>
      <c r="L591">
        <v>6</v>
      </c>
      <c r="M591">
        <v>0</v>
      </c>
      <c r="N591">
        <v>4</v>
      </c>
      <c r="O591">
        <v>11</v>
      </c>
      <c r="P591">
        <v>25</v>
      </c>
      <c r="Q591">
        <v>25</v>
      </c>
      <c r="R591">
        <v>25</v>
      </c>
      <c r="S591">
        <v>25</v>
      </c>
      <c r="T591">
        <v>100</v>
      </c>
      <c r="U591">
        <v>100</v>
      </c>
      <c r="V591">
        <v>100</v>
      </c>
      <c r="W591">
        <v>0</v>
      </c>
      <c r="X591">
        <v>100</v>
      </c>
      <c r="Y591">
        <v>0</v>
      </c>
      <c r="Z591">
        <v>2</v>
      </c>
      <c r="AA591">
        <v>1</v>
      </c>
      <c r="AB591">
        <v>1</v>
      </c>
      <c r="AC591">
        <v>0</v>
      </c>
      <c r="AD591">
        <v>0</v>
      </c>
      <c r="AE591">
        <v>106427</v>
      </c>
      <c r="AF591">
        <v>100</v>
      </c>
      <c r="AG591">
        <v>0</v>
      </c>
      <c r="AJ591">
        <v>0</v>
      </c>
      <c r="AK591">
        <v>7300</v>
      </c>
      <c r="AL591">
        <v>7400</v>
      </c>
    </row>
    <row r="592" spans="1:39">
      <c r="A592">
        <v>7034</v>
      </c>
      <c r="B592" t="s">
        <v>473</v>
      </c>
      <c r="C592">
        <v>100</v>
      </c>
      <c r="D592">
        <v>5</v>
      </c>
      <c r="E592">
        <v>9</v>
      </c>
      <c r="F592">
        <v>210</v>
      </c>
      <c r="G592">
        <v>22</v>
      </c>
      <c r="H592">
        <v>3</v>
      </c>
      <c r="I592">
        <v>4</v>
      </c>
      <c r="J592">
        <v>68</v>
      </c>
      <c r="K592">
        <v>300</v>
      </c>
      <c r="L592">
        <v>6</v>
      </c>
      <c r="M592">
        <v>0</v>
      </c>
      <c r="N592">
        <v>6</v>
      </c>
      <c r="O592">
        <v>8</v>
      </c>
      <c r="P592">
        <v>25</v>
      </c>
      <c r="Q592">
        <v>25</v>
      </c>
      <c r="R592">
        <v>25</v>
      </c>
      <c r="S592">
        <v>25</v>
      </c>
      <c r="T592">
        <v>0</v>
      </c>
      <c r="U592">
        <v>100</v>
      </c>
      <c r="V592">
        <v>100</v>
      </c>
      <c r="W592">
        <v>100</v>
      </c>
      <c r="X592">
        <v>0</v>
      </c>
      <c r="Y592">
        <v>100</v>
      </c>
      <c r="Z592">
        <v>2</v>
      </c>
      <c r="AA592">
        <v>1</v>
      </c>
      <c r="AB592">
        <v>1</v>
      </c>
      <c r="AC592">
        <v>3</v>
      </c>
      <c r="AD592">
        <v>0</v>
      </c>
      <c r="AE592">
        <v>106452</v>
      </c>
      <c r="AF592">
        <v>100</v>
      </c>
      <c r="AG592">
        <v>0</v>
      </c>
      <c r="AJ592">
        <v>0</v>
      </c>
      <c r="AK592">
        <v>7300</v>
      </c>
      <c r="AL592">
        <v>7400</v>
      </c>
    </row>
    <row r="593" spans="1:39">
      <c r="A593">
        <v>7035</v>
      </c>
      <c r="B593" t="s">
        <v>474</v>
      </c>
      <c r="C593">
        <v>100</v>
      </c>
      <c r="D593">
        <v>5</v>
      </c>
      <c r="E593">
        <v>9</v>
      </c>
      <c r="F593">
        <v>176</v>
      </c>
      <c r="G593">
        <v>18</v>
      </c>
      <c r="H593">
        <v>3</v>
      </c>
      <c r="I593">
        <v>5</v>
      </c>
      <c r="J593">
        <v>100</v>
      </c>
      <c r="K593">
        <v>300</v>
      </c>
      <c r="L593">
        <v>6</v>
      </c>
      <c r="M593">
        <v>0</v>
      </c>
      <c r="N593">
        <v>3</v>
      </c>
      <c r="O593">
        <v>10</v>
      </c>
      <c r="P593">
        <v>25</v>
      </c>
      <c r="Q593">
        <v>25</v>
      </c>
      <c r="R593">
        <v>25</v>
      </c>
      <c r="S593">
        <v>25</v>
      </c>
      <c r="T593">
        <v>100</v>
      </c>
      <c r="U593">
        <v>100</v>
      </c>
      <c r="V593">
        <v>100</v>
      </c>
      <c r="W593">
        <v>100</v>
      </c>
      <c r="X593">
        <v>100</v>
      </c>
      <c r="Y593">
        <v>0</v>
      </c>
      <c r="Z593">
        <v>2</v>
      </c>
      <c r="AA593">
        <v>1</v>
      </c>
      <c r="AB593">
        <v>0</v>
      </c>
      <c r="AC593">
        <v>0</v>
      </c>
      <c r="AD593">
        <v>0</v>
      </c>
      <c r="AE593">
        <v>106654</v>
      </c>
      <c r="AF593">
        <v>100</v>
      </c>
      <c r="AG593">
        <v>0</v>
      </c>
      <c r="AJ593">
        <v>0</v>
      </c>
      <c r="AK593">
        <v>7300</v>
      </c>
      <c r="AL593">
        <v>7400</v>
      </c>
    </row>
    <row r="594" spans="1:39">
      <c r="A594">
        <v>7036</v>
      </c>
      <c r="B594" t="s">
        <v>475</v>
      </c>
      <c r="C594">
        <v>100</v>
      </c>
      <c r="D594">
        <v>5</v>
      </c>
      <c r="E594">
        <v>9</v>
      </c>
      <c r="F594">
        <v>181</v>
      </c>
      <c r="G594">
        <v>26</v>
      </c>
      <c r="H594">
        <v>2</v>
      </c>
      <c r="I594">
        <v>4</v>
      </c>
      <c r="J594">
        <v>50</v>
      </c>
      <c r="K594">
        <v>300</v>
      </c>
      <c r="L594">
        <v>6</v>
      </c>
      <c r="M594">
        <v>0</v>
      </c>
      <c r="N594">
        <v>10</v>
      </c>
      <c r="O594">
        <v>5</v>
      </c>
      <c r="P594">
        <v>20</v>
      </c>
      <c r="Q594">
        <v>80</v>
      </c>
      <c r="R594">
        <v>0</v>
      </c>
      <c r="S594">
        <v>0</v>
      </c>
      <c r="T594">
        <v>100</v>
      </c>
      <c r="U594">
        <v>0</v>
      </c>
      <c r="V594">
        <v>0</v>
      </c>
      <c r="W594">
        <v>100</v>
      </c>
      <c r="X594">
        <v>100</v>
      </c>
      <c r="Y594">
        <v>100</v>
      </c>
      <c r="Z594">
        <v>2</v>
      </c>
      <c r="AA594">
        <v>1</v>
      </c>
      <c r="AB594">
        <v>1</v>
      </c>
      <c r="AC594">
        <v>2</v>
      </c>
      <c r="AD594">
        <v>0</v>
      </c>
      <c r="AE594">
        <v>101012</v>
      </c>
      <c r="AF594">
        <v>100</v>
      </c>
      <c r="AG594">
        <v>0</v>
      </c>
      <c r="AJ594">
        <v>0</v>
      </c>
      <c r="AK594">
        <v>7300</v>
      </c>
      <c r="AL594">
        <v>7400</v>
      </c>
    </row>
    <row r="595" spans="1:39">
      <c r="A595">
        <v>7037</v>
      </c>
      <c r="B595" t="s">
        <v>476</v>
      </c>
      <c r="C595">
        <v>100</v>
      </c>
      <c r="D595">
        <v>5</v>
      </c>
      <c r="E595">
        <v>9</v>
      </c>
      <c r="F595">
        <v>385</v>
      </c>
      <c r="G595">
        <v>12</v>
      </c>
      <c r="H595">
        <v>11</v>
      </c>
      <c r="I595">
        <v>11</v>
      </c>
      <c r="J595">
        <v>175</v>
      </c>
      <c r="K595">
        <v>300</v>
      </c>
      <c r="L595">
        <v>6</v>
      </c>
      <c r="M595">
        <v>0</v>
      </c>
      <c r="N595">
        <v>10</v>
      </c>
      <c r="O595">
        <v>0</v>
      </c>
      <c r="P595">
        <v>50</v>
      </c>
      <c r="Q595">
        <v>50</v>
      </c>
      <c r="R595">
        <v>50</v>
      </c>
      <c r="S595">
        <v>50</v>
      </c>
      <c r="T595">
        <v>100</v>
      </c>
      <c r="U595">
        <v>100</v>
      </c>
      <c r="V595">
        <v>100</v>
      </c>
      <c r="W595">
        <v>100</v>
      </c>
      <c r="X595">
        <v>100</v>
      </c>
      <c r="Y595">
        <v>100</v>
      </c>
      <c r="Z595">
        <v>1</v>
      </c>
      <c r="AA595">
        <v>0</v>
      </c>
      <c r="AB595">
        <v>2</v>
      </c>
      <c r="AC595">
        <v>10</v>
      </c>
      <c r="AD595">
        <v>10</v>
      </c>
      <c r="AE595">
        <v>101911</v>
      </c>
      <c r="AF595">
        <v>100</v>
      </c>
      <c r="AG595">
        <v>0</v>
      </c>
      <c r="AJ595">
        <v>0</v>
      </c>
      <c r="AK595">
        <v>7300</v>
      </c>
      <c r="AL595">
        <v>7400</v>
      </c>
    </row>
    <row r="596" spans="1:39">
      <c r="A596">
        <v>7038</v>
      </c>
      <c r="B596" t="s">
        <v>476</v>
      </c>
      <c r="C596">
        <v>100</v>
      </c>
      <c r="D596">
        <v>5</v>
      </c>
      <c r="E596">
        <v>9</v>
      </c>
      <c r="F596">
        <v>385</v>
      </c>
      <c r="G596">
        <v>12</v>
      </c>
      <c r="H596">
        <v>11</v>
      </c>
      <c r="I596">
        <v>11</v>
      </c>
      <c r="J596">
        <v>175</v>
      </c>
      <c r="K596">
        <v>300</v>
      </c>
      <c r="L596">
        <v>6</v>
      </c>
      <c r="M596">
        <v>0</v>
      </c>
      <c r="N596">
        <v>10</v>
      </c>
      <c r="O596">
        <v>0</v>
      </c>
      <c r="P596">
        <v>50</v>
      </c>
      <c r="Q596">
        <v>50</v>
      </c>
      <c r="R596">
        <v>50</v>
      </c>
      <c r="S596">
        <v>50</v>
      </c>
      <c r="T596">
        <v>100</v>
      </c>
      <c r="U596">
        <v>100</v>
      </c>
      <c r="V596">
        <v>100</v>
      </c>
      <c r="W596">
        <v>100</v>
      </c>
      <c r="X596">
        <v>100</v>
      </c>
      <c r="Y596">
        <v>100</v>
      </c>
      <c r="Z596">
        <v>1</v>
      </c>
      <c r="AA596">
        <v>0</v>
      </c>
      <c r="AB596">
        <v>2</v>
      </c>
      <c r="AC596">
        <v>10</v>
      </c>
      <c r="AD596">
        <v>10</v>
      </c>
      <c r="AE596">
        <v>101912</v>
      </c>
      <c r="AF596">
        <v>100</v>
      </c>
      <c r="AG596">
        <v>0</v>
      </c>
      <c r="AJ596">
        <v>0</v>
      </c>
      <c r="AK596">
        <v>7300</v>
      </c>
      <c r="AL596">
        <v>7400</v>
      </c>
    </row>
    <row r="597" spans="1:39">
      <c r="A597">
        <v>7039</v>
      </c>
      <c r="B597" t="s">
        <v>476</v>
      </c>
      <c r="C597">
        <v>100</v>
      </c>
      <c r="D597">
        <v>5</v>
      </c>
      <c r="E597">
        <v>9</v>
      </c>
      <c r="F597">
        <v>385</v>
      </c>
      <c r="G597">
        <v>12</v>
      </c>
      <c r="H597">
        <v>11</v>
      </c>
      <c r="I597">
        <v>11</v>
      </c>
      <c r="J597">
        <v>175</v>
      </c>
      <c r="K597">
        <v>300</v>
      </c>
      <c r="L597">
        <v>6</v>
      </c>
      <c r="M597">
        <v>0</v>
      </c>
      <c r="N597">
        <v>10</v>
      </c>
      <c r="O597">
        <v>0</v>
      </c>
      <c r="P597">
        <v>50</v>
      </c>
      <c r="Q597">
        <v>50</v>
      </c>
      <c r="R597">
        <v>50</v>
      </c>
      <c r="S597">
        <v>50</v>
      </c>
      <c r="T597">
        <v>100</v>
      </c>
      <c r="U597">
        <v>100</v>
      </c>
      <c r="V597">
        <v>100</v>
      </c>
      <c r="W597">
        <v>100</v>
      </c>
      <c r="X597">
        <v>100</v>
      </c>
      <c r="Y597">
        <v>100</v>
      </c>
      <c r="Z597">
        <v>1</v>
      </c>
      <c r="AA597">
        <v>0</v>
      </c>
      <c r="AB597">
        <v>2</v>
      </c>
      <c r="AC597">
        <v>10</v>
      </c>
      <c r="AD597">
        <v>10</v>
      </c>
      <c r="AE597">
        <v>101913</v>
      </c>
      <c r="AF597">
        <v>100</v>
      </c>
      <c r="AG597">
        <v>0</v>
      </c>
      <c r="AJ597">
        <v>0</v>
      </c>
      <c r="AK597">
        <v>7300</v>
      </c>
      <c r="AL597">
        <v>7400</v>
      </c>
    </row>
    <row r="598" spans="1:39">
      <c r="A598">
        <v>7040</v>
      </c>
      <c r="B598" t="s">
        <v>477</v>
      </c>
      <c r="C598">
        <v>100</v>
      </c>
      <c r="D598">
        <v>5</v>
      </c>
      <c r="E598">
        <v>9</v>
      </c>
      <c r="F598">
        <v>380</v>
      </c>
      <c r="G598">
        <v>20</v>
      </c>
      <c r="H598">
        <v>4</v>
      </c>
      <c r="I598">
        <v>4</v>
      </c>
      <c r="J598">
        <v>140</v>
      </c>
      <c r="K598">
        <v>300</v>
      </c>
      <c r="L598">
        <v>6</v>
      </c>
      <c r="M598">
        <v>0</v>
      </c>
      <c r="N598">
        <v>10</v>
      </c>
      <c r="O598">
        <v>5</v>
      </c>
      <c r="P598">
        <v>35</v>
      </c>
      <c r="Q598">
        <v>35</v>
      </c>
      <c r="R598">
        <v>35</v>
      </c>
      <c r="S598">
        <v>35</v>
      </c>
      <c r="T598">
        <v>100</v>
      </c>
      <c r="U598">
        <v>100</v>
      </c>
      <c r="V598">
        <v>100</v>
      </c>
      <c r="W598">
        <v>100</v>
      </c>
      <c r="X598">
        <v>100</v>
      </c>
      <c r="Y598">
        <v>100</v>
      </c>
      <c r="Z598">
        <v>2</v>
      </c>
      <c r="AA598">
        <v>1</v>
      </c>
      <c r="AB598">
        <v>1</v>
      </c>
      <c r="AC598">
        <v>0</v>
      </c>
      <c r="AD598">
        <v>0</v>
      </c>
      <c r="AE598">
        <v>106726</v>
      </c>
      <c r="AF598">
        <v>100</v>
      </c>
      <c r="AG598">
        <v>0</v>
      </c>
      <c r="AJ598">
        <v>0</v>
      </c>
      <c r="AK598">
        <v>7300</v>
      </c>
      <c r="AL598">
        <v>7400</v>
      </c>
    </row>
    <row r="599" spans="1:39">
      <c r="A599">
        <v>7041</v>
      </c>
      <c r="B599" t="s">
        <v>342</v>
      </c>
      <c r="C599">
        <v>50</v>
      </c>
      <c r="D599">
        <v>5</v>
      </c>
      <c r="E599">
        <v>9</v>
      </c>
      <c r="F599">
        <v>120</v>
      </c>
      <c r="G599">
        <v>33</v>
      </c>
      <c r="H599">
        <v>28</v>
      </c>
      <c r="I599">
        <v>28</v>
      </c>
      <c r="J599">
        <v>80</v>
      </c>
      <c r="K599">
        <v>300</v>
      </c>
      <c r="L599">
        <v>6</v>
      </c>
      <c r="M599">
        <v>50</v>
      </c>
      <c r="N599">
        <v>10</v>
      </c>
      <c r="O599">
        <v>0</v>
      </c>
      <c r="P599">
        <v>0</v>
      </c>
      <c r="Q599">
        <v>100</v>
      </c>
      <c r="R599">
        <v>0</v>
      </c>
      <c r="S599">
        <v>0</v>
      </c>
      <c r="T599">
        <v>100</v>
      </c>
      <c r="U599">
        <v>100</v>
      </c>
      <c r="V599">
        <v>100</v>
      </c>
      <c r="W599">
        <v>100</v>
      </c>
      <c r="X599">
        <v>100</v>
      </c>
      <c r="Y599">
        <v>100</v>
      </c>
      <c r="Z599">
        <v>1</v>
      </c>
      <c r="AA599">
        <v>0</v>
      </c>
      <c r="AB599">
        <v>2</v>
      </c>
      <c r="AC599">
        <v>2</v>
      </c>
      <c r="AD599">
        <v>6</v>
      </c>
      <c r="AE599">
        <v>107001</v>
      </c>
      <c r="AF599">
        <v>100</v>
      </c>
      <c r="AG599">
        <v>0</v>
      </c>
      <c r="AJ599">
        <v>0</v>
      </c>
      <c r="AK599">
        <v>7300</v>
      </c>
      <c r="AL599">
        <v>7400</v>
      </c>
    </row>
    <row r="600" spans="1:39">
      <c r="A600">
        <v>7042</v>
      </c>
      <c r="B600" t="s">
        <v>478</v>
      </c>
      <c r="C600">
        <v>50</v>
      </c>
      <c r="D600">
        <v>5</v>
      </c>
      <c r="E600">
        <v>9</v>
      </c>
      <c r="F600">
        <v>120</v>
      </c>
      <c r="G600">
        <v>33</v>
      </c>
      <c r="H600">
        <v>28</v>
      </c>
      <c r="I600">
        <v>28</v>
      </c>
      <c r="J600">
        <v>80</v>
      </c>
      <c r="K600">
        <v>300</v>
      </c>
      <c r="L600">
        <v>6</v>
      </c>
      <c r="M600">
        <v>50</v>
      </c>
      <c r="N600">
        <v>10</v>
      </c>
      <c r="O600">
        <v>0</v>
      </c>
      <c r="P600">
        <v>0</v>
      </c>
      <c r="Q600">
        <v>0</v>
      </c>
      <c r="R600">
        <v>100</v>
      </c>
      <c r="S600">
        <v>0</v>
      </c>
      <c r="T600">
        <v>100</v>
      </c>
      <c r="U600">
        <v>100</v>
      </c>
      <c r="V600">
        <v>100</v>
      </c>
      <c r="W600">
        <v>100</v>
      </c>
      <c r="X600">
        <v>100</v>
      </c>
      <c r="Y600">
        <v>100</v>
      </c>
      <c r="Z600">
        <v>1</v>
      </c>
      <c r="AA600">
        <v>0</v>
      </c>
      <c r="AB600">
        <v>2</v>
      </c>
      <c r="AC600">
        <v>2</v>
      </c>
      <c r="AD600">
        <v>6</v>
      </c>
      <c r="AE600">
        <v>107002</v>
      </c>
      <c r="AF600">
        <v>100</v>
      </c>
      <c r="AG600">
        <v>0</v>
      </c>
      <c r="AJ600">
        <v>0</v>
      </c>
      <c r="AK600">
        <v>7300</v>
      </c>
      <c r="AL600">
        <v>7400</v>
      </c>
    </row>
    <row r="601" spans="1:39">
      <c r="A601">
        <v>7043</v>
      </c>
      <c r="B601" t="s">
        <v>341</v>
      </c>
      <c r="C601">
        <v>50</v>
      </c>
      <c r="D601">
        <v>5</v>
      </c>
      <c r="E601">
        <v>9</v>
      </c>
      <c r="F601">
        <v>120</v>
      </c>
      <c r="G601">
        <v>33</v>
      </c>
      <c r="H601">
        <v>28</v>
      </c>
      <c r="I601">
        <v>28</v>
      </c>
      <c r="J601">
        <v>80</v>
      </c>
      <c r="K601">
        <v>300</v>
      </c>
      <c r="L601">
        <v>6</v>
      </c>
      <c r="M601">
        <v>50</v>
      </c>
      <c r="N601">
        <v>10</v>
      </c>
      <c r="O601">
        <v>0</v>
      </c>
      <c r="P601">
        <v>100</v>
      </c>
      <c r="Q601">
        <v>0</v>
      </c>
      <c r="R601">
        <v>0</v>
      </c>
      <c r="S601">
        <v>0</v>
      </c>
      <c r="T601">
        <v>100</v>
      </c>
      <c r="U601">
        <v>100</v>
      </c>
      <c r="V601">
        <v>100</v>
      </c>
      <c r="W601">
        <v>100</v>
      </c>
      <c r="X601">
        <v>100</v>
      </c>
      <c r="Y601">
        <v>100</v>
      </c>
      <c r="Z601">
        <v>1</v>
      </c>
      <c r="AA601">
        <v>0</v>
      </c>
      <c r="AB601">
        <v>2</v>
      </c>
      <c r="AC601">
        <v>2</v>
      </c>
      <c r="AD601">
        <v>6</v>
      </c>
      <c r="AE601">
        <v>107000</v>
      </c>
      <c r="AF601">
        <v>100</v>
      </c>
      <c r="AG601">
        <v>0</v>
      </c>
      <c r="AJ601">
        <v>0</v>
      </c>
      <c r="AK601">
        <v>7300</v>
      </c>
      <c r="AL601">
        <v>7400</v>
      </c>
    </row>
    <row r="602" spans="1:39">
      <c r="A602">
        <v>7045</v>
      </c>
      <c r="B602" t="s">
        <v>479</v>
      </c>
      <c r="C602">
        <v>100</v>
      </c>
      <c r="D602">
        <v>5</v>
      </c>
      <c r="E602">
        <v>9</v>
      </c>
      <c r="F602">
        <v>250</v>
      </c>
      <c r="G602">
        <v>24</v>
      </c>
      <c r="H602">
        <v>4</v>
      </c>
      <c r="I602">
        <v>4</v>
      </c>
      <c r="J602">
        <v>40</v>
      </c>
      <c r="K602">
        <v>300</v>
      </c>
      <c r="L602">
        <v>6</v>
      </c>
      <c r="M602">
        <v>0</v>
      </c>
      <c r="N602">
        <v>10</v>
      </c>
      <c r="O602">
        <v>0</v>
      </c>
      <c r="P602">
        <v>50</v>
      </c>
      <c r="Q602">
        <v>50</v>
      </c>
      <c r="R602">
        <v>50</v>
      </c>
      <c r="S602">
        <v>50</v>
      </c>
      <c r="T602">
        <v>100</v>
      </c>
      <c r="U602">
        <v>100</v>
      </c>
      <c r="V602">
        <v>100</v>
      </c>
      <c r="W602">
        <v>100</v>
      </c>
      <c r="X602">
        <v>100</v>
      </c>
      <c r="Y602">
        <v>100</v>
      </c>
      <c r="Z602">
        <v>2</v>
      </c>
      <c r="AA602">
        <v>1</v>
      </c>
      <c r="AB602">
        <v>1</v>
      </c>
      <c r="AC602">
        <v>10</v>
      </c>
      <c r="AD602">
        <v>0</v>
      </c>
      <c r="AE602">
        <v>100428</v>
      </c>
      <c r="AF602">
        <v>100</v>
      </c>
      <c r="AG602">
        <v>0</v>
      </c>
      <c r="AJ602">
        <v>0</v>
      </c>
      <c r="AK602">
        <v>7300</v>
      </c>
      <c r="AL602">
        <v>7400</v>
      </c>
    </row>
    <row r="603" spans="1:39">
      <c r="A603">
        <v>7046</v>
      </c>
      <c r="B603" t="s">
        <v>480</v>
      </c>
      <c r="C603">
        <v>100</v>
      </c>
      <c r="D603">
        <v>5</v>
      </c>
      <c r="E603">
        <v>9</v>
      </c>
      <c r="F603">
        <v>180</v>
      </c>
      <c r="G603">
        <v>20</v>
      </c>
      <c r="H603">
        <v>4</v>
      </c>
      <c r="I603">
        <v>7</v>
      </c>
      <c r="J603">
        <v>108</v>
      </c>
      <c r="K603">
        <v>300</v>
      </c>
      <c r="L603">
        <v>6</v>
      </c>
      <c r="M603">
        <v>0</v>
      </c>
      <c r="N603">
        <v>10</v>
      </c>
      <c r="O603">
        <v>7</v>
      </c>
      <c r="P603">
        <v>35</v>
      </c>
      <c r="Q603">
        <v>35</v>
      </c>
      <c r="R603">
        <v>35</v>
      </c>
      <c r="S603">
        <v>35</v>
      </c>
      <c r="T603">
        <v>100</v>
      </c>
      <c r="U603">
        <v>100</v>
      </c>
      <c r="V603">
        <v>100</v>
      </c>
      <c r="W603">
        <v>100</v>
      </c>
      <c r="X603">
        <v>100</v>
      </c>
      <c r="Y603">
        <v>100</v>
      </c>
      <c r="Z603">
        <v>2</v>
      </c>
      <c r="AA603">
        <v>1</v>
      </c>
      <c r="AB603">
        <v>1</v>
      </c>
      <c r="AC603">
        <v>1</v>
      </c>
      <c r="AD603">
        <v>0</v>
      </c>
      <c r="AE603">
        <v>107103</v>
      </c>
      <c r="AF603">
        <v>100</v>
      </c>
      <c r="AG603">
        <v>0</v>
      </c>
      <c r="AJ603">
        <v>0</v>
      </c>
      <c r="AK603">
        <v>7300</v>
      </c>
      <c r="AL603">
        <v>7400</v>
      </c>
    </row>
    <row r="604" spans="1:39">
      <c r="A604">
        <v>7047</v>
      </c>
      <c r="B604" t="s">
        <v>481</v>
      </c>
      <c r="C604">
        <v>100</v>
      </c>
      <c r="D604">
        <v>5</v>
      </c>
      <c r="E604">
        <v>9</v>
      </c>
      <c r="F604">
        <v>160</v>
      </c>
      <c r="G604">
        <v>10</v>
      </c>
      <c r="H604">
        <v>10</v>
      </c>
      <c r="I604">
        <v>10</v>
      </c>
      <c r="J604">
        <v>70</v>
      </c>
      <c r="K604">
        <v>300</v>
      </c>
      <c r="L604">
        <v>6</v>
      </c>
      <c r="M604">
        <v>0</v>
      </c>
      <c r="N604">
        <v>5</v>
      </c>
      <c r="O604">
        <v>10</v>
      </c>
      <c r="P604">
        <v>25</v>
      </c>
      <c r="Q604">
        <v>25</v>
      </c>
      <c r="R604">
        <v>25</v>
      </c>
      <c r="S604">
        <v>25</v>
      </c>
      <c r="T604">
        <v>100</v>
      </c>
      <c r="U604">
        <v>100</v>
      </c>
      <c r="V604">
        <v>100</v>
      </c>
      <c r="W604">
        <v>100</v>
      </c>
      <c r="X604">
        <v>100</v>
      </c>
      <c r="Y604">
        <v>100</v>
      </c>
      <c r="Z604">
        <v>2</v>
      </c>
      <c r="AA604">
        <v>1</v>
      </c>
      <c r="AB604">
        <v>0</v>
      </c>
      <c r="AC604">
        <v>0</v>
      </c>
      <c r="AD604">
        <v>0</v>
      </c>
      <c r="AE604">
        <v>106704</v>
      </c>
      <c r="AF604">
        <v>100</v>
      </c>
      <c r="AG604">
        <v>0</v>
      </c>
      <c r="AJ604">
        <v>0</v>
      </c>
      <c r="AK604">
        <v>7300</v>
      </c>
      <c r="AL604">
        <v>7400</v>
      </c>
    </row>
    <row r="605" spans="1:39">
      <c r="A605">
        <v>7048</v>
      </c>
      <c r="B605" t="s">
        <v>386</v>
      </c>
      <c r="C605">
        <v>20</v>
      </c>
      <c r="D605">
        <v>5</v>
      </c>
      <c r="E605">
        <v>9</v>
      </c>
      <c r="F605">
        <v>240</v>
      </c>
      <c r="G605">
        <v>48</v>
      </c>
      <c r="H605">
        <v>30</v>
      </c>
      <c r="I605">
        <v>7</v>
      </c>
      <c r="J605">
        <v>100</v>
      </c>
      <c r="K605">
        <v>300</v>
      </c>
      <c r="L605">
        <v>6</v>
      </c>
      <c r="M605">
        <v>0</v>
      </c>
      <c r="N605">
        <v>8</v>
      </c>
      <c r="O605">
        <v>0</v>
      </c>
      <c r="P605">
        <v>0</v>
      </c>
      <c r="Q605">
        <v>60</v>
      </c>
      <c r="R605">
        <v>40</v>
      </c>
      <c r="S605">
        <v>0</v>
      </c>
      <c r="T605">
        <v>100</v>
      </c>
      <c r="U605">
        <v>100</v>
      </c>
      <c r="V605">
        <v>100</v>
      </c>
      <c r="W605">
        <v>100</v>
      </c>
      <c r="X605">
        <v>100</v>
      </c>
      <c r="Y605">
        <v>100</v>
      </c>
      <c r="Z605">
        <v>1</v>
      </c>
      <c r="AA605">
        <v>2</v>
      </c>
      <c r="AB605">
        <v>1</v>
      </c>
      <c r="AC605">
        <v>3</v>
      </c>
      <c r="AD605">
        <v>6</v>
      </c>
      <c r="AE605">
        <v>107701</v>
      </c>
      <c r="AF605">
        <v>100</v>
      </c>
      <c r="AG605">
        <v>0</v>
      </c>
      <c r="AJ605">
        <v>0</v>
      </c>
      <c r="AK605">
        <v>7300</v>
      </c>
      <c r="AL605">
        <v>7400</v>
      </c>
      <c r="AM605">
        <v>7630</v>
      </c>
    </row>
    <row r="606" spans="1:39">
      <c r="A606">
        <v>7049</v>
      </c>
      <c r="B606" t="s">
        <v>387</v>
      </c>
      <c r="C606">
        <v>20</v>
      </c>
      <c r="D606">
        <v>5</v>
      </c>
      <c r="E606">
        <v>9</v>
      </c>
      <c r="F606">
        <v>240</v>
      </c>
      <c r="G606">
        <v>48</v>
      </c>
      <c r="H606">
        <v>30</v>
      </c>
      <c r="I606">
        <v>7</v>
      </c>
      <c r="J606">
        <v>100</v>
      </c>
      <c r="K606">
        <v>300</v>
      </c>
      <c r="L606">
        <v>6</v>
      </c>
      <c r="M606">
        <v>0</v>
      </c>
      <c r="N606">
        <v>8</v>
      </c>
      <c r="O606">
        <v>0</v>
      </c>
      <c r="P606">
        <v>0</v>
      </c>
      <c r="Q606">
        <v>0</v>
      </c>
      <c r="R606">
        <v>60</v>
      </c>
      <c r="S606">
        <v>40</v>
      </c>
      <c r="T606">
        <v>100</v>
      </c>
      <c r="U606">
        <v>100</v>
      </c>
      <c r="V606">
        <v>100</v>
      </c>
      <c r="W606">
        <v>100</v>
      </c>
      <c r="X606">
        <v>100</v>
      </c>
      <c r="Y606">
        <v>100</v>
      </c>
      <c r="Z606">
        <v>0</v>
      </c>
      <c r="AA606">
        <v>2</v>
      </c>
      <c r="AB606">
        <v>1</v>
      </c>
      <c r="AC606">
        <v>3</v>
      </c>
      <c r="AD606">
        <v>6</v>
      </c>
      <c r="AE606">
        <v>107702</v>
      </c>
      <c r="AF606">
        <v>100</v>
      </c>
      <c r="AG606">
        <v>0</v>
      </c>
      <c r="AJ606">
        <v>0</v>
      </c>
      <c r="AK606">
        <v>7300</v>
      </c>
      <c r="AL606">
        <v>7400</v>
      </c>
      <c r="AM606">
        <v>7730</v>
      </c>
    </row>
    <row r="607" spans="1:39">
      <c r="A607">
        <v>7050</v>
      </c>
      <c r="B607" t="s">
        <v>482</v>
      </c>
      <c r="C607">
        <v>20</v>
      </c>
      <c r="D607">
        <v>5</v>
      </c>
      <c r="E607">
        <v>9</v>
      </c>
      <c r="F607">
        <v>240</v>
      </c>
      <c r="G607">
        <v>48</v>
      </c>
      <c r="H607">
        <v>30</v>
      </c>
      <c r="I607">
        <v>7</v>
      </c>
      <c r="J607">
        <v>100</v>
      </c>
      <c r="K607">
        <v>300</v>
      </c>
      <c r="L607">
        <v>6</v>
      </c>
      <c r="M607">
        <v>0</v>
      </c>
      <c r="N607">
        <v>8</v>
      </c>
      <c r="O607">
        <v>0</v>
      </c>
      <c r="P607">
        <v>60</v>
      </c>
      <c r="Q607">
        <v>40</v>
      </c>
      <c r="R607">
        <v>0</v>
      </c>
      <c r="S607">
        <v>0</v>
      </c>
      <c r="T607">
        <v>100</v>
      </c>
      <c r="U607">
        <v>100</v>
      </c>
      <c r="V607">
        <v>100</v>
      </c>
      <c r="W607">
        <v>100</v>
      </c>
      <c r="X607">
        <v>100</v>
      </c>
      <c r="Y607">
        <v>100</v>
      </c>
      <c r="Z607">
        <v>0</v>
      </c>
      <c r="AA607">
        <v>2</v>
      </c>
      <c r="AB607">
        <v>1</v>
      </c>
      <c r="AC607">
        <v>3</v>
      </c>
      <c r="AD607">
        <v>6</v>
      </c>
      <c r="AE607">
        <v>107700</v>
      </c>
      <c r="AF607">
        <v>100</v>
      </c>
      <c r="AG607">
        <v>0</v>
      </c>
      <c r="AJ607">
        <v>0</v>
      </c>
      <c r="AK607">
        <v>7300</v>
      </c>
      <c r="AL607">
        <v>7400</v>
      </c>
      <c r="AM607">
        <v>7530</v>
      </c>
    </row>
    <row r="608" spans="1:39">
      <c r="A608">
        <v>7051</v>
      </c>
      <c r="B608" t="s">
        <v>483</v>
      </c>
      <c r="C608">
        <v>20</v>
      </c>
      <c r="D608">
        <v>5</v>
      </c>
      <c r="E608">
        <v>2</v>
      </c>
      <c r="F608">
        <v>49</v>
      </c>
      <c r="G608">
        <v>39</v>
      </c>
      <c r="H608">
        <v>18</v>
      </c>
      <c r="I608">
        <v>15</v>
      </c>
      <c r="J608">
        <v>36</v>
      </c>
      <c r="K608">
        <v>300</v>
      </c>
      <c r="L608">
        <v>6</v>
      </c>
      <c r="M608">
        <v>0</v>
      </c>
      <c r="N608">
        <v>0</v>
      </c>
      <c r="O608">
        <v>0</v>
      </c>
      <c r="P608">
        <v>100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4</v>
      </c>
      <c r="AB608">
        <v>0</v>
      </c>
      <c r="AC608">
        <v>0</v>
      </c>
      <c r="AD608">
        <v>6</v>
      </c>
      <c r="AE608">
        <v>107100</v>
      </c>
      <c r="AF608">
        <v>100</v>
      </c>
      <c r="AG608">
        <v>0</v>
      </c>
      <c r="AJ608">
        <v>0</v>
      </c>
      <c r="AK608">
        <v>7300</v>
      </c>
      <c r="AL608">
        <v>7400</v>
      </c>
    </row>
    <row r="609" spans="1:39">
      <c r="A609">
        <v>7052</v>
      </c>
      <c r="B609" t="s">
        <v>484</v>
      </c>
      <c r="C609">
        <v>20</v>
      </c>
      <c r="D609">
        <v>5</v>
      </c>
      <c r="E609">
        <v>2</v>
      </c>
      <c r="F609">
        <v>48</v>
      </c>
      <c r="G609">
        <v>39</v>
      </c>
      <c r="H609">
        <v>18</v>
      </c>
      <c r="I609">
        <v>15</v>
      </c>
      <c r="J609">
        <v>37</v>
      </c>
      <c r="K609">
        <v>300</v>
      </c>
      <c r="L609">
        <v>6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100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1</v>
      </c>
      <c r="AA609">
        <v>4</v>
      </c>
      <c r="AB609">
        <v>0</v>
      </c>
      <c r="AC609">
        <v>0</v>
      </c>
      <c r="AD609">
        <v>6</v>
      </c>
      <c r="AE609">
        <v>107102</v>
      </c>
      <c r="AF609">
        <v>100</v>
      </c>
      <c r="AG609">
        <v>0</v>
      </c>
      <c r="AH609">
        <v>169</v>
      </c>
      <c r="AJ609">
        <v>0</v>
      </c>
      <c r="AK609">
        <v>7300</v>
      </c>
      <c r="AL609">
        <v>7400</v>
      </c>
    </row>
    <row r="610" spans="1:39">
      <c r="A610">
        <v>7053</v>
      </c>
      <c r="B610" t="s">
        <v>485</v>
      </c>
      <c r="C610">
        <v>100</v>
      </c>
      <c r="D610">
        <v>5</v>
      </c>
      <c r="E610">
        <v>9</v>
      </c>
      <c r="F610">
        <v>372</v>
      </c>
      <c r="G610">
        <v>13</v>
      </c>
      <c r="H610">
        <v>5</v>
      </c>
      <c r="I610">
        <v>5</v>
      </c>
      <c r="J610">
        <v>167</v>
      </c>
      <c r="K610">
        <v>300</v>
      </c>
      <c r="L610">
        <v>6</v>
      </c>
      <c r="M610">
        <v>0</v>
      </c>
      <c r="N610">
        <v>10</v>
      </c>
      <c r="O610">
        <v>0</v>
      </c>
      <c r="P610">
        <v>50</v>
      </c>
      <c r="Q610">
        <v>50</v>
      </c>
      <c r="R610">
        <v>50</v>
      </c>
      <c r="S610">
        <v>50</v>
      </c>
      <c r="T610">
        <v>100</v>
      </c>
      <c r="U610">
        <v>100</v>
      </c>
      <c r="V610">
        <v>100</v>
      </c>
      <c r="W610">
        <v>100</v>
      </c>
      <c r="X610">
        <v>100</v>
      </c>
      <c r="Y610">
        <v>100</v>
      </c>
      <c r="Z610">
        <v>1</v>
      </c>
      <c r="AA610">
        <v>0</v>
      </c>
      <c r="AB610">
        <v>1</v>
      </c>
      <c r="AC610">
        <v>2</v>
      </c>
      <c r="AD610">
        <v>10</v>
      </c>
      <c r="AE610">
        <v>101902</v>
      </c>
      <c r="AF610">
        <v>100</v>
      </c>
      <c r="AG610">
        <v>0</v>
      </c>
      <c r="AJ610">
        <v>0</v>
      </c>
      <c r="AK610">
        <v>7300</v>
      </c>
      <c r="AL610">
        <v>7400</v>
      </c>
    </row>
    <row r="611" spans="1:39">
      <c r="A611">
        <v>7054</v>
      </c>
      <c r="B611" t="s">
        <v>486</v>
      </c>
      <c r="C611">
        <v>50</v>
      </c>
      <c r="D611">
        <v>5</v>
      </c>
      <c r="E611">
        <v>9</v>
      </c>
      <c r="F611">
        <v>120</v>
      </c>
      <c r="G611">
        <v>33</v>
      </c>
      <c r="H611">
        <v>28</v>
      </c>
      <c r="I611">
        <v>28</v>
      </c>
      <c r="J611">
        <v>80</v>
      </c>
      <c r="K611">
        <v>300</v>
      </c>
      <c r="L611">
        <v>6</v>
      </c>
      <c r="M611">
        <v>0</v>
      </c>
      <c r="N611">
        <v>5</v>
      </c>
      <c r="O611">
        <v>0</v>
      </c>
      <c r="P611">
        <v>20</v>
      </c>
      <c r="Q611">
        <v>20</v>
      </c>
      <c r="R611">
        <v>40</v>
      </c>
      <c r="S611">
        <v>20</v>
      </c>
      <c r="T611">
        <v>100</v>
      </c>
      <c r="U611">
        <v>100</v>
      </c>
      <c r="V611">
        <v>100</v>
      </c>
      <c r="W611">
        <v>100</v>
      </c>
      <c r="X611">
        <v>100</v>
      </c>
      <c r="Y611">
        <v>100</v>
      </c>
      <c r="Z611">
        <v>1</v>
      </c>
      <c r="AA611">
        <v>0</v>
      </c>
      <c r="AB611">
        <v>0</v>
      </c>
      <c r="AC611">
        <v>1</v>
      </c>
      <c r="AD611">
        <v>6</v>
      </c>
      <c r="AE611">
        <v>101712</v>
      </c>
      <c r="AF611">
        <v>100</v>
      </c>
      <c r="AG611">
        <v>0</v>
      </c>
      <c r="AJ611">
        <v>0</v>
      </c>
      <c r="AK611">
        <v>7300</v>
      </c>
      <c r="AL611">
        <v>7400</v>
      </c>
    </row>
    <row r="612" spans="1:39">
      <c r="A612">
        <v>7055</v>
      </c>
      <c r="B612" t="s">
        <v>487</v>
      </c>
      <c r="C612">
        <v>20</v>
      </c>
      <c r="D612">
        <v>5</v>
      </c>
      <c r="E612">
        <v>2</v>
      </c>
      <c r="F612">
        <v>48</v>
      </c>
      <c r="G612">
        <v>39</v>
      </c>
      <c r="H612">
        <v>18</v>
      </c>
      <c r="I612">
        <v>15</v>
      </c>
      <c r="J612">
        <v>36</v>
      </c>
      <c r="K612">
        <v>300</v>
      </c>
      <c r="L612">
        <v>6</v>
      </c>
      <c r="M612">
        <v>0</v>
      </c>
      <c r="N612">
        <v>0</v>
      </c>
      <c r="O612">
        <v>0</v>
      </c>
      <c r="P612">
        <v>0</v>
      </c>
      <c r="Q612">
        <v>100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4</v>
      </c>
      <c r="AB612">
        <v>0</v>
      </c>
      <c r="AC612">
        <v>0</v>
      </c>
      <c r="AD612">
        <v>6</v>
      </c>
      <c r="AE612">
        <v>107101</v>
      </c>
      <c r="AF612">
        <v>100</v>
      </c>
      <c r="AG612">
        <v>0</v>
      </c>
      <c r="AH612">
        <v>168</v>
      </c>
      <c r="AJ612">
        <v>0</v>
      </c>
      <c r="AK612">
        <v>7300</v>
      </c>
      <c r="AL612">
        <v>7400</v>
      </c>
    </row>
    <row r="613" spans="1:39">
      <c r="A613">
        <v>7056</v>
      </c>
      <c r="B613" t="s">
        <v>388</v>
      </c>
      <c r="C613">
        <v>20</v>
      </c>
      <c r="D613">
        <v>5</v>
      </c>
      <c r="E613">
        <v>9</v>
      </c>
      <c r="F613">
        <v>240</v>
      </c>
      <c r="G613">
        <v>48</v>
      </c>
      <c r="H613">
        <v>30</v>
      </c>
      <c r="I613">
        <v>7</v>
      </c>
      <c r="J613">
        <v>100</v>
      </c>
      <c r="K613">
        <v>300</v>
      </c>
      <c r="L613">
        <v>6</v>
      </c>
      <c r="M613">
        <v>0</v>
      </c>
      <c r="N613">
        <v>8</v>
      </c>
      <c r="O613">
        <v>0</v>
      </c>
      <c r="P613">
        <v>20</v>
      </c>
      <c r="Q613">
        <v>0</v>
      </c>
      <c r="R613">
        <v>0</v>
      </c>
      <c r="S613">
        <v>80</v>
      </c>
      <c r="T613">
        <v>100</v>
      </c>
      <c r="U613">
        <v>100</v>
      </c>
      <c r="V613">
        <v>100</v>
      </c>
      <c r="W613">
        <v>100</v>
      </c>
      <c r="X613">
        <v>100</v>
      </c>
      <c r="Y613">
        <v>100</v>
      </c>
      <c r="Z613">
        <v>0</v>
      </c>
      <c r="AA613">
        <v>2</v>
      </c>
      <c r="AB613">
        <v>0</v>
      </c>
      <c r="AC613">
        <v>1</v>
      </c>
      <c r="AD613">
        <v>6</v>
      </c>
      <c r="AE613">
        <v>107703</v>
      </c>
      <c r="AF613">
        <v>100</v>
      </c>
      <c r="AG613">
        <v>0</v>
      </c>
      <c r="AJ613">
        <v>0</v>
      </c>
      <c r="AK613">
        <v>7300</v>
      </c>
      <c r="AL613">
        <v>7400</v>
      </c>
      <c r="AM613">
        <v>7530</v>
      </c>
    </row>
    <row r="614" spans="1:39">
      <c r="A614">
        <v>7057</v>
      </c>
      <c r="B614" t="s">
        <v>488</v>
      </c>
      <c r="C614">
        <v>100</v>
      </c>
      <c r="D614">
        <v>5</v>
      </c>
      <c r="E614">
        <v>9</v>
      </c>
      <c r="F614">
        <v>372</v>
      </c>
      <c r="G614">
        <v>13</v>
      </c>
      <c r="H614">
        <v>5</v>
      </c>
      <c r="I614">
        <v>5</v>
      </c>
      <c r="J614">
        <v>168</v>
      </c>
      <c r="K614">
        <v>300</v>
      </c>
      <c r="L614">
        <v>6</v>
      </c>
      <c r="M614">
        <v>0</v>
      </c>
      <c r="N614">
        <v>10</v>
      </c>
      <c r="O614">
        <v>0</v>
      </c>
      <c r="P614">
        <v>50</v>
      </c>
      <c r="Q614">
        <v>50</v>
      </c>
      <c r="R614">
        <v>50</v>
      </c>
      <c r="S614">
        <v>50</v>
      </c>
      <c r="T614">
        <v>100</v>
      </c>
      <c r="U614">
        <v>100</v>
      </c>
      <c r="V614">
        <v>100</v>
      </c>
      <c r="W614">
        <v>100</v>
      </c>
      <c r="X614">
        <v>100</v>
      </c>
      <c r="Y614">
        <v>100</v>
      </c>
      <c r="Z614">
        <v>1</v>
      </c>
      <c r="AA614">
        <v>0</v>
      </c>
      <c r="AB614">
        <v>1</v>
      </c>
      <c r="AC614">
        <v>2</v>
      </c>
      <c r="AD614">
        <v>10</v>
      </c>
      <c r="AE614">
        <v>101901</v>
      </c>
      <c r="AF614">
        <v>100</v>
      </c>
      <c r="AG614">
        <v>0</v>
      </c>
      <c r="AJ614">
        <v>0</v>
      </c>
      <c r="AK614">
        <v>7300</v>
      </c>
      <c r="AL614">
        <v>7400</v>
      </c>
    </row>
    <row r="615" spans="1:39">
      <c r="A615">
        <v>7058</v>
      </c>
      <c r="B615" t="s">
        <v>489</v>
      </c>
      <c r="C615">
        <v>50</v>
      </c>
      <c r="D615">
        <v>5</v>
      </c>
      <c r="E615">
        <v>9</v>
      </c>
      <c r="F615">
        <v>124</v>
      </c>
      <c r="G615">
        <v>32</v>
      </c>
      <c r="H615">
        <v>26</v>
      </c>
      <c r="I615">
        <v>24</v>
      </c>
      <c r="J615">
        <v>70</v>
      </c>
      <c r="K615">
        <v>300</v>
      </c>
      <c r="L615">
        <v>6</v>
      </c>
      <c r="M615">
        <v>0</v>
      </c>
      <c r="N615">
        <v>8</v>
      </c>
      <c r="O615">
        <v>0</v>
      </c>
      <c r="P615">
        <v>20</v>
      </c>
      <c r="Q615">
        <v>40</v>
      </c>
      <c r="R615">
        <v>20</v>
      </c>
      <c r="S615">
        <v>20</v>
      </c>
      <c r="T615">
        <v>100</v>
      </c>
      <c r="U615">
        <v>100</v>
      </c>
      <c r="V615">
        <v>100</v>
      </c>
      <c r="W615">
        <v>100</v>
      </c>
      <c r="X615">
        <v>100</v>
      </c>
      <c r="Y615">
        <v>100</v>
      </c>
      <c r="Z615">
        <v>1</v>
      </c>
      <c r="AA615">
        <v>0</v>
      </c>
      <c r="AB615">
        <v>0</v>
      </c>
      <c r="AC615">
        <v>2</v>
      </c>
      <c r="AD615">
        <v>6</v>
      </c>
      <c r="AE615">
        <v>101811</v>
      </c>
      <c r="AF615">
        <v>100</v>
      </c>
      <c r="AG615">
        <v>0</v>
      </c>
      <c r="AJ615">
        <v>0</v>
      </c>
      <c r="AK615">
        <v>7300</v>
      </c>
      <c r="AL615">
        <v>7400</v>
      </c>
    </row>
    <row r="616" spans="1:39">
      <c r="A616">
        <v>7059</v>
      </c>
      <c r="B616" t="s">
        <v>490</v>
      </c>
      <c r="C616">
        <v>100</v>
      </c>
      <c r="D616">
        <v>5</v>
      </c>
      <c r="E616">
        <v>9</v>
      </c>
      <c r="F616">
        <v>375</v>
      </c>
      <c r="G616">
        <v>13</v>
      </c>
      <c r="H616">
        <v>5</v>
      </c>
      <c r="I616">
        <v>5</v>
      </c>
      <c r="J616">
        <v>168</v>
      </c>
      <c r="K616">
        <v>300</v>
      </c>
      <c r="L616">
        <v>6</v>
      </c>
      <c r="M616">
        <v>0</v>
      </c>
      <c r="N616">
        <v>8</v>
      </c>
      <c r="O616">
        <v>0</v>
      </c>
      <c r="P616">
        <v>50</v>
      </c>
      <c r="Q616">
        <v>50</v>
      </c>
      <c r="R616">
        <v>50</v>
      </c>
      <c r="S616">
        <v>50</v>
      </c>
      <c r="T616">
        <v>100</v>
      </c>
      <c r="U616">
        <v>100</v>
      </c>
      <c r="V616">
        <v>100</v>
      </c>
      <c r="W616">
        <v>100</v>
      </c>
      <c r="X616">
        <v>100</v>
      </c>
      <c r="Y616">
        <v>100</v>
      </c>
      <c r="Z616">
        <v>1</v>
      </c>
      <c r="AA616">
        <v>0</v>
      </c>
      <c r="AB616">
        <v>1</v>
      </c>
      <c r="AC616">
        <v>2</v>
      </c>
      <c r="AD616">
        <v>10</v>
      </c>
      <c r="AE616">
        <v>101900</v>
      </c>
      <c r="AF616">
        <v>100</v>
      </c>
      <c r="AG616">
        <v>0</v>
      </c>
      <c r="AJ616">
        <v>0</v>
      </c>
      <c r="AK616">
        <v>7300</v>
      </c>
      <c r="AL616">
        <v>7400</v>
      </c>
    </row>
    <row r="617" spans="1:39">
      <c r="A617">
        <v>7060</v>
      </c>
      <c r="B617" t="s">
        <v>491</v>
      </c>
      <c r="C617">
        <v>100</v>
      </c>
      <c r="D617">
        <v>5</v>
      </c>
      <c r="E617">
        <v>9</v>
      </c>
      <c r="F617">
        <v>505</v>
      </c>
      <c r="G617">
        <v>18</v>
      </c>
      <c r="H617">
        <v>1</v>
      </c>
      <c r="I617">
        <v>1</v>
      </c>
      <c r="J617">
        <v>214</v>
      </c>
      <c r="K617">
        <v>300</v>
      </c>
      <c r="L617">
        <v>6</v>
      </c>
      <c r="M617">
        <v>0</v>
      </c>
      <c r="N617">
        <v>10</v>
      </c>
      <c r="O617">
        <v>12</v>
      </c>
      <c r="P617">
        <v>50</v>
      </c>
      <c r="Q617">
        <v>50</v>
      </c>
      <c r="R617">
        <v>50</v>
      </c>
      <c r="S617">
        <v>50</v>
      </c>
      <c r="T617">
        <v>100</v>
      </c>
      <c r="U617">
        <v>100</v>
      </c>
      <c r="V617">
        <v>100</v>
      </c>
      <c r="W617">
        <v>100</v>
      </c>
      <c r="X617">
        <v>100</v>
      </c>
      <c r="Y617">
        <v>100</v>
      </c>
      <c r="Z617">
        <v>2</v>
      </c>
      <c r="AA617">
        <v>1</v>
      </c>
      <c r="AB617">
        <v>1</v>
      </c>
      <c r="AC617">
        <v>3</v>
      </c>
      <c r="AD617">
        <v>0</v>
      </c>
      <c r="AE617">
        <v>107913</v>
      </c>
      <c r="AF617">
        <v>100</v>
      </c>
      <c r="AG617">
        <v>0</v>
      </c>
      <c r="AJ617">
        <v>0</v>
      </c>
      <c r="AK617">
        <v>7300</v>
      </c>
      <c r="AL617">
        <v>7400</v>
      </c>
    </row>
    <row r="618" spans="1:39">
      <c r="A618">
        <v>7061</v>
      </c>
      <c r="B618" t="s">
        <v>344</v>
      </c>
      <c r="C618">
        <v>50</v>
      </c>
      <c r="D618">
        <v>5</v>
      </c>
      <c r="E618">
        <v>9</v>
      </c>
      <c r="F618">
        <v>145</v>
      </c>
      <c r="G618">
        <v>32</v>
      </c>
      <c r="H618">
        <v>26</v>
      </c>
      <c r="I618">
        <v>25</v>
      </c>
      <c r="J618">
        <v>81</v>
      </c>
      <c r="K618">
        <v>300</v>
      </c>
      <c r="L618">
        <v>6</v>
      </c>
      <c r="M618">
        <v>0</v>
      </c>
      <c r="N618">
        <v>10</v>
      </c>
      <c r="O618">
        <v>6</v>
      </c>
      <c r="P618">
        <v>40</v>
      </c>
      <c r="Q618">
        <v>20</v>
      </c>
      <c r="R618">
        <v>20</v>
      </c>
      <c r="S618">
        <v>20</v>
      </c>
      <c r="T618">
        <v>100</v>
      </c>
      <c r="U618">
        <v>100</v>
      </c>
      <c r="V618">
        <v>100</v>
      </c>
      <c r="W618">
        <v>100</v>
      </c>
      <c r="X618">
        <v>100</v>
      </c>
      <c r="Y618">
        <v>100</v>
      </c>
      <c r="Z618">
        <v>1</v>
      </c>
      <c r="AA618">
        <v>0</v>
      </c>
      <c r="AB618">
        <v>0</v>
      </c>
      <c r="AC618">
        <v>2</v>
      </c>
      <c r="AD618">
        <v>6</v>
      </c>
      <c r="AE618">
        <v>107003</v>
      </c>
      <c r="AF618">
        <v>100</v>
      </c>
      <c r="AG618">
        <v>0</v>
      </c>
      <c r="AJ618">
        <v>0</v>
      </c>
      <c r="AK618">
        <v>7300</v>
      </c>
      <c r="AL618">
        <v>7400</v>
      </c>
    </row>
    <row r="619" spans="1:39">
      <c r="A619">
        <v>7062</v>
      </c>
      <c r="B619" t="s">
        <v>480</v>
      </c>
      <c r="C619">
        <v>100</v>
      </c>
      <c r="D619">
        <v>5</v>
      </c>
      <c r="E619">
        <v>9</v>
      </c>
      <c r="F619">
        <v>270</v>
      </c>
      <c r="G619">
        <v>21</v>
      </c>
      <c r="H619">
        <v>4</v>
      </c>
      <c r="I619">
        <v>6</v>
      </c>
      <c r="J619">
        <v>150</v>
      </c>
      <c r="K619">
        <v>300</v>
      </c>
      <c r="L619">
        <v>6</v>
      </c>
      <c r="M619">
        <v>0</v>
      </c>
      <c r="N619">
        <v>10</v>
      </c>
      <c r="O619">
        <v>5</v>
      </c>
      <c r="P619">
        <v>35</v>
      </c>
      <c r="Q619">
        <v>35</v>
      </c>
      <c r="R619">
        <v>35</v>
      </c>
      <c r="S619">
        <v>35</v>
      </c>
      <c r="T619">
        <v>100</v>
      </c>
      <c r="U619">
        <v>100</v>
      </c>
      <c r="V619">
        <v>100</v>
      </c>
      <c r="W619">
        <v>100</v>
      </c>
      <c r="X619">
        <v>100</v>
      </c>
      <c r="Y619">
        <v>100</v>
      </c>
      <c r="Z619">
        <v>2</v>
      </c>
      <c r="AA619">
        <v>1</v>
      </c>
      <c r="AB619">
        <v>1</v>
      </c>
      <c r="AC619">
        <v>1</v>
      </c>
      <c r="AD619">
        <v>0</v>
      </c>
      <c r="AE619">
        <v>107103</v>
      </c>
      <c r="AF619">
        <v>100</v>
      </c>
      <c r="AG619">
        <v>0</v>
      </c>
      <c r="AJ619">
        <v>0</v>
      </c>
      <c r="AK619">
        <v>7300</v>
      </c>
      <c r="AL619">
        <v>7400</v>
      </c>
    </row>
    <row r="620" spans="1:39">
      <c r="A620">
        <v>7063</v>
      </c>
      <c r="B620" t="s">
        <v>492</v>
      </c>
      <c r="C620">
        <v>100</v>
      </c>
      <c r="D620">
        <v>5</v>
      </c>
      <c r="E620">
        <v>9</v>
      </c>
      <c r="F620">
        <v>150</v>
      </c>
      <c r="G620">
        <v>10</v>
      </c>
      <c r="H620">
        <v>10</v>
      </c>
      <c r="I620">
        <v>12</v>
      </c>
      <c r="J620">
        <v>80</v>
      </c>
      <c r="K620">
        <v>300</v>
      </c>
      <c r="L620">
        <v>6</v>
      </c>
      <c r="M620">
        <v>0</v>
      </c>
      <c r="N620">
        <v>5</v>
      </c>
      <c r="O620">
        <v>1</v>
      </c>
      <c r="P620">
        <v>25</v>
      </c>
      <c r="Q620">
        <v>25</v>
      </c>
      <c r="R620">
        <v>25</v>
      </c>
      <c r="S620">
        <v>25</v>
      </c>
      <c r="T620">
        <v>100</v>
      </c>
      <c r="U620">
        <v>100</v>
      </c>
      <c r="V620">
        <v>100</v>
      </c>
      <c r="W620">
        <v>100</v>
      </c>
      <c r="X620">
        <v>100</v>
      </c>
      <c r="Y620">
        <v>100</v>
      </c>
      <c r="Z620">
        <v>2</v>
      </c>
      <c r="AA620">
        <v>1</v>
      </c>
      <c r="AB620">
        <v>0</v>
      </c>
      <c r="AC620">
        <v>0</v>
      </c>
      <c r="AD620">
        <v>0</v>
      </c>
      <c r="AE620">
        <v>106704</v>
      </c>
      <c r="AF620">
        <v>100</v>
      </c>
      <c r="AG620">
        <v>0</v>
      </c>
      <c r="AJ620">
        <v>0</v>
      </c>
      <c r="AK620">
        <v>7300</v>
      </c>
      <c r="AL620">
        <v>7400</v>
      </c>
    </row>
    <row r="621" spans="1:39">
      <c r="A621">
        <v>7064</v>
      </c>
      <c r="B621" t="s">
        <v>493</v>
      </c>
      <c r="C621">
        <v>100</v>
      </c>
      <c r="D621">
        <v>5</v>
      </c>
      <c r="E621">
        <v>9</v>
      </c>
      <c r="F621">
        <v>260</v>
      </c>
      <c r="G621">
        <v>29</v>
      </c>
      <c r="H621">
        <v>4</v>
      </c>
      <c r="I621">
        <v>6</v>
      </c>
      <c r="J621">
        <v>140</v>
      </c>
      <c r="K621">
        <v>300</v>
      </c>
      <c r="L621">
        <v>6</v>
      </c>
      <c r="M621">
        <v>0</v>
      </c>
      <c r="N621">
        <v>7</v>
      </c>
      <c r="O621">
        <v>3</v>
      </c>
      <c r="P621">
        <v>50</v>
      </c>
      <c r="Q621">
        <v>50</v>
      </c>
      <c r="R621">
        <v>50</v>
      </c>
      <c r="S621">
        <v>50</v>
      </c>
      <c r="T621">
        <v>100</v>
      </c>
      <c r="U621">
        <v>100</v>
      </c>
      <c r="V621">
        <v>100</v>
      </c>
      <c r="W621">
        <v>100</v>
      </c>
      <c r="X621">
        <v>100</v>
      </c>
      <c r="Y621">
        <v>100</v>
      </c>
      <c r="Z621">
        <v>2</v>
      </c>
      <c r="AA621">
        <v>1</v>
      </c>
      <c r="AB621">
        <v>0</v>
      </c>
      <c r="AC621">
        <v>4</v>
      </c>
      <c r="AD621">
        <v>0</v>
      </c>
      <c r="AE621">
        <v>107103</v>
      </c>
      <c r="AF621">
        <v>100</v>
      </c>
      <c r="AG621">
        <v>0</v>
      </c>
      <c r="AJ621">
        <v>0</v>
      </c>
      <c r="AK621">
        <v>7300</v>
      </c>
      <c r="AL621">
        <v>7400</v>
      </c>
    </row>
    <row r="622" spans="1:39">
      <c r="A622">
        <v>7065</v>
      </c>
      <c r="B622" t="s">
        <v>464</v>
      </c>
      <c r="C622">
        <v>40</v>
      </c>
      <c r="D622">
        <v>5</v>
      </c>
      <c r="E622">
        <v>2</v>
      </c>
      <c r="F622">
        <v>10</v>
      </c>
      <c r="G622">
        <v>36</v>
      </c>
      <c r="H622">
        <v>1</v>
      </c>
      <c r="I622">
        <v>25</v>
      </c>
      <c r="J622">
        <v>72</v>
      </c>
      <c r="K622">
        <v>300</v>
      </c>
      <c r="L622">
        <v>6</v>
      </c>
      <c r="M622">
        <v>0</v>
      </c>
      <c r="N622">
        <v>2</v>
      </c>
      <c r="O622">
        <v>2</v>
      </c>
      <c r="P622">
        <v>25</v>
      </c>
      <c r="Q622">
        <v>25</v>
      </c>
      <c r="R622">
        <v>25</v>
      </c>
      <c r="S622">
        <v>25</v>
      </c>
      <c r="T622">
        <v>80</v>
      </c>
      <c r="U622">
        <v>80</v>
      </c>
      <c r="V622">
        <v>80</v>
      </c>
      <c r="W622">
        <v>80</v>
      </c>
      <c r="X622">
        <v>80</v>
      </c>
      <c r="Y622">
        <v>80</v>
      </c>
      <c r="Z622">
        <v>2</v>
      </c>
      <c r="AA622">
        <v>1</v>
      </c>
      <c r="AB622">
        <v>0</v>
      </c>
      <c r="AC622">
        <v>0</v>
      </c>
      <c r="AD622">
        <v>0</v>
      </c>
      <c r="AE622">
        <v>101205</v>
      </c>
      <c r="AF622">
        <v>100</v>
      </c>
      <c r="AG622">
        <v>0</v>
      </c>
      <c r="AJ622">
        <v>0</v>
      </c>
      <c r="AK622">
        <v>7300</v>
      </c>
      <c r="AL622">
        <v>7400</v>
      </c>
    </row>
    <row r="623" spans="1:39">
      <c r="A623">
        <v>7066</v>
      </c>
      <c r="B623" t="s">
        <v>494</v>
      </c>
      <c r="C623">
        <v>40</v>
      </c>
      <c r="D623">
        <v>5</v>
      </c>
      <c r="E623">
        <v>9</v>
      </c>
      <c r="F623">
        <v>370</v>
      </c>
      <c r="G623">
        <v>36</v>
      </c>
      <c r="H623">
        <v>14</v>
      </c>
      <c r="I623">
        <v>22</v>
      </c>
      <c r="J623">
        <v>152</v>
      </c>
      <c r="K623">
        <v>300</v>
      </c>
      <c r="L623">
        <v>6</v>
      </c>
      <c r="M623">
        <v>0</v>
      </c>
      <c r="N623">
        <v>10</v>
      </c>
      <c r="O623">
        <v>20</v>
      </c>
      <c r="P623">
        <v>25</v>
      </c>
      <c r="Q623">
        <v>25</v>
      </c>
      <c r="R623">
        <v>25</v>
      </c>
      <c r="S623">
        <v>25</v>
      </c>
      <c r="T623">
        <v>100</v>
      </c>
      <c r="U623">
        <v>100</v>
      </c>
      <c r="V623">
        <v>100</v>
      </c>
      <c r="W623">
        <v>100</v>
      </c>
      <c r="X623">
        <v>100</v>
      </c>
      <c r="Y623">
        <v>100</v>
      </c>
      <c r="Z623">
        <v>2</v>
      </c>
      <c r="AA623">
        <v>1</v>
      </c>
      <c r="AB623">
        <v>2</v>
      </c>
      <c r="AC623">
        <v>0</v>
      </c>
      <c r="AD623">
        <v>0</v>
      </c>
      <c r="AE623">
        <v>100528</v>
      </c>
      <c r="AF623">
        <v>100</v>
      </c>
      <c r="AG623">
        <v>0</v>
      </c>
      <c r="AJ623">
        <v>0</v>
      </c>
      <c r="AK623">
        <v>7300</v>
      </c>
      <c r="AL623">
        <v>7400</v>
      </c>
    </row>
    <row r="624" spans="1:39">
      <c r="A624">
        <v>7067</v>
      </c>
      <c r="B624" t="s">
        <v>495</v>
      </c>
      <c r="C624">
        <v>40</v>
      </c>
      <c r="D624">
        <v>5</v>
      </c>
      <c r="E624">
        <v>9</v>
      </c>
      <c r="F624">
        <v>410</v>
      </c>
      <c r="G624">
        <v>35</v>
      </c>
      <c r="H624">
        <v>15</v>
      </c>
      <c r="I624">
        <v>20</v>
      </c>
      <c r="J624">
        <v>140</v>
      </c>
      <c r="K624">
        <v>300</v>
      </c>
      <c r="L624">
        <v>6</v>
      </c>
      <c r="M624">
        <v>0</v>
      </c>
      <c r="N624">
        <v>10</v>
      </c>
      <c r="O624">
        <v>20</v>
      </c>
      <c r="P624">
        <v>25</v>
      </c>
      <c r="Q624">
        <v>25</v>
      </c>
      <c r="R624">
        <v>25</v>
      </c>
      <c r="S624">
        <v>25</v>
      </c>
      <c r="T624">
        <v>100</v>
      </c>
      <c r="U624">
        <v>100</v>
      </c>
      <c r="V624">
        <v>100</v>
      </c>
      <c r="W624">
        <v>100</v>
      </c>
      <c r="X624">
        <v>100</v>
      </c>
      <c r="Y624">
        <v>100</v>
      </c>
      <c r="Z624">
        <v>2</v>
      </c>
      <c r="AA624">
        <v>1</v>
      </c>
      <c r="AB624">
        <v>2</v>
      </c>
      <c r="AC624">
        <v>0</v>
      </c>
      <c r="AD624">
        <v>0</v>
      </c>
      <c r="AE624">
        <v>100528</v>
      </c>
      <c r="AF624">
        <v>100</v>
      </c>
      <c r="AG624">
        <v>0</v>
      </c>
      <c r="AJ624">
        <v>0</v>
      </c>
      <c r="AK624">
        <v>7300</v>
      </c>
      <c r="AL624">
        <v>7400</v>
      </c>
    </row>
    <row r="625" spans="1:38">
      <c r="A625">
        <v>7068</v>
      </c>
      <c r="B625" t="s">
        <v>496</v>
      </c>
      <c r="C625">
        <v>50</v>
      </c>
      <c r="D625">
        <v>5</v>
      </c>
      <c r="E625">
        <v>9</v>
      </c>
      <c r="F625">
        <v>200</v>
      </c>
      <c r="G625">
        <v>220</v>
      </c>
      <c r="H625">
        <v>2</v>
      </c>
      <c r="I625">
        <v>1</v>
      </c>
      <c r="J625">
        <v>70</v>
      </c>
      <c r="K625">
        <v>300</v>
      </c>
      <c r="L625">
        <v>6</v>
      </c>
      <c r="M625">
        <v>0</v>
      </c>
      <c r="N625">
        <v>12</v>
      </c>
      <c r="O625">
        <v>0</v>
      </c>
      <c r="P625">
        <v>30</v>
      </c>
      <c r="Q625">
        <v>30</v>
      </c>
      <c r="R625">
        <v>30</v>
      </c>
      <c r="S625">
        <v>30</v>
      </c>
      <c r="T625">
        <v>100</v>
      </c>
      <c r="U625">
        <v>100</v>
      </c>
      <c r="V625">
        <v>100</v>
      </c>
      <c r="W625">
        <v>100</v>
      </c>
      <c r="X625">
        <v>100</v>
      </c>
      <c r="Y625">
        <v>100</v>
      </c>
      <c r="Z625">
        <v>1</v>
      </c>
      <c r="AA625">
        <v>0</v>
      </c>
      <c r="AB625">
        <v>0</v>
      </c>
      <c r="AC625">
        <v>0</v>
      </c>
      <c r="AD625">
        <v>10</v>
      </c>
      <c r="AE625">
        <v>101824</v>
      </c>
      <c r="AF625">
        <v>100</v>
      </c>
      <c r="AG625">
        <v>0</v>
      </c>
      <c r="AJ625">
        <v>0</v>
      </c>
      <c r="AK625">
        <v>7300</v>
      </c>
      <c r="AL625">
        <v>7400</v>
      </c>
    </row>
    <row r="626" spans="1:38">
      <c r="A626">
        <v>7069</v>
      </c>
      <c r="B626" t="s">
        <v>497</v>
      </c>
      <c r="C626">
        <v>20</v>
      </c>
      <c r="D626">
        <v>5</v>
      </c>
      <c r="E626">
        <v>0</v>
      </c>
      <c r="F626">
        <v>50</v>
      </c>
      <c r="G626">
        <v>28</v>
      </c>
      <c r="H626">
        <v>18</v>
      </c>
      <c r="I626">
        <v>18</v>
      </c>
      <c r="J626">
        <v>20</v>
      </c>
      <c r="K626">
        <v>300</v>
      </c>
      <c r="L626">
        <v>6</v>
      </c>
      <c r="M626">
        <v>30</v>
      </c>
      <c r="N626">
        <v>0</v>
      </c>
      <c r="O626">
        <v>0</v>
      </c>
      <c r="P626">
        <v>25</v>
      </c>
      <c r="Q626">
        <v>25</v>
      </c>
      <c r="R626">
        <v>25</v>
      </c>
      <c r="S626">
        <v>25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4</v>
      </c>
      <c r="AB626">
        <v>0</v>
      </c>
      <c r="AC626">
        <v>0</v>
      </c>
      <c r="AD626">
        <v>7</v>
      </c>
      <c r="AE626">
        <v>101822</v>
      </c>
      <c r="AF626">
        <v>100</v>
      </c>
      <c r="AG626">
        <v>0</v>
      </c>
      <c r="AJ626">
        <v>0</v>
      </c>
      <c r="AK626">
        <v>7300</v>
      </c>
      <c r="AL626">
        <v>7400</v>
      </c>
    </row>
    <row r="627" spans="1:38">
      <c r="A627">
        <v>7070</v>
      </c>
      <c r="B627" t="s">
        <v>496</v>
      </c>
      <c r="C627">
        <v>50</v>
      </c>
      <c r="D627">
        <v>5</v>
      </c>
      <c r="E627">
        <v>9</v>
      </c>
      <c r="F627">
        <v>310</v>
      </c>
      <c r="G627">
        <v>38</v>
      </c>
      <c r="H627">
        <v>28</v>
      </c>
      <c r="I627">
        <v>1</v>
      </c>
      <c r="J627">
        <v>100</v>
      </c>
      <c r="K627">
        <v>300</v>
      </c>
      <c r="L627">
        <v>6</v>
      </c>
      <c r="M627">
        <v>0</v>
      </c>
      <c r="N627">
        <v>10</v>
      </c>
      <c r="O627">
        <v>2</v>
      </c>
      <c r="P627">
        <v>30</v>
      </c>
      <c r="Q627">
        <v>30</v>
      </c>
      <c r="R627">
        <v>30</v>
      </c>
      <c r="S627">
        <v>30</v>
      </c>
      <c r="T627">
        <v>100</v>
      </c>
      <c r="U627">
        <v>100</v>
      </c>
      <c r="V627">
        <v>100</v>
      </c>
      <c r="W627">
        <v>100</v>
      </c>
      <c r="X627">
        <v>100</v>
      </c>
      <c r="Y627">
        <v>100</v>
      </c>
      <c r="Z627">
        <v>1</v>
      </c>
      <c r="AA627">
        <v>0</v>
      </c>
      <c r="AB627">
        <v>0</v>
      </c>
      <c r="AC627">
        <v>3</v>
      </c>
      <c r="AD627">
        <v>10</v>
      </c>
      <c r="AE627">
        <v>101824</v>
      </c>
      <c r="AF627">
        <v>100</v>
      </c>
      <c r="AG627">
        <v>0</v>
      </c>
      <c r="AJ627">
        <v>0</v>
      </c>
      <c r="AK627">
        <v>7300</v>
      </c>
      <c r="AL627">
        <v>7400</v>
      </c>
    </row>
    <row r="628" spans="1:38">
      <c r="A628">
        <v>7071</v>
      </c>
      <c r="B628" t="s">
        <v>498</v>
      </c>
      <c r="C628">
        <v>40</v>
      </c>
      <c r="D628">
        <v>5</v>
      </c>
      <c r="E628">
        <v>9</v>
      </c>
      <c r="F628">
        <v>363</v>
      </c>
      <c r="G628">
        <v>37</v>
      </c>
      <c r="H628">
        <v>15</v>
      </c>
      <c r="I628">
        <v>23</v>
      </c>
      <c r="J628">
        <v>160</v>
      </c>
      <c r="K628">
        <v>300</v>
      </c>
      <c r="L628">
        <v>6</v>
      </c>
      <c r="M628">
        <v>0</v>
      </c>
      <c r="N628">
        <v>10</v>
      </c>
      <c r="O628">
        <v>20</v>
      </c>
      <c r="P628">
        <v>25</v>
      </c>
      <c r="Q628">
        <v>25</v>
      </c>
      <c r="R628">
        <v>25</v>
      </c>
      <c r="S628">
        <v>25</v>
      </c>
      <c r="T628">
        <v>100</v>
      </c>
      <c r="U628">
        <v>100</v>
      </c>
      <c r="V628">
        <v>100</v>
      </c>
      <c r="W628">
        <v>100</v>
      </c>
      <c r="X628">
        <v>100</v>
      </c>
      <c r="Y628">
        <v>100</v>
      </c>
      <c r="Z628">
        <v>2</v>
      </c>
      <c r="AA628">
        <v>1</v>
      </c>
      <c r="AB628">
        <v>1</v>
      </c>
      <c r="AC628">
        <v>0</v>
      </c>
      <c r="AD628">
        <v>0</v>
      </c>
      <c r="AE628">
        <v>100528</v>
      </c>
      <c r="AF628">
        <v>100</v>
      </c>
      <c r="AG628">
        <v>0</v>
      </c>
      <c r="AJ628">
        <v>0</v>
      </c>
      <c r="AK628">
        <v>7300</v>
      </c>
      <c r="AL628">
        <v>7400</v>
      </c>
    </row>
    <row r="629" spans="1:38">
      <c r="A629">
        <v>7072</v>
      </c>
      <c r="B629" t="s">
        <v>499</v>
      </c>
      <c r="C629">
        <v>40</v>
      </c>
      <c r="D629">
        <v>5</v>
      </c>
      <c r="E629">
        <v>9</v>
      </c>
      <c r="F629">
        <v>324</v>
      </c>
      <c r="G629">
        <v>38</v>
      </c>
      <c r="H629">
        <v>13</v>
      </c>
      <c r="I629">
        <v>23</v>
      </c>
      <c r="J629">
        <v>140</v>
      </c>
      <c r="K629">
        <v>300</v>
      </c>
      <c r="L629">
        <v>6</v>
      </c>
      <c r="M629">
        <v>0</v>
      </c>
      <c r="N629">
        <v>10</v>
      </c>
      <c r="O629">
        <v>10</v>
      </c>
      <c r="P629">
        <v>25</v>
      </c>
      <c r="Q629">
        <v>25</v>
      </c>
      <c r="R629">
        <v>25</v>
      </c>
      <c r="S629">
        <v>25</v>
      </c>
      <c r="T629">
        <v>100</v>
      </c>
      <c r="U629">
        <v>100</v>
      </c>
      <c r="V629">
        <v>100</v>
      </c>
      <c r="W629">
        <v>100</v>
      </c>
      <c r="X629">
        <v>100</v>
      </c>
      <c r="Y629">
        <v>100</v>
      </c>
      <c r="Z629">
        <v>2</v>
      </c>
      <c r="AA629">
        <v>1</v>
      </c>
      <c r="AB629">
        <v>1</v>
      </c>
      <c r="AC629">
        <v>0</v>
      </c>
      <c r="AD629">
        <v>0</v>
      </c>
      <c r="AE629">
        <v>100528</v>
      </c>
      <c r="AF629">
        <v>100</v>
      </c>
      <c r="AG629">
        <v>0</v>
      </c>
      <c r="AJ629">
        <v>0</v>
      </c>
      <c r="AK629">
        <v>7300</v>
      </c>
      <c r="AL629">
        <v>7400</v>
      </c>
    </row>
    <row r="630" spans="1:38">
      <c r="A630">
        <v>7073</v>
      </c>
      <c r="B630" t="s">
        <v>499</v>
      </c>
      <c r="C630">
        <v>40</v>
      </c>
      <c r="D630">
        <v>5</v>
      </c>
      <c r="E630">
        <v>9</v>
      </c>
      <c r="F630">
        <v>440</v>
      </c>
      <c r="G630">
        <v>38</v>
      </c>
      <c r="H630">
        <v>12</v>
      </c>
      <c r="I630">
        <v>14</v>
      </c>
      <c r="J630">
        <v>200</v>
      </c>
      <c r="K630">
        <v>300</v>
      </c>
      <c r="L630">
        <v>6</v>
      </c>
      <c r="M630">
        <v>0</v>
      </c>
      <c r="N630">
        <v>10</v>
      </c>
      <c r="O630">
        <v>3</v>
      </c>
      <c r="P630">
        <v>25</v>
      </c>
      <c r="Q630">
        <v>25</v>
      </c>
      <c r="R630">
        <v>25</v>
      </c>
      <c r="S630">
        <v>25</v>
      </c>
      <c r="T630">
        <v>100</v>
      </c>
      <c r="U630">
        <v>100</v>
      </c>
      <c r="V630">
        <v>100</v>
      </c>
      <c r="W630">
        <v>100</v>
      </c>
      <c r="X630">
        <v>100</v>
      </c>
      <c r="Y630">
        <v>100</v>
      </c>
      <c r="Z630">
        <v>2</v>
      </c>
      <c r="AA630">
        <v>1</v>
      </c>
      <c r="AB630">
        <v>1</v>
      </c>
      <c r="AC630">
        <v>3</v>
      </c>
      <c r="AD630">
        <v>0</v>
      </c>
      <c r="AE630">
        <v>107904</v>
      </c>
      <c r="AF630">
        <v>100</v>
      </c>
      <c r="AG630">
        <v>0</v>
      </c>
      <c r="AJ630">
        <v>0</v>
      </c>
      <c r="AK630">
        <v>7300</v>
      </c>
      <c r="AL630">
        <v>7400</v>
      </c>
    </row>
    <row r="631" spans="1:38">
      <c r="A631">
        <v>7074</v>
      </c>
      <c r="B631" t="s">
        <v>463</v>
      </c>
      <c r="C631">
        <v>100</v>
      </c>
      <c r="D631">
        <v>5</v>
      </c>
      <c r="E631">
        <v>9</v>
      </c>
      <c r="F631">
        <v>366</v>
      </c>
      <c r="G631">
        <v>22</v>
      </c>
      <c r="H631">
        <v>3</v>
      </c>
      <c r="I631">
        <v>3</v>
      </c>
      <c r="J631">
        <v>176</v>
      </c>
      <c r="K631">
        <v>300</v>
      </c>
      <c r="L631">
        <v>6</v>
      </c>
      <c r="M631">
        <v>0</v>
      </c>
      <c r="N631">
        <v>10</v>
      </c>
      <c r="O631">
        <v>5</v>
      </c>
      <c r="P631">
        <v>50</v>
      </c>
      <c r="Q631">
        <v>50</v>
      </c>
      <c r="R631">
        <v>50</v>
      </c>
      <c r="S631">
        <v>50</v>
      </c>
      <c r="T631">
        <v>100</v>
      </c>
      <c r="U631">
        <v>100</v>
      </c>
      <c r="V631">
        <v>100</v>
      </c>
      <c r="W631">
        <v>100</v>
      </c>
      <c r="X631">
        <v>100</v>
      </c>
      <c r="Y631">
        <v>100</v>
      </c>
      <c r="Z631">
        <v>2</v>
      </c>
      <c r="AA631">
        <v>1</v>
      </c>
      <c r="AB631">
        <v>1</v>
      </c>
      <c r="AC631">
        <v>5</v>
      </c>
      <c r="AD631">
        <v>0</v>
      </c>
      <c r="AE631">
        <v>107911</v>
      </c>
      <c r="AF631">
        <v>100</v>
      </c>
      <c r="AG631">
        <v>0</v>
      </c>
      <c r="AJ631">
        <v>0</v>
      </c>
      <c r="AK631">
        <v>7300</v>
      </c>
      <c r="AL631">
        <v>7400</v>
      </c>
    </row>
    <row r="632" spans="1:38">
      <c r="A632">
        <v>8010</v>
      </c>
      <c r="B632" t="s">
        <v>500</v>
      </c>
      <c r="C632">
        <v>20</v>
      </c>
      <c r="D632">
        <v>5</v>
      </c>
      <c r="E632">
        <v>2</v>
      </c>
      <c r="F632">
        <v>35</v>
      </c>
      <c r="G632">
        <v>30</v>
      </c>
      <c r="H632">
        <v>10</v>
      </c>
      <c r="I632">
        <v>10</v>
      </c>
      <c r="J632">
        <v>10</v>
      </c>
      <c r="K632">
        <v>100</v>
      </c>
      <c r="L632">
        <v>2</v>
      </c>
      <c r="M632">
        <v>30</v>
      </c>
      <c r="N632">
        <v>0</v>
      </c>
      <c r="O632">
        <v>0</v>
      </c>
      <c r="P632">
        <v>100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3</v>
      </c>
      <c r="AB632">
        <v>0</v>
      </c>
      <c r="AC632">
        <v>0</v>
      </c>
      <c r="AD632">
        <v>9</v>
      </c>
      <c r="AE632">
        <v>101102</v>
      </c>
      <c r="AF632">
        <v>100</v>
      </c>
      <c r="AG632">
        <v>0</v>
      </c>
      <c r="AJ632">
        <v>0</v>
      </c>
      <c r="AK632">
        <v>7300</v>
      </c>
      <c r="AL632">
        <v>130</v>
      </c>
    </row>
    <row r="633" spans="1:38">
      <c r="A633">
        <v>8011</v>
      </c>
      <c r="B633" t="s">
        <v>501</v>
      </c>
      <c r="C633">
        <v>20</v>
      </c>
      <c r="D633">
        <v>5</v>
      </c>
      <c r="E633">
        <v>2</v>
      </c>
      <c r="F633">
        <v>35</v>
      </c>
      <c r="G633">
        <v>30</v>
      </c>
      <c r="H633">
        <v>10</v>
      </c>
      <c r="I633">
        <v>10</v>
      </c>
      <c r="J633">
        <v>10</v>
      </c>
      <c r="K633">
        <v>100</v>
      </c>
      <c r="L633">
        <v>2</v>
      </c>
      <c r="M633">
        <v>30</v>
      </c>
      <c r="N633">
        <v>0</v>
      </c>
      <c r="O633">
        <v>0</v>
      </c>
      <c r="P633">
        <v>0</v>
      </c>
      <c r="Q633">
        <v>100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3</v>
      </c>
      <c r="AB633">
        <v>0</v>
      </c>
      <c r="AC633">
        <v>0</v>
      </c>
      <c r="AD633">
        <v>9</v>
      </c>
      <c r="AE633">
        <v>101101</v>
      </c>
      <c r="AF633">
        <v>100</v>
      </c>
      <c r="AG633">
        <v>0</v>
      </c>
      <c r="AJ633">
        <v>0</v>
      </c>
      <c r="AK633">
        <v>7300</v>
      </c>
      <c r="AL633">
        <v>130</v>
      </c>
    </row>
    <row r="634" spans="1:38">
      <c r="A634">
        <v>8012</v>
      </c>
      <c r="B634" t="s">
        <v>502</v>
      </c>
      <c r="C634">
        <v>20</v>
      </c>
      <c r="D634">
        <v>5</v>
      </c>
      <c r="E634">
        <v>2</v>
      </c>
      <c r="F634">
        <v>35</v>
      </c>
      <c r="G634">
        <v>30</v>
      </c>
      <c r="H634">
        <v>10</v>
      </c>
      <c r="I634">
        <v>10</v>
      </c>
      <c r="J634">
        <v>10</v>
      </c>
      <c r="K634">
        <v>100</v>
      </c>
      <c r="L634">
        <v>2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100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</v>
      </c>
      <c r="AB634">
        <v>0</v>
      </c>
      <c r="AC634">
        <v>0</v>
      </c>
      <c r="AD634">
        <v>9</v>
      </c>
      <c r="AE634">
        <v>101100</v>
      </c>
      <c r="AF634">
        <v>100</v>
      </c>
      <c r="AG634">
        <v>0</v>
      </c>
      <c r="AH634">
        <v>2</v>
      </c>
      <c r="AJ634">
        <v>0</v>
      </c>
      <c r="AK634">
        <v>7300</v>
      </c>
      <c r="AL634">
        <v>130</v>
      </c>
    </row>
    <row r="635" spans="1:38">
      <c r="A635">
        <v>8013</v>
      </c>
      <c r="B635" t="s">
        <v>503</v>
      </c>
      <c r="C635">
        <v>20</v>
      </c>
      <c r="D635">
        <v>5</v>
      </c>
      <c r="E635">
        <v>2</v>
      </c>
      <c r="F635">
        <v>35</v>
      </c>
      <c r="G635">
        <v>30</v>
      </c>
      <c r="H635">
        <v>10</v>
      </c>
      <c r="I635">
        <v>10</v>
      </c>
      <c r="J635">
        <v>10</v>
      </c>
      <c r="K635">
        <v>100</v>
      </c>
      <c r="L635">
        <v>2</v>
      </c>
      <c r="M635">
        <v>30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100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</v>
      </c>
      <c r="AB635">
        <v>0</v>
      </c>
      <c r="AC635">
        <v>0</v>
      </c>
      <c r="AD635">
        <v>9</v>
      </c>
      <c r="AE635">
        <v>101103</v>
      </c>
      <c r="AF635">
        <v>100</v>
      </c>
      <c r="AG635">
        <v>0</v>
      </c>
      <c r="AJ635">
        <v>0</v>
      </c>
      <c r="AK635">
        <v>7300</v>
      </c>
      <c r="AL635">
        <v>130</v>
      </c>
    </row>
    <row r="636" spans="1:38">
      <c r="A636">
        <v>8020</v>
      </c>
      <c r="B636" t="s">
        <v>504</v>
      </c>
      <c r="C636">
        <v>20</v>
      </c>
      <c r="D636">
        <v>5</v>
      </c>
      <c r="E636">
        <v>0</v>
      </c>
      <c r="F636">
        <v>28</v>
      </c>
      <c r="G636">
        <v>24</v>
      </c>
      <c r="H636">
        <v>22</v>
      </c>
      <c r="I636">
        <v>21</v>
      </c>
      <c r="J636">
        <v>2</v>
      </c>
      <c r="K636">
        <v>100</v>
      </c>
      <c r="L636">
        <v>2</v>
      </c>
      <c r="M636">
        <v>40</v>
      </c>
      <c r="N636">
        <v>0</v>
      </c>
      <c r="O636">
        <v>0</v>
      </c>
      <c r="P636">
        <v>100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</v>
      </c>
      <c r="AB636">
        <v>0</v>
      </c>
      <c r="AC636">
        <v>0</v>
      </c>
      <c r="AD636">
        <v>9</v>
      </c>
      <c r="AE636">
        <v>101803</v>
      </c>
      <c r="AF636">
        <v>100</v>
      </c>
      <c r="AG636">
        <v>0</v>
      </c>
      <c r="AJ636">
        <v>0</v>
      </c>
      <c r="AK636">
        <v>7300</v>
      </c>
      <c r="AL636">
        <v>7400</v>
      </c>
    </row>
    <row r="637" spans="1:38">
      <c r="A637">
        <v>8021</v>
      </c>
      <c r="B637" t="s">
        <v>505</v>
      </c>
      <c r="C637">
        <v>20</v>
      </c>
      <c r="D637">
        <v>5</v>
      </c>
      <c r="E637">
        <v>0</v>
      </c>
      <c r="F637">
        <v>28</v>
      </c>
      <c r="G637">
        <v>24</v>
      </c>
      <c r="H637">
        <v>22</v>
      </c>
      <c r="I637">
        <v>21</v>
      </c>
      <c r="J637">
        <v>2</v>
      </c>
      <c r="K637">
        <v>100</v>
      </c>
      <c r="L637">
        <v>2</v>
      </c>
      <c r="M637">
        <v>40</v>
      </c>
      <c r="N637">
        <v>0</v>
      </c>
      <c r="O637">
        <v>0</v>
      </c>
      <c r="P637">
        <v>0</v>
      </c>
      <c r="Q637">
        <v>100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3</v>
      </c>
      <c r="AB637">
        <v>0</v>
      </c>
      <c r="AC637">
        <v>0</v>
      </c>
      <c r="AD637">
        <v>9</v>
      </c>
      <c r="AE637">
        <v>101801</v>
      </c>
      <c r="AF637">
        <v>100</v>
      </c>
      <c r="AG637">
        <v>0</v>
      </c>
      <c r="AJ637">
        <v>0</v>
      </c>
      <c r="AK637">
        <v>7300</v>
      </c>
      <c r="AL637">
        <v>7400</v>
      </c>
    </row>
    <row r="638" spans="1:38">
      <c r="A638">
        <v>8022</v>
      </c>
      <c r="B638" t="s">
        <v>506</v>
      </c>
      <c r="C638">
        <v>20</v>
      </c>
      <c r="D638">
        <v>5</v>
      </c>
      <c r="E638">
        <v>0</v>
      </c>
      <c r="F638">
        <v>28</v>
      </c>
      <c r="G638">
        <v>24</v>
      </c>
      <c r="H638">
        <v>22</v>
      </c>
      <c r="I638">
        <v>21</v>
      </c>
      <c r="J638">
        <v>2</v>
      </c>
      <c r="K638">
        <v>100</v>
      </c>
      <c r="L638">
        <v>2</v>
      </c>
      <c r="M638">
        <v>40</v>
      </c>
      <c r="N638">
        <v>0</v>
      </c>
      <c r="O638">
        <v>0</v>
      </c>
      <c r="P638">
        <v>0</v>
      </c>
      <c r="Q638">
        <v>0</v>
      </c>
      <c r="R638">
        <v>100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3</v>
      </c>
      <c r="AB638">
        <v>0</v>
      </c>
      <c r="AC638">
        <v>0</v>
      </c>
      <c r="AD638">
        <v>9</v>
      </c>
      <c r="AE638">
        <v>101802</v>
      </c>
      <c r="AF638">
        <v>100</v>
      </c>
      <c r="AG638">
        <v>0</v>
      </c>
      <c r="AJ638">
        <v>0</v>
      </c>
      <c r="AK638">
        <v>7300</v>
      </c>
      <c r="AL638">
        <v>7400</v>
      </c>
    </row>
    <row r="639" spans="1:38">
      <c r="A639">
        <v>8023</v>
      </c>
      <c r="B639" t="s">
        <v>507</v>
      </c>
      <c r="C639">
        <v>20</v>
      </c>
      <c r="D639">
        <v>5</v>
      </c>
      <c r="E639">
        <v>0</v>
      </c>
      <c r="F639">
        <v>28</v>
      </c>
      <c r="G639">
        <v>24</v>
      </c>
      <c r="H639">
        <v>22</v>
      </c>
      <c r="I639">
        <v>21</v>
      </c>
      <c r="J639">
        <v>2</v>
      </c>
      <c r="K639">
        <v>100</v>
      </c>
      <c r="L639">
        <v>2</v>
      </c>
      <c r="M639">
        <v>40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100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3</v>
      </c>
      <c r="AB639">
        <v>0</v>
      </c>
      <c r="AC639">
        <v>0</v>
      </c>
      <c r="AD639">
        <v>9</v>
      </c>
      <c r="AE639">
        <v>101800</v>
      </c>
      <c r="AF639">
        <v>100</v>
      </c>
      <c r="AG639">
        <v>0</v>
      </c>
      <c r="AJ639">
        <v>0</v>
      </c>
      <c r="AK639">
        <v>7300</v>
      </c>
      <c r="AL639">
        <v>7400</v>
      </c>
    </row>
    <row r="640" spans="1:38">
      <c r="A640">
        <v>8030</v>
      </c>
      <c r="B640" t="s">
        <v>508</v>
      </c>
      <c r="C640">
        <v>30</v>
      </c>
      <c r="D640">
        <v>5</v>
      </c>
      <c r="E640">
        <v>3</v>
      </c>
      <c r="F640">
        <v>19</v>
      </c>
      <c r="G640">
        <v>18</v>
      </c>
      <c r="H640">
        <v>13</v>
      </c>
      <c r="I640">
        <v>25</v>
      </c>
      <c r="J640">
        <v>25</v>
      </c>
      <c r="K640">
        <v>50</v>
      </c>
      <c r="L640">
        <v>1</v>
      </c>
      <c r="M640">
        <v>30</v>
      </c>
      <c r="N640">
        <v>0</v>
      </c>
      <c r="O640">
        <v>0</v>
      </c>
      <c r="P640">
        <v>100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3</v>
      </c>
      <c r="AB640">
        <v>0</v>
      </c>
      <c r="AC640">
        <v>0</v>
      </c>
      <c r="AD640">
        <v>9</v>
      </c>
      <c r="AE640">
        <v>101204</v>
      </c>
      <c r="AF640">
        <v>100</v>
      </c>
      <c r="AG640">
        <v>0</v>
      </c>
      <c r="AJ640">
        <v>0</v>
      </c>
      <c r="AK640">
        <v>7300</v>
      </c>
      <c r="AL640">
        <v>7400</v>
      </c>
    </row>
    <row r="641" spans="1:40">
      <c r="A641">
        <v>8031</v>
      </c>
      <c r="B641" t="s">
        <v>509</v>
      </c>
      <c r="C641">
        <v>30</v>
      </c>
      <c r="D641">
        <v>5</v>
      </c>
      <c r="E641">
        <v>3</v>
      </c>
      <c r="F641">
        <v>19</v>
      </c>
      <c r="G641">
        <v>18</v>
      </c>
      <c r="H641">
        <v>13</v>
      </c>
      <c r="I641">
        <v>25</v>
      </c>
      <c r="J641">
        <v>25</v>
      </c>
      <c r="K641">
        <v>50</v>
      </c>
      <c r="L641">
        <v>1</v>
      </c>
      <c r="M641">
        <v>30</v>
      </c>
      <c r="N641">
        <v>0</v>
      </c>
      <c r="O641">
        <v>0</v>
      </c>
      <c r="P641">
        <v>0</v>
      </c>
      <c r="Q641">
        <v>100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</v>
      </c>
      <c r="AB641">
        <v>0</v>
      </c>
      <c r="AC641">
        <v>0</v>
      </c>
      <c r="AD641">
        <v>9</v>
      </c>
      <c r="AE641">
        <v>101202</v>
      </c>
      <c r="AF641">
        <v>100</v>
      </c>
      <c r="AG641">
        <v>0</v>
      </c>
      <c r="AJ641">
        <v>0</v>
      </c>
      <c r="AK641">
        <v>7300</v>
      </c>
      <c r="AL641">
        <v>7400</v>
      </c>
    </row>
    <row r="642" spans="1:40">
      <c r="A642">
        <v>8032</v>
      </c>
      <c r="B642" t="s">
        <v>510</v>
      </c>
      <c r="C642">
        <v>30</v>
      </c>
      <c r="D642">
        <v>5</v>
      </c>
      <c r="E642">
        <v>3</v>
      </c>
      <c r="F642">
        <v>19</v>
      </c>
      <c r="G642">
        <v>18</v>
      </c>
      <c r="H642">
        <v>13</v>
      </c>
      <c r="I642">
        <v>25</v>
      </c>
      <c r="J642">
        <v>25</v>
      </c>
      <c r="K642">
        <v>50</v>
      </c>
      <c r="L642">
        <v>1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100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</v>
      </c>
      <c r="AB642">
        <v>0</v>
      </c>
      <c r="AC642">
        <v>0</v>
      </c>
      <c r="AD642">
        <v>9</v>
      </c>
      <c r="AE642">
        <v>101201</v>
      </c>
      <c r="AF642">
        <v>100</v>
      </c>
      <c r="AG642">
        <v>0</v>
      </c>
      <c r="AJ642">
        <v>0</v>
      </c>
      <c r="AK642">
        <v>7300</v>
      </c>
      <c r="AL642">
        <v>7400</v>
      </c>
    </row>
    <row r="643" spans="1:40">
      <c r="A643">
        <v>8033</v>
      </c>
      <c r="B643" t="s">
        <v>511</v>
      </c>
      <c r="C643">
        <v>30</v>
      </c>
      <c r="D643">
        <v>5</v>
      </c>
      <c r="E643">
        <v>3</v>
      </c>
      <c r="F643">
        <v>19</v>
      </c>
      <c r="G643">
        <v>18</v>
      </c>
      <c r="H643">
        <v>13</v>
      </c>
      <c r="I643">
        <v>25</v>
      </c>
      <c r="J643">
        <v>25</v>
      </c>
      <c r="K643">
        <v>50</v>
      </c>
      <c r="L643">
        <v>1</v>
      </c>
      <c r="M643">
        <v>30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100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</v>
      </c>
      <c r="AB643">
        <v>0</v>
      </c>
      <c r="AC643">
        <v>0</v>
      </c>
      <c r="AD643">
        <v>9</v>
      </c>
      <c r="AE643">
        <v>101203</v>
      </c>
      <c r="AF643">
        <v>100</v>
      </c>
      <c r="AG643">
        <v>0</v>
      </c>
      <c r="AJ643">
        <v>0</v>
      </c>
      <c r="AK643">
        <v>7300</v>
      </c>
      <c r="AL643">
        <v>7400</v>
      </c>
    </row>
    <row r="644" spans="1:40">
      <c r="A644">
        <v>8040</v>
      </c>
      <c r="B644" t="s">
        <v>512</v>
      </c>
      <c r="C644">
        <v>20</v>
      </c>
      <c r="D644">
        <v>5</v>
      </c>
      <c r="E644">
        <v>7</v>
      </c>
      <c r="F644">
        <v>18</v>
      </c>
      <c r="G644">
        <v>24</v>
      </c>
      <c r="H644">
        <v>23</v>
      </c>
      <c r="I644">
        <v>15</v>
      </c>
      <c r="J644">
        <v>30</v>
      </c>
      <c r="K644">
        <v>300</v>
      </c>
      <c r="L644">
        <v>6</v>
      </c>
      <c r="M644">
        <v>50</v>
      </c>
      <c r="N644">
        <v>0</v>
      </c>
      <c r="O644">
        <v>0</v>
      </c>
      <c r="P644">
        <v>100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6</v>
      </c>
      <c r="AE644">
        <v>101530</v>
      </c>
      <c r="AF644">
        <v>100</v>
      </c>
      <c r="AG644">
        <v>0</v>
      </c>
      <c r="AJ644">
        <v>0</v>
      </c>
      <c r="AK644">
        <v>7300</v>
      </c>
      <c r="AL644">
        <v>7400</v>
      </c>
    </row>
    <row r="645" spans="1:40">
      <c r="A645">
        <v>8041</v>
      </c>
      <c r="B645" t="s">
        <v>513</v>
      </c>
      <c r="C645">
        <v>20</v>
      </c>
      <c r="D645">
        <v>5</v>
      </c>
      <c r="E645">
        <v>7</v>
      </c>
      <c r="F645">
        <v>18</v>
      </c>
      <c r="G645">
        <v>24</v>
      </c>
      <c r="H645">
        <v>23</v>
      </c>
      <c r="I645">
        <v>15</v>
      </c>
      <c r="J645">
        <v>30</v>
      </c>
      <c r="K645">
        <v>300</v>
      </c>
      <c r="L645">
        <v>6</v>
      </c>
      <c r="M645">
        <v>50</v>
      </c>
      <c r="N645">
        <v>0</v>
      </c>
      <c r="O645">
        <v>0</v>
      </c>
      <c r="P645">
        <v>0</v>
      </c>
      <c r="Q645">
        <v>100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6</v>
      </c>
      <c r="AE645">
        <v>101531</v>
      </c>
      <c r="AF645">
        <v>100</v>
      </c>
      <c r="AG645">
        <v>0</v>
      </c>
      <c r="AJ645">
        <v>0</v>
      </c>
      <c r="AK645">
        <v>7300</v>
      </c>
      <c r="AL645">
        <v>7400</v>
      </c>
    </row>
    <row r="646" spans="1:40">
      <c r="A646">
        <v>8042</v>
      </c>
      <c r="B646" t="s">
        <v>514</v>
      </c>
      <c r="C646">
        <v>20</v>
      </c>
      <c r="D646">
        <v>5</v>
      </c>
      <c r="E646">
        <v>7</v>
      </c>
      <c r="F646">
        <v>18</v>
      </c>
      <c r="G646">
        <v>24</v>
      </c>
      <c r="H646">
        <v>23</v>
      </c>
      <c r="I646">
        <v>15</v>
      </c>
      <c r="J646">
        <v>30</v>
      </c>
      <c r="K646">
        <v>300</v>
      </c>
      <c r="L646">
        <v>6</v>
      </c>
      <c r="M646">
        <v>50</v>
      </c>
      <c r="N646">
        <v>0</v>
      </c>
      <c r="O646">
        <v>0</v>
      </c>
      <c r="P646">
        <v>0</v>
      </c>
      <c r="Q646">
        <v>0</v>
      </c>
      <c r="R646">
        <v>100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6</v>
      </c>
      <c r="AE646">
        <v>101532</v>
      </c>
      <c r="AF646">
        <v>100</v>
      </c>
      <c r="AG646">
        <v>0</v>
      </c>
      <c r="AJ646">
        <v>0</v>
      </c>
      <c r="AK646">
        <v>7300</v>
      </c>
      <c r="AL646">
        <v>7400</v>
      </c>
    </row>
    <row r="647" spans="1:40">
      <c r="A647">
        <v>8043</v>
      </c>
      <c r="B647" t="s">
        <v>515</v>
      </c>
      <c r="C647">
        <v>20</v>
      </c>
      <c r="D647">
        <v>5</v>
      </c>
      <c r="E647">
        <v>7</v>
      </c>
      <c r="F647">
        <v>18</v>
      </c>
      <c r="G647">
        <v>24</v>
      </c>
      <c r="H647">
        <v>23</v>
      </c>
      <c r="I647">
        <v>15</v>
      </c>
      <c r="J647">
        <v>30</v>
      </c>
      <c r="K647">
        <v>300</v>
      </c>
      <c r="L647">
        <v>6</v>
      </c>
      <c r="M647">
        <v>50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100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6</v>
      </c>
      <c r="AE647">
        <v>101533</v>
      </c>
      <c r="AF647">
        <v>100</v>
      </c>
      <c r="AG647">
        <v>0</v>
      </c>
      <c r="AJ647">
        <v>0</v>
      </c>
      <c r="AK647">
        <v>7300</v>
      </c>
      <c r="AL647">
        <v>7400</v>
      </c>
    </row>
    <row r="648" spans="1:40">
      <c r="A648">
        <v>8401</v>
      </c>
      <c r="B648" t="s">
        <v>516</v>
      </c>
      <c r="C648">
        <v>20</v>
      </c>
      <c r="D648">
        <v>5</v>
      </c>
      <c r="E648">
        <v>9</v>
      </c>
      <c r="F648">
        <v>0</v>
      </c>
      <c r="G648">
        <v>40</v>
      </c>
      <c r="H648">
        <v>0</v>
      </c>
      <c r="I648">
        <v>40</v>
      </c>
      <c r="J648">
        <v>250</v>
      </c>
      <c r="K648">
        <v>300</v>
      </c>
      <c r="L648">
        <v>6</v>
      </c>
      <c r="M648">
        <v>60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100</v>
      </c>
      <c r="T648">
        <v>80</v>
      </c>
      <c r="U648">
        <v>80</v>
      </c>
      <c r="V648">
        <v>80</v>
      </c>
      <c r="W648">
        <v>80</v>
      </c>
      <c r="X648">
        <v>80</v>
      </c>
      <c r="Y648">
        <v>80</v>
      </c>
      <c r="Z648">
        <v>2</v>
      </c>
      <c r="AA648">
        <v>1</v>
      </c>
      <c r="AB648">
        <v>0</v>
      </c>
      <c r="AC648">
        <v>0</v>
      </c>
      <c r="AD648">
        <v>10</v>
      </c>
      <c r="AE648">
        <v>110308</v>
      </c>
      <c r="AF648">
        <v>100</v>
      </c>
      <c r="AG648">
        <v>0</v>
      </c>
      <c r="AH648">
        <v>239</v>
      </c>
      <c r="AJ648">
        <v>0</v>
      </c>
      <c r="AK648">
        <v>7300</v>
      </c>
      <c r="AL648">
        <v>7400</v>
      </c>
    </row>
    <row r="649" spans="1:40">
      <c r="A649">
        <v>8402</v>
      </c>
      <c r="B649" t="s">
        <v>517</v>
      </c>
      <c r="C649">
        <v>20</v>
      </c>
      <c r="D649">
        <v>5</v>
      </c>
      <c r="E649">
        <v>9</v>
      </c>
      <c r="F649">
        <v>400</v>
      </c>
      <c r="G649">
        <v>46</v>
      </c>
      <c r="H649">
        <v>31</v>
      </c>
      <c r="I649">
        <v>8</v>
      </c>
      <c r="J649">
        <v>120</v>
      </c>
      <c r="K649">
        <v>300</v>
      </c>
      <c r="L649">
        <v>6</v>
      </c>
      <c r="M649">
        <v>0</v>
      </c>
      <c r="N649">
        <v>40</v>
      </c>
      <c r="O649">
        <v>20</v>
      </c>
      <c r="P649">
        <v>0</v>
      </c>
      <c r="Q649">
        <v>100</v>
      </c>
      <c r="R649">
        <v>0</v>
      </c>
      <c r="S649">
        <v>0</v>
      </c>
      <c r="T649">
        <v>40</v>
      </c>
      <c r="U649">
        <v>40</v>
      </c>
      <c r="V649">
        <v>40</v>
      </c>
      <c r="W649">
        <v>40</v>
      </c>
      <c r="X649">
        <v>40</v>
      </c>
      <c r="Y649">
        <v>40</v>
      </c>
      <c r="Z649">
        <v>0</v>
      </c>
      <c r="AA649">
        <v>1</v>
      </c>
      <c r="AB649">
        <v>0</v>
      </c>
      <c r="AC649">
        <v>0</v>
      </c>
      <c r="AD649">
        <v>10</v>
      </c>
      <c r="AE649">
        <v>110325</v>
      </c>
      <c r="AF649">
        <v>100</v>
      </c>
      <c r="AG649">
        <v>0</v>
      </c>
      <c r="AJ649">
        <v>0</v>
      </c>
      <c r="AK649">
        <v>7300</v>
      </c>
      <c r="AL649">
        <v>7400</v>
      </c>
    </row>
    <row r="650" spans="1:40">
      <c r="A650">
        <v>8403</v>
      </c>
      <c r="B650" t="s">
        <v>518</v>
      </c>
      <c r="C650">
        <v>20</v>
      </c>
      <c r="D650">
        <v>5</v>
      </c>
      <c r="E650">
        <v>9</v>
      </c>
      <c r="F650">
        <v>50</v>
      </c>
      <c r="G650">
        <v>10</v>
      </c>
      <c r="H650">
        <v>10</v>
      </c>
      <c r="I650">
        <v>10</v>
      </c>
      <c r="J650">
        <v>10</v>
      </c>
      <c r="K650">
        <v>300</v>
      </c>
      <c r="L650">
        <v>6</v>
      </c>
      <c r="M650">
        <v>0</v>
      </c>
      <c r="N650">
        <v>20</v>
      </c>
      <c r="O650">
        <v>20</v>
      </c>
      <c r="P650">
        <v>100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</v>
      </c>
      <c r="AB650">
        <v>0</v>
      </c>
      <c r="AC650">
        <v>0</v>
      </c>
      <c r="AD650">
        <v>10</v>
      </c>
      <c r="AE650">
        <v>110352</v>
      </c>
      <c r="AF650">
        <v>100</v>
      </c>
      <c r="AG650">
        <v>0</v>
      </c>
      <c r="AJ650">
        <v>0</v>
      </c>
      <c r="AK650">
        <v>7300</v>
      </c>
      <c r="AL650">
        <v>7400</v>
      </c>
    </row>
    <row r="651" spans="1:40">
      <c r="A651">
        <v>8404</v>
      </c>
      <c r="B651" t="s">
        <v>519</v>
      </c>
      <c r="C651">
        <v>20</v>
      </c>
      <c r="D651">
        <v>5</v>
      </c>
      <c r="E651">
        <v>9</v>
      </c>
      <c r="F651">
        <v>10</v>
      </c>
      <c r="G651">
        <v>10</v>
      </c>
      <c r="H651">
        <v>10</v>
      </c>
      <c r="I651">
        <v>10</v>
      </c>
      <c r="J651">
        <v>50</v>
      </c>
      <c r="K651">
        <v>300</v>
      </c>
      <c r="L651">
        <v>6</v>
      </c>
      <c r="M651">
        <v>0</v>
      </c>
      <c r="N651">
        <v>20</v>
      </c>
      <c r="O651">
        <v>20</v>
      </c>
      <c r="P651">
        <v>0</v>
      </c>
      <c r="Q651">
        <v>100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</v>
      </c>
      <c r="AB651">
        <v>0</v>
      </c>
      <c r="AC651">
        <v>0</v>
      </c>
      <c r="AD651">
        <v>10</v>
      </c>
      <c r="AE651">
        <v>110358</v>
      </c>
      <c r="AF651">
        <v>100</v>
      </c>
      <c r="AG651">
        <v>0</v>
      </c>
      <c r="AJ651">
        <v>0</v>
      </c>
      <c r="AK651">
        <v>7300</v>
      </c>
      <c r="AL651">
        <v>7400</v>
      </c>
    </row>
    <row r="652" spans="1:40">
      <c r="A652">
        <v>8405</v>
      </c>
      <c r="B652" t="s">
        <v>520</v>
      </c>
      <c r="C652">
        <v>20</v>
      </c>
      <c r="D652">
        <v>5</v>
      </c>
      <c r="E652">
        <v>9</v>
      </c>
      <c r="F652">
        <v>50</v>
      </c>
      <c r="G652">
        <v>10</v>
      </c>
      <c r="H652">
        <v>10</v>
      </c>
      <c r="I652">
        <v>10</v>
      </c>
      <c r="J652">
        <v>10</v>
      </c>
      <c r="K652">
        <v>300</v>
      </c>
      <c r="L652">
        <v>6</v>
      </c>
      <c r="M652">
        <v>0</v>
      </c>
      <c r="N652">
        <v>20</v>
      </c>
      <c r="O652">
        <v>20</v>
      </c>
      <c r="P652">
        <v>0</v>
      </c>
      <c r="Q652">
        <v>0</v>
      </c>
      <c r="R652">
        <v>100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10</v>
      </c>
      <c r="AE652">
        <v>110364</v>
      </c>
      <c r="AF652">
        <v>100</v>
      </c>
      <c r="AG652">
        <v>0</v>
      </c>
      <c r="AJ652">
        <v>0</v>
      </c>
      <c r="AK652">
        <v>7300</v>
      </c>
      <c r="AL652">
        <v>7400</v>
      </c>
    </row>
    <row r="653" spans="1:40">
      <c r="A653">
        <v>8406</v>
      </c>
      <c r="B653" t="s">
        <v>521</v>
      </c>
      <c r="C653">
        <v>20</v>
      </c>
      <c r="D653">
        <v>5</v>
      </c>
      <c r="E653">
        <v>9</v>
      </c>
      <c r="F653">
        <v>10</v>
      </c>
      <c r="G653">
        <v>10</v>
      </c>
      <c r="H653">
        <v>10</v>
      </c>
      <c r="I653">
        <v>50</v>
      </c>
      <c r="J653">
        <v>10</v>
      </c>
      <c r="K653">
        <v>300</v>
      </c>
      <c r="L653">
        <v>6</v>
      </c>
      <c r="M653">
        <v>0</v>
      </c>
      <c r="N653">
        <v>20</v>
      </c>
      <c r="O653">
        <v>20</v>
      </c>
      <c r="P653">
        <v>0</v>
      </c>
      <c r="Q653">
        <v>0</v>
      </c>
      <c r="R653">
        <v>0</v>
      </c>
      <c r="S653">
        <v>100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</v>
      </c>
      <c r="AB653">
        <v>0</v>
      </c>
      <c r="AC653">
        <v>0</v>
      </c>
      <c r="AD653">
        <v>10</v>
      </c>
      <c r="AE653">
        <v>110370</v>
      </c>
      <c r="AF653">
        <v>100</v>
      </c>
      <c r="AG653">
        <v>0</v>
      </c>
      <c r="AJ653">
        <v>0</v>
      </c>
      <c r="AK653">
        <v>7300</v>
      </c>
      <c r="AL653">
        <v>7400</v>
      </c>
    </row>
    <row r="654" spans="1:40">
      <c r="A654">
        <v>8407</v>
      </c>
      <c r="B654" t="s">
        <v>522</v>
      </c>
      <c r="C654">
        <v>20</v>
      </c>
      <c r="D654">
        <v>5</v>
      </c>
      <c r="E654">
        <v>9</v>
      </c>
      <c r="F654">
        <v>30</v>
      </c>
      <c r="G654">
        <v>5</v>
      </c>
      <c r="H654">
        <v>0</v>
      </c>
      <c r="I654">
        <v>7</v>
      </c>
      <c r="J654">
        <v>0</v>
      </c>
      <c r="K654">
        <v>300</v>
      </c>
      <c r="L654">
        <v>6</v>
      </c>
      <c r="M654">
        <v>0</v>
      </c>
      <c r="N654">
        <v>20</v>
      </c>
      <c r="O654">
        <v>20</v>
      </c>
      <c r="P654">
        <v>0</v>
      </c>
      <c r="Q654">
        <v>100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10</v>
      </c>
      <c r="AE654">
        <v>101931</v>
      </c>
      <c r="AF654">
        <v>100</v>
      </c>
      <c r="AG654">
        <v>0</v>
      </c>
      <c r="AJ654">
        <v>0</v>
      </c>
      <c r="AK654">
        <v>7300</v>
      </c>
      <c r="AL654">
        <v>7400</v>
      </c>
    </row>
    <row r="655" spans="1:40">
      <c r="A655">
        <v>10001</v>
      </c>
      <c r="B655" t="s">
        <v>120</v>
      </c>
      <c r="C655">
        <v>20</v>
      </c>
      <c r="D655">
        <v>5</v>
      </c>
      <c r="E655">
        <v>5</v>
      </c>
      <c r="F655">
        <v>22</v>
      </c>
      <c r="G655">
        <v>30</v>
      </c>
      <c r="H655">
        <v>25</v>
      </c>
      <c r="I655">
        <v>8</v>
      </c>
      <c r="J655">
        <v>15</v>
      </c>
      <c r="K655">
        <v>150</v>
      </c>
      <c r="L655">
        <v>3</v>
      </c>
      <c r="M655">
        <v>20</v>
      </c>
      <c r="N655">
        <v>0</v>
      </c>
      <c r="O655">
        <v>0</v>
      </c>
      <c r="P655">
        <v>50</v>
      </c>
      <c r="Q655">
        <v>50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1</v>
      </c>
      <c r="AA655">
        <v>2</v>
      </c>
      <c r="AB655">
        <v>0</v>
      </c>
      <c r="AC655">
        <v>0</v>
      </c>
      <c r="AD655">
        <v>8</v>
      </c>
      <c r="AE655">
        <v>101431</v>
      </c>
      <c r="AF655">
        <v>100</v>
      </c>
      <c r="AG655">
        <v>0</v>
      </c>
      <c r="AH655">
        <v>90</v>
      </c>
      <c r="AJ655">
        <v>0</v>
      </c>
      <c r="AK655">
        <v>7300</v>
      </c>
      <c r="AL655">
        <v>7400</v>
      </c>
      <c r="AM655">
        <v>7930</v>
      </c>
      <c r="AN655">
        <v>9500</v>
      </c>
    </row>
    <row r="656" spans="1:40">
      <c r="A656">
        <v>10002</v>
      </c>
      <c r="B656" t="s">
        <v>181</v>
      </c>
      <c r="C656">
        <v>20</v>
      </c>
      <c r="D656">
        <v>5</v>
      </c>
      <c r="E656">
        <v>0</v>
      </c>
      <c r="F656">
        <v>26</v>
      </c>
      <c r="G656">
        <v>25</v>
      </c>
      <c r="H656">
        <v>22</v>
      </c>
      <c r="I656">
        <v>24</v>
      </c>
      <c r="J656">
        <v>8</v>
      </c>
      <c r="K656">
        <v>300</v>
      </c>
      <c r="L656">
        <v>6</v>
      </c>
      <c r="M656">
        <v>30</v>
      </c>
      <c r="N656">
        <v>0</v>
      </c>
      <c r="O656">
        <v>0</v>
      </c>
      <c r="P656">
        <v>50</v>
      </c>
      <c r="Q656">
        <v>0</v>
      </c>
      <c r="R656">
        <v>0</v>
      </c>
      <c r="S656">
        <v>50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4</v>
      </c>
      <c r="AB656">
        <v>0</v>
      </c>
      <c r="AC656">
        <v>0</v>
      </c>
      <c r="AD656">
        <v>7</v>
      </c>
      <c r="AE656">
        <v>101821</v>
      </c>
      <c r="AF656">
        <v>100</v>
      </c>
      <c r="AG656">
        <v>0</v>
      </c>
      <c r="AH656">
        <v>151</v>
      </c>
      <c r="AJ656">
        <v>0</v>
      </c>
      <c r="AK656">
        <v>7300</v>
      </c>
      <c r="AL656">
        <v>7400</v>
      </c>
      <c r="AM656">
        <v>8707</v>
      </c>
    </row>
    <row r="657" spans="1:39">
      <c r="A657">
        <v>10003</v>
      </c>
      <c r="B657" t="s">
        <v>182</v>
      </c>
      <c r="C657">
        <v>20</v>
      </c>
      <c r="D657">
        <v>5</v>
      </c>
      <c r="E657">
        <v>0</v>
      </c>
      <c r="F657">
        <v>17</v>
      </c>
      <c r="G657">
        <v>29</v>
      </c>
      <c r="H657">
        <v>21</v>
      </c>
      <c r="I657">
        <v>26</v>
      </c>
      <c r="J657">
        <v>12</v>
      </c>
      <c r="K657">
        <v>300</v>
      </c>
      <c r="L657">
        <v>6</v>
      </c>
      <c r="M657">
        <v>30</v>
      </c>
      <c r="N657">
        <v>0</v>
      </c>
      <c r="O657">
        <v>0</v>
      </c>
      <c r="P657">
        <v>0</v>
      </c>
      <c r="Q657">
        <v>50</v>
      </c>
      <c r="R657">
        <v>50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4</v>
      </c>
      <c r="AB657">
        <v>0</v>
      </c>
      <c r="AC657">
        <v>0</v>
      </c>
      <c r="AD657">
        <v>7</v>
      </c>
      <c r="AE657">
        <v>101822</v>
      </c>
      <c r="AF657">
        <v>100</v>
      </c>
      <c r="AG657">
        <v>0</v>
      </c>
      <c r="AH657">
        <v>152</v>
      </c>
      <c r="AJ657">
        <v>0</v>
      </c>
      <c r="AK657">
        <v>7300</v>
      </c>
      <c r="AL657">
        <v>7400</v>
      </c>
      <c r="AM657">
        <v>8707</v>
      </c>
    </row>
    <row r="658" spans="1:39">
      <c r="A658">
        <v>10004</v>
      </c>
      <c r="B658" t="s">
        <v>48</v>
      </c>
      <c r="C658">
        <v>30</v>
      </c>
      <c r="D658">
        <v>5</v>
      </c>
      <c r="E658">
        <v>6</v>
      </c>
      <c r="F658">
        <v>24</v>
      </c>
      <c r="G658">
        <v>34</v>
      </c>
      <c r="H658">
        <v>10</v>
      </c>
      <c r="I658">
        <v>21</v>
      </c>
      <c r="J658">
        <v>16</v>
      </c>
      <c r="K658">
        <v>20</v>
      </c>
      <c r="L658">
        <v>4</v>
      </c>
      <c r="M658">
        <v>5</v>
      </c>
      <c r="N658">
        <v>5</v>
      </c>
      <c r="O658">
        <v>5</v>
      </c>
      <c r="P658">
        <v>0</v>
      </c>
      <c r="Q658">
        <v>60</v>
      </c>
      <c r="R658">
        <v>40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</v>
      </c>
      <c r="AB658">
        <v>0</v>
      </c>
      <c r="AC658">
        <v>0</v>
      </c>
      <c r="AD658">
        <v>7</v>
      </c>
      <c r="AE658">
        <v>101030</v>
      </c>
      <c r="AF658">
        <v>100</v>
      </c>
      <c r="AG658">
        <v>0</v>
      </c>
      <c r="AH658">
        <v>18</v>
      </c>
      <c r="AJ658">
        <v>0</v>
      </c>
      <c r="AK658">
        <v>7300</v>
      </c>
      <c r="AL658">
        <v>7400</v>
      </c>
      <c r="AM658">
        <v>30</v>
      </c>
    </row>
    <row r="659" spans="1:39">
      <c r="A659">
        <v>10005</v>
      </c>
      <c r="B659" t="s">
        <v>124</v>
      </c>
      <c r="C659">
        <v>25</v>
      </c>
      <c r="D659">
        <v>5</v>
      </c>
      <c r="E659">
        <v>7</v>
      </c>
      <c r="F659">
        <v>44</v>
      </c>
      <c r="G659">
        <v>24</v>
      </c>
      <c r="H659">
        <v>9</v>
      </c>
      <c r="I659">
        <v>4</v>
      </c>
      <c r="J659">
        <v>14</v>
      </c>
      <c r="K659">
        <v>100</v>
      </c>
      <c r="L659">
        <v>2</v>
      </c>
      <c r="M659">
        <v>30</v>
      </c>
      <c r="N659">
        <v>0</v>
      </c>
      <c r="O659">
        <v>0</v>
      </c>
      <c r="P659">
        <v>90</v>
      </c>
      <c r="Q659">
        <v>0</v>
      </c>
      <c r="R659">
        <v>0</v>
      </c>
      <c r="S659">
        <v>10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3</v>
      </c>
      <c r="AB659">
        <v>0</v>
      </c>
      <c r="AC659">
        <v>0</v>
      </c>
      <c r="AD659">
        <v>9</v>
      </c>
      <c r="AE659">
        <v>101500</v>
      </c>
      <c r="AF659">
        <v>100</v>
      </c>
      <c r="AG659">
        <v>0</v>
      </c>
      <c r="AH659">
        <v>94</v>
      </c>
      <c r="AJ659">
        <v>0</v>
      </c>
      <c r="AK659">
        <v>7300</v>
      </c>
      <c r="AL659">
        <v>7400</v>
      </c>
      <c r="AM659">
        <v>7536</v>
      </c>
    </row>
    <row r="660" spans="1:39">
      <c r="A660">
        <v>10006</v>
      </c>
      <c r="B660" t="s">
        <v>523</v>
      </c>
      <c r="C660">
        <v>20</v>
      </c>
      <c r="D660">
        <v>5</v>
      </c>
      <c r="E660">
        <v>6</v>
      </c>
      <c r="F660">
        <v>4</v>
      </c>
      <c r="G660">
        <v>31</v>
      </c>
      <c r="H660">
        <v>18</v>
      </c>
      <c r="I660">
        <v>24</v>
      </c>
      <c r="J660">
        <v>33</v>
      </c>
      <c r="K660">
        <v>50</v>
      </c>
      <c r="L660">
        <v>1</v>
      </c>
      <c r="M660">
        <v>40</v>
      </c>
      <c r="N660">
        <v>0</v>
      </c>
      <c r="O660">
        <v>0</v>
      </c>
      <c r="P660">
        <v>100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4</v>
      </c>
      <c r="AB660">
        <v>0</v>
      </c>
      <c r="AC660">
        <v>0</v>
      </c>
      <c r="AD660">
        <v>10</v>
      </c>
      <c r="AE660">
        <v>101020</v>
      </c>
      <c r="AF660">
        <v>100</v>
      </c>
      <c r="AG660">
        <v>0</v>
      </c>
      <c r="AH660">
        <v>12</v>
      </c>
      <c r="AJ660">
        <v>0</v>
      </c>
      <c r="AK660">
        <v>7300</v>
      </c>
      <c r="AL660">
        <v>450</v>
      </c>
    </row>
    <row r="661" spans="1:39">
      <c r="A661">
        <v>10007</v>
      </c>
      <c r="B661" t="s">
        <v>124</v>
      </c>
      <c r="C661">
        <v>25</v>
      </c>
      <c r="D661">
        <v>6</v>
      </c>
      <c r="E661">
        <v>7</v>
      </c>
      <c r="F661">
        <v>44</v>
      </c>
      <c r="G661">
        <v>24</v>
      </c>
      <c r="H661">
        <v>9</v>
      </c>
      <c r="I661">
        <v>4</v>
      </c>
      <c r="J661">
        <v>34</v>
      </c>
      <c r="K661">
        <v>100</v>
      </c>
      <c r="L661">
        <v>2</v>
      </c>
      <c r="M661">
        <v>30</v>
      </c>
      <c r="N661">
        <v>0</v>
      </c>
      <c r="O661">
        <v>0</v>
      </c>
      <c r="P661">
        <v>90</v>
      </c>
      <c r="Q661">
        <v>0</v>
      </c>
      <c r="R661">
        <v>0</v>
      </c>
      <c r="S661">
        <v>10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9</v>
      </c>
      <c r="AE661">
        <v>101500</v>
      </c>
      <c r="AF661">
        <v>100</v>
      </c>
      <c r="AG661">
        <v>0</v>
      </c>
      <c r="AH661">
        <v>94</v>
      </c>
      <c r="AJ661">
        <v>0</v>
      </c>
      <c r="AK661">
        <v>7300</v>
      </c>
      <c r="AL661">
        <v>7400</v>
      </c>
      <c r="AM661">
        <v>7536</v>
      </c>
    </row>
    <row r="662" spans="1:39">
      <c r="A662">
        <v>10008</v>
      </c>
      <c r="B662" t="s">
        <v>126</v>
      </c>
      <c r="C662">
        <v>25</v>
      </c>
      <c r="D662">
        <v>6</v>
      </c>
      <c r="E662">
        <v>7</v>
      </c>
      <c r="F662">
        <v>43</v>
      </c>
      <c r="G662">
        <v>29</v>
      </c>
      <c r="H662">
        <v>4</v>
      </c>
      <c r="I662">
        <v>8</v>
      </c>
      <c r="J662">
        <v>41</v>
      </c>
      <c r="K662">
        <v>100</v>
      </c>
      <c r="L662">
        <v>2</v>
      </c>
      <c r="M662">
        <v>30</v>
      </c>
      <c r="N662">
        <v>0</v>
      </c>
      <c r="O662">
        <v>0</v>
      </c>
      <c r="P662">
        <v>0</v>
      </c>
      <c r="Q662">
        <v>10</v>
      </c>
      <c r="R662">
        <v>90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1</v>
      </c>
      <c r="AA662">
        <v>0</v>
      </c>
      <c r="AB662">
        <v>0</v>
      </c>
      <c r="AC662">
        <v>0</v>
      </c>
      <c r="AD662">
        <v>9</v>
      </c>
      <c r="AE662">
        <v>101502</v>
      </c>
      <c r="AF662">
        <v>100</v>
      </c>
      <c r="AG662">
        <v>0</v>
      </c>
      <c r="AH662">
        <v>96</v>
      </c>
      <c r="AJ662">
        <v>0</v>
      </c>
      <c r="AK662">
        <v>7300</v>
      </c>
      <c r="AL662">
        <v>8136</v>
      </c>
    </row>
    <row r="663" spans="1:39">
      <c r="A663">
        <v>10009</v>
      </c>
      <c r="B663" t="s">
        <v>524</v>
      </c>
      <c r="C663">
        <v>26</v>
      </c>
      <c r="D663">
        <v>6</v>
      </c>
      <c r="E663">
        <v>3</v>
      </c>
      <c r="F663">
        <v>14</v>
      </c>
      <c r="G663">
        <v>29</v>
      </c>
      <c r="H663">
        <v>9</v>
      </c>
      <c r="I663">
        <v>32</v>
      </c>
      <c r="J663">
        <v>24</v>
      </c>
      <c r="K663">
        <v>50</v>
      </c>
      <c r="L663">
        <v>1</v>
      </c>
      <c r="M663">
        <v>30</v>
      </c>
      <c r="N663">
        <v>0</v>
      </c>
      <c r="O663">
        <v>0</v>
      </c>
      <c r="P663">
        <v>50</v>
      </c>
      <c r="Q663">
        <v>50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3</v>
      </c>
      <c r="AB663">
        <v>0</v>
      </c>
      <c r="AC663">
        <v>0</v>
      </c>
      <c r="AD663">
        <v>9</v>
      </c>
      <c r="AE663">
        <v>101200</v>
      </c>
      <c r="AF663">
        <v>100</v>
      </c>
      <c r="AG663">
        <v>0</v>
      </c>
      <c r="AH663">
        <v>36</v>
      </c>
      <c r="AJ663">
        <v>0</v>
      </c>
      <c r="AK663">
        <v>7300</v>
      </c>
      <c r="AL663">
        <v>7400</v>
      </c>
      <c r="AM663">
        <v>1933</v>
      </c>
    </row>
    <row r="664" spans="1:39">
      <c r="A664">
        <v>10010</v>
      </c>
      <c r="B664" t="s">
        <v>525</v>
      </c>
      <c r="C664">
        <v>30</v>
      </c>
      <c r="D664">
        <v>6</v>
      </c>
      <c r="E664">
        <v>3</v>
      </c>
      <c r="F664">
        <v>19</v>
      </c>
      <c r="G664">
        <v>28</v>
      </c>
      <c r="H664">
        <v>13</v>
      </c>
      <c r="I664">
        <v>30</v>
      </c>
      <c r="J664">
        <v>25</v>
      </c>
      <c r="K664">
        <v>50</v>
      </c>
      <c r="L664">
        <v>1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70</v>
      </c>
      <c r="S664">
        <v>30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</v>
      </c>
      <c r="AB664">
        <v>0</v>
      </c>
      <c r="AC664">
        <v>0</v>
      </c>
      <c r="AD664">
        <v>9</v>
      </c>
      <c r="AE664">
        <v>101201</v>
      </c>
      <c r="AF664">
        <v>100</v>
      </c>
      <c r="AG664">
        <v>0</v>
      </c>
      <c r="AH664">
        <v>37</v>
      </c>
      <c r="AJ664">
        <v>0</v>
      </c>
      <c r="AK664">
        <v>7300</v>
      </c>
      <c r="AL664">
        <v>7400</v>
      </c>
      <c r="AM664">
        <v>2134</v>
      </c>
    </row>
    <row r="665" spans="1:39">
      <c r="A665">
        <v>10011</v>
      </c>
      <c r="B665" t="s">
        <v>155</v>
      </c>
      <c r="C665">
        <v>20</v>
      </c>
      <c r="D665">
        <v>5</v>
      </c>
      <c r="E665">
        <v>8</v>
      </c>
      <c r="F665">
        <v>14</v>
      </c>
      <c r="G665">
        <v>30</v>
      </c>
      <c r="H665">
        <v>33</v>
      </c>
      <c r="I665">
        <v>9</v>
      </c>
      <c r="J665">
        <v>9</v>
      </c>
      <c r="K665">
        <v>100</v>
      </c>
      <c r="L665">
        <v>2</v>
      </c>
      <c r="M665">
        <v>30</v>
      </c>
      <c r="N665">
        <v>0</v>
      </c>
      <c r="O665">
        <v>0</v>
      </c>
      <c r="P665">
        <v>0</v>
      </c>
      <c r="Q665">
        <v>20</v>
      </c>
      <c r="R665">
        <v>80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</v>
      </c>
      <c r="AB665">
        <v>0</v>
      </c>
      <c r="AC665">
        <v>0</v>
      </c>
      <c r="AD665">
        <v>9</v>
      </c>
      <c r="AE665">
        <v>101630</v>
      </c>
      <c r="AF665">
        <v>100</v>
      </c>
      <c r="AG665">
        <v>0</v>
      </c>
      <c r="AH665">
        <v>125</v>
      </c>
      <c r="AJ665">
        <v>0</v>
      </c>
      <c r="AK665">
        <v>7300</v>
      </c>
      <c r="AL665">
        <v>7400</v>
      </c>
      <c r="AM665">
        <v>34</v>
      </c>
    </row>
    <row r="666" spans="1:39">
      <c r="A666">
        <v>10012</v>
      </c>
      <c r="B666" t="s">
        <v>159</v>
      </c>
      <c r="C666">
        <v>20</v>
      </c>
      <c r="D666">
        <v>5</v>
      </c>
      <c r="E666">
        <v>1</v>
      </c>
      <c r="F666">
        <v>20</v>
      </c>
      <c r="G666">
        <v>30</v>
      </c>
      <c r="H666">
        <v>30</v>
      </c>
      <c r="I666">
        <v>10</v>
      </c>
      <c r="J666">
        <v>10</v>
      </c>
      <c r="K666">
        <v>150</v>
      </c>
      <c r="L666">
        <v>3</v>
      </c>
      <c r="M666">
        <v>20</v>
      </c>
      <c r="N666">
        <v>0</v>
      </c>
      <c r="O666">
        <v>0</v>
      </c>
      <c r="P666">
        <v>70</v>
      </c>
      <c r="Q666">
        <v>0</v>
      </c>
      <c r="R666">
        <v>0</v>
      </c>
      <c r="S666">
        <v>30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2</v>
      </c>
      <c r="AB666">
        <v>0</v>
      </c>
      <c r="AC666">
        <v>0</v>
      </c>
      <c r="AD666">
        <v>8</v>
      </c>
      <c r="AE666">
        <v>101700</v>
      </c>
      <c r="AF666">
        <v>100</v>
      </c>
      <c r="AG666">
        <v>0</v>
      </c>
      <c r="AH666">
        <v>129</v>
      </c>
      <c r="AJ666">
        <v>0</v>
      </c>
      <c r="AK666">
        <v>7300</v>
      </c>
      <c r="AL666">
        <v>7400</v>
      </c>
      <c r="AM666">
        <v>7736</v>
      </c>
    </row>
    <row r="667" spans="1:39">
      <c r="A667">
        <v>10013</v>
      </c>
      <c r="B667" t="s">
        <v>107</v>
      </c>
      <c r="C667">
        <v>20</v>
      </c>
      <c r="D667">
        <v>5</v>
      </c>
      <c r="E667">
        <v>5</v>
      </c>
      <c r="F667">
        <v>36</v>
      </c>
      <c r="G667">
        <v>20</v>
      </c>
      <c r="H667">
        <v>26</v>
      </c>
      <c r="I667">
        <v>8</v>
      </c>
      <c r="J667">
        <v>15</v>
      </c>
      <c r="K667">
        <v>300</v>
      </c>
      <c r="L667">
        <v>6</v>
      </c>
      <c r="M667">
        <v>50</v>
      </c>
      <c r="N667">
        <v>0</v>
      </c>
      <c r="O667">
        <v>0</v>
      </c>
      <c r="P667">
        <v>40</v>
      </c>
      <c r="Q667">
        <v>0</v>
      </c>
      <c r="R667">
        <v>0</v>
      </c>
      <c r="S667">
        <v>60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2</v>
      </c>
      <c r="AA667">
        <v>4</v>
      </c>
      <c r="AB667">
        <v>0</v>
      </c>
      <c r="AC667">
        <v>0</v>
      </c>
      <c r="AD667">
        <v>8</v>
      </c>
      <c r="AE667">
        <v>101402</v>
      </c>
      <c r="AF667">
        <v>100</v>
      </c>
      <c r="AG667">
        <v>0</v>
      </c>
      <c r="AH667">
        <v>77</v>
      </c>
      <c r="AJ667">
        <v>0</v>
      </c>
      <c r="AK667">
        <v>7300</v>
      </c>
      <c r="AL667">
        <v>7400</v>
      </c>
    </row>
    <row r="668" spans="1:39">
      <c r="A668">
        <v>10014</v>
      </c>
      <c r="B668" t="s">
        <v>112</v>
      </c>
      <c r="C668">
        <v>25</v>
      </c>
      <c r="D668">
        <v>5</v>
      </c>
      <c r="E668">
        <v>5</v>
      </c>
      <c r="F668">
        <v>24</v>
      </c>
      <c r="G668">
        <v>11</v>
      </c>
      <c r="H668">
        <v>12</v>
      </c>
      <c r="I668">
        <v>13</v>
      </c>
      <c r="J668">
        <v>39</v>
      </c>
      <c r="K668">
        <v>100</v>
      </c>
      <c r="L668">
        <v>2</v>
      </c>
      <c r="M668">
        <v>30</v>
      </c>
      <c r="N668">
        <v>0</v>
      </c>
      <c r="O668">
        <v>0</v>
      </c>
      <c r="P668">
        <v>50</v>
      </c>
      <c r="Q668">
        <v>0</v>
      </c>
      <c r="R668">
        <v>0</v>
      </c>
      <c r="S668">
        <v>50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1</v>
      </c>
      <c r="AA668">
        <v>3</v>
      </c>
      <c r="AB668">
        <v>0</v>
      </c>
      <c r="AC668">
        <v>0</v>
      </c>
      <c r="AD668">
        <v>9</v>
      </c>
      <c r="AE668">
        <v>101411</v>
      </c>
      <c r="AF668">
        <v>100</v>
      </c>
      <c r="AG668">
        <v>0</v>
      </c>
      <c r="AH668">
        <v>82</v>
      </c>
      <c r="AJ668">
        <v>0</v>
      </c>
      <c r="AK668">
        <v>7300</v>
      </c>
      <c r="AL668">
        <v>1930</v>
      </c>
      <c r="AM668">
        <v>2230</v>
      </c>
    </row>
    <row r="669" spans="1:39">
      <c r="A669">
        <v>10015</v>
      </c>
      <c r="B669" t="s">
        <v>156</v>
      </c>
      <c r="C669">
        <v>25</v>
      </c>
      <c r="D669">
        <v>5</v>
      </c>
      <c r="E669">
        <v>8</v>
      </c>
      <c r="F669">
        <v>18</v>
      </c>
      <c r="G669">
        <v>32</v>
      </c>
      <c r="H669">
        <v>34</v>
      </c>
      <c r="I669">
        <v>8</v>
      </c>
      <c r="J669">
        <v>8</v>
      </c>
      <c r="K669">
        <v>100</v>
      </c>
      <c r="L669">
        <v>2</v>
      </c>
      <c r="M669">
        <v>30</v>
      </c>
      <c r="N669">
        <v>0</v>
      </c>
      <c r="O669">
        <v>0</v>
      </c>
      <c r="P669">
        <v>0</v>
      </c>
      <c r="Q669">
        <v>80</v>
      </c>
      <c r="R669">
        <v>20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</v>
      </c>
      <c r="AB669">
        <v>0</v>
      </c>
      <c r="AC669">
        <v>0</v>
      </c>
      <c r="AD669">
        <v>9</v>
      </c>
      <c r="AE669">
        <v>101631</v>
      </c>
      <c r="AF669">
        <v>100</v>
      </c>
      <c r="AG669">
        <v>0</v>
      </c>
      <c r="AH669">
        <v>126</v>
      </c>
      <c r="AJ669">
        <v>0</v>
      </c>
      <c r="AK669">
        <v>7300</v>
      </c>
      <c r="AL669">
        <v>7400</v>
      </c>
      <c r="AM669">
        <v>7830</v>
      </c>
    </row>
    <row r="670" spans="1:39">
      <c r="A670">
        <v>10016</v>
      </c>
      <c r="B670" t="s">
        <v>58</v>
      </c>
      <c r="C670">
        <v>25</v>
      </c>
      <c r="D670">
        <v>5</v>
      </c>
      <c r="E670">
        <v>2</v>
      </c>
      <c r="F670">
        <v>11</v>
      </c>
      <c r="G670">
        <v>22</v>
      </c>
      <c r="H670">
        <v>39</v>
      </c>
      <c r="I670">
        <v>8</v>
      </c>
      <c r="J670">
        <v>20</v>
      </c>
      <c r="K670">
        <v>150</v>
      </c>
      <c r="L670">
        <v>3</v>
      </c>
      <c r="M670">
        <v>20</v>
      </c>
      <c r="N670">
        <v>0</v>
      </c>
      <c r="O670">
        <v>0</v>
      </c>
      <c r="P670">
        <v>0</v>
      </c>
      <c r="Q670">
        <v>0</v>
      </c>
      <c r="R670">
        <v>70</v>
      </c>
      <c r="S670">
        <v>30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2</v>
      </c>
      <c r="AB670">
        <v>0</v>
      </c>
      <c r="AC670">
        <v>0</v>
      </c>
      <c r="AD670">
        <v>8</v>
      </c>
      <c r="AE670">
        <v>101111</v>
      </c>
      <c r="AF670">
        <v>100</v>
      </c>
      <c r="AG670">
        <v>0</v>
      </c>
      <c r="AH670">
        <v>28</v>
      </c>
      <c r="AJ670">
        <v>0</v>
      </c>
      <c r="AK670">
        <v>7300</v>
      </c>
      <c r="AL670">
        <v>7400</v>
      </c>
      <c r="AM670">
        <v>634</v>
      </c>
    </row>
    <row r="671" spans="1:39">
      <c r="A671">
        <v>10017</v>
      </c>
      <c r="B671" t="s">
        <v>82</v>
      </c>
      <c r="C671">
        <v>25</v>
      </c>
      <c r="D671">
        <v>5</v>
      </c>
      <c r="E671">
        <v>3</v>
      </c>
      <c r="F671">
        <v>21</v>
      </c>
      <c r="G671">
        <v>26</v>
      </c>
      <c r="H671">
        <v>21</v>
      </c>
      <c r="I671">
        <v>26</v>
      </c>
      <c r="J671">
        <v>11</v>
      </c>
      <c r="K671">
        <v>200</v>
      </c>
      <c r="L671">
        <v>4</v>
      </c>
      <c r="M671">
        <v>10</v>
      </c>
      <c r="N671">
        <v>0</v>
      </c>
      <c r="O671">
        <v>0</v>
      </c>
      <c r="P671">
        <v>70</v>
      </c>
      <c r="Q671">
        <v>30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</v>
      </c>
      <c r="AB671">
        <v>0</v>
      </c>
      <c r="AC671">
        <v>0</v>
      </c>
      <c r="AD671">
        <v>7</v>
      </c>
      <c r="AE671">
        <v>101250</v>
      </c>
      <c r="AF671">
        <v>100</v>
      </c>
      <c r="AG671">
        <v>0</v>
      </c>
      <c r="AH671">
        <v>52</v>
      </c>
      <c r="AJ671">
        <v>0</v>
      </c>
      <c r="AK671">
        <v>7300</v>
      </c>
      <c r="AL671">
        <v>8134</v>
      </c>
      <c r="AM671">
        <v>6204</v>
      </c>
    </row>
    <row r="672" spans="1:39">
      <c r="A672">
        <v>10018</v>
      </c>
      <c r="B672" t="s">
        <v>526</v>
      </c>
      <c r="C672">
        <v>26</v>
      </c>
      <c r="D672">
        <v>5</v>
      </c>
      <c r="E672">
        <v>3</v>
      </c>
      <c r="F672">
        <v>14</v>
      </c>
      <c r="G672">
        <v>19</v>
      </c>
      <c r="H672">
        <v>9</v>
      </c>
      <c r="I672">
        <v>32</v>
      </c>
      <c r="J672">
        <v>24</v>
      </c>
      <c r="K672">
        <v>50</v>
      </c>
      <c r="L672">
        <v>1</v>
      </c>
      <c r="M672">
        <v>30</v>
      </c>
      <c r="N672">
        <v>0</v>
      </c>
      <c r="O672">
        <v>0</v>
      </c>
      <c r="P672">
        <v>50</v>
      </c>
      <c r="Q672">
        <v>50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3</v>
      </c>
      <c r="AB672">
        <v>0</v>
      </c>
      <c r="AC672">
        <v>0</v>
      </c>
      <c r="AD672">
        <v>9</v>
      </c>
      <c r="AE672">
        <v>101200</v>
      </c>
      <c r="AF672">
        <v>100</v>
      </c>
      <c r="AG672">
        <v>0</v>
      </c>
      <c r="AH672">
        <v>36</v>
      </c>
      <c r="AJ672">
        <v>0</v>
      </c>
      <c r="AK672">
        <v>7300</v>
      </c>
      <c r="AL672">
        <v>7400</v>
      </c>
      <c r="AM672">
        <v>7934</v>
      </c>
    </row>
    <row r="673" spans="1:40">
      <c r="A673">
        <v>10019</v>
      </c>
      <c r="B673" t="s">
        <v>527</v>
      </c>
      <c r="C673">
        <v>30</v>
      </c>
      <c r="D673">
        <v>5</v>
      </c>
      <c r="E673">
        <v>3</v>
      </c>
      <c r="F673">
        <v>19</v>
      </c>
      <c r="G673">
        <v>18</v>
      </c>
      <c r="H673">
        <v>13</v>
      </c>
      <c r="I673">
        <v>30</v>
      </c>
      <c r="J673">
        <v>25</v>
      </c>
      <c r="K673">
        <v>50</v>
      </c>
      <c r="L673">
        <v>1</v>
      </c>
      <c r="M673">
        <v>30</v>
      </c>
      <c r="N673">
        <v>0</v>
      </c>
      <c r="O673">
        <v>0</v>
      </c>
      <c r="P673">
        <v>0</v>
      </c>
      <c r="Q673">
        <v>0</v>
      </c>
      <c r="R673">
        <v>70</v>
      </c>
      <c r="S673">
        <v>30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3</v>
      </c>
      <c r="AB673">
        <v>0</v>
      </c>
      <c r="AC673">
        <v>0</v>
      </c>
      <c r="AD673">
        <v>9</v>
      </c>
      <c r="AE673">
        <v>101201</v>
      </c>
      <c r="AF673">
        <v>100</v>
      </c>
      <c r="AG673">
        <v>0</v>
      </c>
      <c r="AH673">
        <v>37</v>
      </c>
      <c r="AJ673">
        <v>0</v>
      </c>
      <c r="AK673">
        <v>7300</v>
      </c>
      <c r="AL673">
        <v>7400</v>
      </c>
      <c r="AM673">
        <v>2136</v>
      </c>
    </row>
    <row r="674" spans="1:40">
      <c r="A674">
        <v>10020</v>
      </c>
      <c r="B674" t="s">
        <v>52</v>
      </c>
      <c r="C674">
        <v>22</v>
      </c>
      <c r="D674">
        <v>5</v>
      </c>
      <c r="E674">
        <v>2</v>
      </c>
      <c r="F674">
        <v>39</v>
      </c>
      <c r="G674">
        <v>30</v>
      </c>
      <c r="H674">
        <v>20</v>
      </c>
      <c r="I674">
        <v>10</v>
      </c>
      <c r="J674">
        <v>10</v>
      </c>
      <c r="K674">
        <v>100</v>
      </c>
      <c r="L674">
        <v>1</v>
      </c>
      <c r="M674">
        <v>30</v>
      </c>
      <c r="N674">
        <v>0</v>
      </c>
      <c r="O674">
        <v>0</v>
      </c>
      <c r="P674">
        <v>40</v>
      </c>
      <c r="Q674">
        <v>0</v>
      </c>
      <c r="R674">
        <v>0</v>
      </c>
      <c r="S674">
        <v>60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3</v>
      </c>
      <c r="AB674">
        <v>0</v>
      </c>
      <c r="AC674">
        <v>0</v>
      </c>
      <c r="AD674">
        <v>9</v>
      </c>
      <c r="AE674">
        <v>101100</v>
      </c>
      <c r="AF674">
        <v>100</v>
      </c>
      <c r="AG674">
        <v>0</v>
      </c>
      <c r="AH674">
        <v>22</v>
      </c>
      <c r="AJ674">
        <v>0</v>
      </c>
      <c r="AK674">
        <v>7300</v>
      </c>
      <c r="AL674">
        <v>130</v>
      </c>
    </row>
    <row r="675" spans="1:40">
      <c r="A675">
        <v>10021</v>
      </c>
      <c r="B675" t="s">
        <v>57</v>
      </c>
      <c r="C675">
        <v>22</v>
      </c>
      <c r="D675">
        <v>5</v>
      </c>
      <c r="E675">
        <v>2</v>
      </c>
      <c r="F675">
        <v>14</v>
      </c>
      <c r="G675">
        <v>25</v>
      </c>
      <c r="H675">
        <v>50</v>
      </c>
      <c r="I675">
        <v>10</v>
      </c>
      <c r="J675">
        <v>15</v>
      </c>
      <c r="K675">
        <v>150</v>
      </c>
      <c r="L675">
        <v>1</v>
      </c>
      <c r="M675">
        <v>20</v>
      </c>
      <c r="N675">
        <v>0</v>
      </c>
      <c r="O675">
        <v>0</v>
      </c>
      <c r="P675">
        <v>30</v>
      </c>
      <c r="Q675">
        <v>0</v>
      </c>
      <c r="R675">
        <v>0</v>
      </c>
      <c r="S675">
        <v>70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2</v>
      </c>
      <c r="AB675">
        <v>0</v>
      </c>
      <c r="AC675">
        <v>0</v>
      </c>
      <c r="AD675">
        <v>8</v>
      </c>
      <c r="AE675">
        <v>101110</v>
      </c>
      <c r="AF675">
        <v>100</v>
      </c>
      <c r="AG675">
        <v>0</v>
      </c>
      <c r="AH675">
        <v>27</v>
      </c>
      <c r="AJ675">
        <v>0</v>
      </c>
      <c r="AK675">
        <v>7300</v>
      </c>
      <c r="AL675">
        <v>7400</v>
      </c>
    </row>
    <row r="676" spans="1:40">
      <c r="A676">
        <v>10022</v>
      </c>
      <c r="B676" t="s">
        <v>62</v>
      </c>
      <c r="C676">
        <v>22</v>
      </c>
      <c r="D676">
        <v>5</v>
      </c>
      <c r="E676">
        <v>2</v>
      </c>
      <c r="F676">
        <v>21</v>
      </c>
      <c r="G676">
        <v>16</v>
      </c>
      <c r="H676">
        <v>39</v>
      </c>
      <c r="I676">
        <v>18</v>
      </c>
      <c r="J676">
        <v>25</v>
      </c>
      <c r="K676">
        <v>200</v>
      </c>
      <c r="L676">
        <v>1</v>
      </c>
      <c r="M676">
        <v>10</v>
      </c>
      <c r="N676">
        <v>0</v>
      </c>
      <c r="O676">
        <v>0</v>
      </c>
      <c r="P676">
        <v>20</v>
      </c>
      <c r="Q676">
        <v>80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1</v>
      </c>
      <c r="AB676">
        <v>0</v>
      </c>
      <c r="AC676">
        <v>0</v>
      </c>
      <c r="AD676">
        <v>7</v>
      </c>
      <c r="AE676">
        <v>101120</v>
      </c>
      <c r="AF676">
        <v>100</v>
      </c>
      <c r="AG676">
        <v>0</v>
      </c>
      <c r="AH676">
        <v>32</v>
      </c>
      <c r="AJ676">
        <v>0</v>
      </c>
      <c r="AK676">
        <v>7300</v>
      </c>
      <c r="AL676">
        <v>7400</v>
      </c>
      <c r="AM676">
        <v>530</v>
      </c>
    </row>
    <row r="677" spans="1:40">
      <c r="A677">
        <v>10023</v>
      </c>
      <c r="B677" t="s">
        <v>160</v>
      </c>
      <c r="C677">
        <v>25</v>
      </c>
      <c r="D677">
        <v>6</v>
      </c>
      <c r="E677">
        <v>1</v>
      </c>
      <c r="F677">
        <v>16</v>
      </c>
      <c r="G677">
        <v>45</v>
      </c>
      <c r="H677">
        <v>40</v>
      </c>
      <c r="I677">
        <v>6</v>
      </c>
      <c r="J677">
        <v>8</v>
      </c>
      <c r="K677">
        <v>150</v>
      </c>
      <c r="L677">
        <v>3</v>
      </c>
      <c r="M677">
        <v>20</v>
      </c>
      <c r="N677">
        <v>0</v>
      </c>
      <c r="O677">
        <v>0</v>
      </c>
      <c r="P677">
        <v>30</v>
      </c>
      <c r="Q677">
        <v>70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</v>
      </c>
      <c r="AA677">
        <v>2</v>
      </c>
      <c r="AB677">
        <v>0</v>
      </c>
      <c r="AC677">
        <v>0</v>
      </c>
      <c r="AD677">
        <v>8</v>
      </c>
      <c r="AE677">
        <v>101701</v>
      </c>
      <c r="AF677">
        <v>100</v>
      </c>
      <c r="AG677">
        <v>0</v>
      </c>
      <c r="AH677">
        <v>130</v>
      </c>
      <c r="AJ677">
        <v>1</v>
      </c>
      <c r="AK677">
        <v>7300</v>
      </c>
      <c r="AL677">
        <v>7400</v>
      </c>
      <c r="AM677">
        <v>30</v>
      </c>
      <c r="AN677">
        <v>5502</v>
      </c>
    </row>
    <row r="678" spans="1:40">
      <c r="A678">
        <v>10024</v>
      </c>
      <c r="B678" t="s">
        <v>83</v>
      </c>
      <c r="C678">
        <v>25</v>
      </c>
      <c r="D678">
        <v>6</v>
      </c>
      <c r="E678">
        <v>3</v>
      </c>
      <c r="F678">
        <v>25</v>
      </c>
      <c r="G678">
        <v>38</v>
      </c>
      <c r="H678">
        <v>30</v>
      </c>
      <c r="I678">
        <v>22</v>
      </c>
      <c r="J678">
        <v>10</v>
      </c>
      <c r="K678">
        <v>200</v>
      </c>
      <c r="L678">
        <v>4</v>
      </c>
      <c r="M678">
        <v>10</v>
      </c>
      <c r="N678">
        <v>0</v>
      </c>
      <c r="O678">
        <v>0</v>
      </c>
      <c r="P678">
        <v>0</v>
      </c>
      <c r="Q678">
        <v>0</v>
      </c>
      <c r="R678">
        <v>30</v>
      </c>
      <c r="S678">
        <v>70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1</v>
      </c>
      <c r="AB678">
        <v>0</v>
      </c>
      <c r="AC678">
        <v>0</v>
      </c>
      <c r="AD678">
        <v>7</v>
      </c>
      <c r="AE678">
        <v>101251</v>
      </c>
      <c r="AF678">
        <v>100</v>
      </c>
      <c r="AG678">
        <v>0</v>
      </c>
      <c r="AH678">
        <v>53</v>
      </c>
      <c r="AJ678">
        <v>1</v>
      </c>
      <c r="AK678">
        <v>7300</v>
      </c>
      <c r="AL678">
        <v>7400</v>
      </c>
      <c r="AM678">
        <v>2630</v>
      </c>
      <c r="AN678">
        <v>5602</v>
      </c>
    </row>
    <row r="679" spans="1:40">
      <c r="A679">
        <v>10025</v>
      </c>
      <c r="B679" t="s">
        <v>88</v>
      </c>
      <c r="C679">
        <v>20</v>
      </c>
      <c r="D679">
        <v>6</v>
      </c>
      <c r="E679">
        <v>4</v>
      </c>
      <c r="F679">
        <v>17</v>
      </c>
      <c r="G679">
        <v>36</v>
      </c>
      <c r="H679">
        <v>40</v>
      </c>
      <c r="I679">
        <v>17</v>
      </c>
      <c r="J679">
        <v>20</v>
      </c>
      <c r="K679">
        <v>200</v>
      </c>
      <c r="L679">
        <v>4</v>
      </c>
      <c r="M679">
        <v>10</v>
      </c>
      <c r="N679">
        <v>0</v>
      </c>
      <c r="O679">
        <v>0</v>
      </c>
      <c r="P679">
        <v>0</v>
      </c>
      <c r="Q679">
        <v>0</v>
      </c>
      <c r="R679">
        <v>90</v>
      </c>
      <c r="S679">
        <v>10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</v>
      </c>
      <c r="AB679">
        <v>0</v>
      </c>
      <c r="AC679">
        <v>0</v>
      </c>
      <c r="AD679">
        <v>7</v>
      </c>
      <c r="AE679">
        <v>101301</v>
      </c>
      <c r="AF679">
        <v>100</v>
      </c>
      <c r="AG679">
        <v>0</v>
      </c>
      <c r="AH679">
        <v>58</v>
      </c>
      <c r="AJ679">
        <v>1</v>
      </c>
      <c r="AK679">
        <v>7300</v>
      </c>
      <c r="AL679">
        <v>7400</v>
      </c>
      <c r="AM679">
        <v>7730</v>
      </c>
    </row>
    <row r="680" spans="1:40">
      <c r="A680">
        <v>10026</v>
      </c>
      <c r="B680" t="s">
        <v>90</v>
      </c>
      <c r="C680">
        <v>20</v>
      </c>
      <c r="D680">
        <v>6</v>
      </c>
      <c r="E680">
        <v>4</v>
      </c>
      <c r="F680">
        <v>38</v>
      </c>
      <c r="G680">
        <v>27</v>
      </c>
      <c r="H680">
        <v>36</v>
      </c>
      <c r="I680">
        <v>9</v>
      </c>
      <c r="J680">
        <v>20</v>
      </c>
      <c r="K680">
        <v>200</v>
      </c>
      <c r="L680">
        <v>4</v>
      </c>
      <c r="M680">
        <v>10</v>
      </c>
      <c r="N680">
        <v>0</v>
      </c>
      <c r="O680">
        <v>0</v>
      </c>
      <c r="P680">
        <v>90</v>
      </c>
      <c r="Q680">
        <v>10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</v>
      </c>
      <c r="AB680">
        <v>0</v>
      </c>
      <c r="AC680">
        <v>0</v>
      </c>
      <c r="AD680">
        <v>7</v>
      </c>
      <c r="AE680">
        <v>101303</v>
      </c>
      <c r="AF680">
        <v>100</v>
      </c>
      <c r="AG680">
        <v>0</v>
      </c>
      <c r="AH680">
        <v>60</v>
      </c>
      <c r="AJ680">
        <v>1</v>
      </c>
      <c r="AK680">
        <v>7300</v>
      </c>
      <c r="AL680">
        <v>7400</v>
      </c>
      <c r="AM680">
        <v>8130</v>
      </c>
    </row>
    <row r="681" spans="1:40">
      <c r="A681">
        <v>10027</v>
      </c>
      <c r="B681" t="s">
        <v>42</v>
      </c>
      <c r="C681">
        <v>20</v>
      </c>
      <c r="D681">
        <v>6</v>
      </c>
      <c r="E681">
        <v>6</v>
      </c>
      <c r="F681">
        <v>4</v>
      </c>
      <c r="G681">
        <v>11</v>
      </c>
      <c r="H681">
        <v>18</v>
      </c>
      <c r="I681">
        <v>24</v>
      </c>
      <c r="J681">
        <v>43</v>
      </c>
      <c r="K681">
        <v>50</v>
      </c>
      <c r="L681">
        <v>1</v>
      </c>
      <c r="M681">
        <v>40</v>
      </c>
      <c r="N681">
        <v>0</v>
      </c>
      <c r="O681">
        <v>0</v>
      </c>
      <c r="P681">
        <v>100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4</v>
      </c>
      <c r="AB681">
        <v>0</v>
      </c>
      <c r="AC681">
        <v>0</v>
      </c>
      <c r="AD681">
        <v>10</v>
      </c>
      <c r="AE681">
        <v>101020</v>
      </c>
      <c r="AF681">
        <v>100</v>
      </c>
      <c r="AG681">
        <v>0</v>
      </c>
      <c r="AH681">
        <v>12</v>
      </c>
      <c r="AJ681">
        <v>1</v>
      </c>
      <c r="AK681">
        <v>7300</v>
      </c>
      <c r="AL681">
        <v>1930</v>
      </c>
    </row>
    <row r="682" spans="1:40">
      <c r="A682">
        <v>10028</v>
      </c>
      <c r="B682" t="s">
        <v>134</v>
      </c>
      <c r="C682">
        <v>20</v>
      </c>
      <c r="D682">
        <v>6</v>
      </c>
      <c r="E682">
        <v>7</v>
      </c>
      <c r="F682">
        <v>10</v>
      </c>
      <c r="G682">
        <v>18</v>
      </c>
      <c r="H682">
        <v>12</v>
      </c>
      <c r="I682">
        <v>12</v>
      </c>
      <c r="J682">
        <v>48</v>
      </c>
      <c r="K682">
        <v>50</v>
      </c>
      <c r="L682">
        <v>1</v>
      </c>
      <c r="M682">
        <v>40</v>
      </c>
      <c r="N682">
        <v>0</v>
      </c>
      <c r="O682">
        <v>0</v>
      </c>
      <c r="P682">
        <v>0</v>
      </c>
      <c r="Q682">
        <v>0</v>
      </c>
      <c r="R682">
        <v>80</v>
      </c>
      <c r="S682">
        <v>20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1</v>
      </c>
      <c r="AA682">
        <v>4</v>
      </c>
      <c r="AB682">
        <v>0</v>
      </c>
      <c r="AC682">
        <v>0</v>
      </c>
      <c r="AD682">
        <v>10</v>
      </c>
      <c r="AE682">
        <v>101522</v>
      </c>
      <c r="AF682">
        <v>100</v>
      </c>
      <c r="AG682">
        <v>0</v>
      </c>
      <c r="AH682">
        <v>104</v>
      </c>
      <c r="AJ682">
        <v>1</v>
      </c>
      <c r="AK682">
        <v>7300</v>
      </c>
      <c r="AL682">
        <v>7400</v>
      </c>
      <c r="AM682">
        <v>2530</v>
      </c>
    </row>
    <row r="683" spans="1:40">
      <c r="A683">
        <v>10029</v>
      </c>
      <c r="B683" t="s">
        <v>103</v>
      </c>
      <c r="C683">
        <v>20</v>
      </c>
      <c r="D683">
        <v>6</v>
      </c>
      <c r="E683">
        <v>4</v>
      </c>
      <c r="F683">
        <v>20</v>
      </c>
      <c r="G683">
        <v>20</v>
      </c>
      <c r="H683">
        <v>14</v>
      </c>
      <c r="I683">
        <v>23</v>
      </c>
      <c r="J683">
        <v>28</v>
      </c>
      <c r="K683">
        <v>100</v>
      </c>
      <c r="L683">
        <v>2</v>
      </c>
      <c r="M683">
        <v>30</v>
      </c>
      <c r="N683">
        <v>0</v>
      </c>
      <c r="O683">
        <v>0</v>
      </c>
      <c r="P683">
        <v>0</v>
      </c>
      <c r="Q683">
        <v>0</v>
      </c>
      <c r="R683">
        <v>100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3</v>
      </c>
      <c r="AB683">
        <v>0</v>
      </c>
      <c r="AC683">
        <v>0</v>
      </c>
      <c r="AD683">
        <v>9</v>
      </c>
      <c r="AE683">
        <v>101332</v>
      </c>
      <c r="AF683">
        <v>100</v>
      </c>
      <c r="AG683">
        <v>0</v>
      </c>
      <c r="AH683">
        <v>73</v>
      </c>
      <c r="AJ683">
        <v>1</v>
      </c>
      <c r="AK683">
        <v>7300</v>
      </c>
      <c r="AL683">
        <v>7630</v>
      </c>
    </row>
    <row r="684" spans="1:40">
      <c r="A684">
        <v>10030</v>
      </c>
      <c r="B684" t="s">
        <v>101</v>
      </c>
      <c r="C684">
        <v>20</v>
      </c>
      <c r="D684">
        <v>6</v>
      </c>
      <c r="E684">
        <v>4</v>
      </c>
      <c r="F684">
        <v>24</v>
      </c>
      <c r="G684">
        <v>13</v>
      </c>
      <c r="H684">
        <v>16</v>
      </c>
      <c r="I684">
        <v>21</v>
      </c>
      <c r="J684">
        <v>31</v>
      </c>
      <c r="K684">
        <v>100</v>
      </c>
      <c r="L684">
        <v>2</v>
      </c>
      <c r="M684">
        <v>30</v>
      </c>
      <c r="N684">
        <v>0</v>
      </c>
      <c r="O684">
        <v>0</v>
      </c>
      <c r="P684">
        <v>100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3</v>
      </c>
      <c r="AB684">
        <v>0</v>
      </c>
      <c r="AC684">
        <v>0</v>
      </c>
      <c r="AD684">
        <v>9</v>
      </c>
      <c r="AE684">
        <v>101330</v>
      </c>
      <c r="AF684">
        <v>100</v>
      </c>
      <c r="AG684">
        <v>0</v>
      </c>
      <c r="AH684">
        <v>71</v>
      </c>
      <c r="AJ684">
        <v>1</v>
      </c>
      <c r="AK684">
        <v>7300</v>
      </c>
      <c r="AL684">
        <v>7400</v>
      </c>
    </row>
    <row r="685" spans="1:40">
      <c r="A685">
        <v>10031</v>
      </c>
      <c r="B685" t="s">
        <v>528</v>
      </c>
      <c r="C685">
        <v>80</v>
      </c>
      <c r="D685">
        <v>5</v>
      </c>
      <c r="E685">
        <v>1</v>
      </c>
      <c r="F685">
        <v>500</v>
      </c>
      <c r="G685">
        <v>80</v>
      </c>
      <c r="H685">
        <v>50</v>
      </c>
      <c r="I685">
        <v>25</v>
      </c>
      <c r="J685">
        <v>50</v>
      </c>
      <c r="K685">
        <v>250</v>
      </c>
      <c r="L685">
        <v>5</v>
      </c>
      <c r="M685">
        <v>0</v>
      </c>
      <c r="N685">
        <v>10</v>
      </c>
      <c r="O685">
        <v>10</v>
      </c>
      <c r="P685">
        <v>80</v>
      </c>
      <c r="Q685">
        <v>20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4</v>
      </c>
      <c r="AB685">
        <v>5</v>
      </c>
      <c r="AC685">
        <v>0</v>
      </c>
      <c r="AD685">
        <v>10</v>
      </c>
      <c r="AE685">
        <v>105014</v>
      </c>
      <c r="AF685">
        <v>100</v>
      </c>
      <c r="AG685">
        <v>0</v>
      </c>
      <c r="AJ685">
        <v>0</v>
      </c>
      <c r="AK685">
        <v>7300</v>
      </c>
      <c r="AL685">
        <v>7400</v>
      </c>
    </row>
    <row r="686" spans="1:40">
      <c r="A686">
        <v>10032</v>
      </c>
      <c r="B686" t="s">
        <v>151</v>
      </c>
      <c r="C686">
        <v>50</v>
      </c>
      <c r="D686">
        <v>6</v>
      </c>
      <c r="E686">
        <v>8</v>
      </c>
      <c r="F686">
        <v>20</v>
      </c>
      <c r="G686">
        <v>31</v>
      </c>
      <c r="H686">
        <v>44</v>
      </c>
      <c r="I686">
        <v>18</v>
      </c>
      <c r="J686">
        <v>10</v>
      </c>
      <c r="K686">
        <v>200</v>
      </c>
      <c r="L686">
        <v>4</v>
      </c>
      <c r="M686">
        <v>10</v>
      </c>
      <c r="N686">
        <v>20</v>
      </c>
      <c r="O686">
        <v>0</v>
      </c>
      <c r="P686">
        <v>0</v>
      </c>
      <c r="Q686">
        <v>100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1</v>
      </c>
      <c r="AB686">
        <v>0</v>
      </c>
      <c r="AC686">
        <v>0</v>
      </c>
      <c r="AD686">
        <v>7</v>
      </c>
      <c r="AE686">
        <v>101620</v>
      </c>
      <c r="AF686">
        <v>100</v>
      </c>
      <c r="AG686">
        <v>0</v>
      </c>
      <c r="AH686">
        <v>121</v>
      </c>
      <c r="AJ686">
        <v>1</v>
      </c>
      <c r="AK686">
        <v>7300</v>
      </c>
      <c r="AL686">
        <v>7400</v>
      </c>
      <c r="AM686">
        <v>330</v>
      </c>
    </row>
    <row r="687" spans="1:40">
      <c r="A687">
        <v>10033</v>
      </c>
      <c r="B687" t="s">
        <v>102</v>
      </c>
      <c r="C687">
        <v>45</v>
      </c>
      <c r="D687">
        <v>6</v>
      </c>
      <c r="E687">
        <v>4</v>
      </c>
      <c r="F687">
        <v>25</v>
      </c>
      <c r="G687">
        <v>20</v>
      </c>
      <c r="H687">
        <v>15</v>
      </c>
      <c r="I687">
        <v>30</v>
      </c>
      <c r="J687">
        <v>26</v>
      </c>
      <c r="K687">
        <v>100</v>
      </c>
      <c r="L687">
        <v>2</v>
      </c>
      <c r="M687">
        <v>30</v>
      </c>
      <c r="N687">
        <v>0</v>
      </c>
      <c r="O687">
        <v>5</v>
      </c>
      <c r="P687">
        <v>0</v>
      </c>
      <c r="Q687">
        <v>100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1</v>
      </c>
      <c r="AA687">
        <v>3</v>
      </c>
      <c r="AB687">
        <v>0</v>
      </c>
      <c r="AC687">
        <v>0</v>
      </c>
      <c r="AD687">
        <v>9</v>
      </c>
      <c r="AE687">
        <v>101331</v>
      </c>
      <c r="AF687">
        <v>100</v>
      </c>
      <c r="AG687">
        <v>0</v>
      </c>
      <c r="AH687">
        <v>72</v>
      </c>
      <c r="AJ687">
        <v>1</v>
      </c>
      <c r="AK687">
        <v>7300</v>
      </c>
      <c r="AL687">
        <v>7400</v>
      </c>
      <c r="AM687">
        <v>2030</v>
      </c>
    </row>
    <row r="688" spans="1:40">
      <c r="A688">
        <v>10034</v>
      </c>
      <c r="B688" t="s">
        <v>125</v>
      </c>
      <c r="C688">
        <v>50</v>
      </c>
      <c r="D688">
        <v>6</v>
      </c>
      <c r="E688">
        <v>7</v>
      </c>
      <c r="F688">
        <v>52</v>
      </c>
      <c r="G688">
        <v>23</v>
      </c>
      <c r="H688">
        <v>15</v>
      </c>
      <c r="I688">
        <v>7</v>
      </c>
      <c r="J688">
        <v>15</v>
      </c>
      <c r="K688">
        <v>100</v>
      </c>
      <c r="L688">
        <v>2</v>
      </c>
      <c r="M688">
        <v>30</v>
      </c>
      <c r="N688">
        <v>15</v>
      </c>
      <c r="O688">
        <v>0</v>
      </c>
      <c r="P688">
        <v>50</v>
      </c>
      <c r="Q688">
        <v>90</v>
      </c>
      <c r="R688">
        <v>0</v>
      </c>
      <c r="S688">
        <v>50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3</v>
      </c>
      <c r="AB688">
        <v>0</v>
      </c>
      <c r="AC688">
        <v>0</v>
      </c>
      <c r="AD688">
        <v>9</v>
      </c>
      <c r="AE688">
        <v>101501</v>
      </c>
      <c r="AF688">
        <v>100</v>
      </c>
      <c r="AG688">
        <v>0</v>
      </c>
      <c r="AH688">
        <v>95</v>
      </c>
      <c r="AJ688">
        <v>1</v>
      </c>
      <c r="AK688">
        <v>7300</v>
      </c>
      <c r="AL688">
        <v>1230</v>
      </c>
    </row>
    <row r="689" spans="1:39">
      <c r="A689">
        <v>10035</v>
      </c>
      <c r="B689" t="s">
        <v>109</v>
      </c>
      <c r="C689">
        <v>20</v>
      </c>
      <c r="D689">
        <v>5</v>
      </c>
      <c r="E689">
        <v>5</v>
      </c>
      <c r="F689">
        <v>28</v>
      </c>
      <c r="G689">
        <v>15</v>
      </c>
      <c r="H689">
        <v>25</v>
      </c>
      <c r="I689">
        <v>15</v>
      </c>
      <c r="J689">
        <v>20</v>
      </c>
      <c r="K689">
        <v>150</v>
      </c>
      <c r="L689">
        <v>3</v>
      </c>
      <c r="M689">
        <v>20</v>
      </c>
      <c r="N689">
        <v>0</v>
      </c>
      <c r="O689">
        <v>0</v>
      </c>
      <c r="P689">
        <v>0</v>
      </c>
      <c r="Q689">
        <v>70</v>
      </c>
      <c r="R689">
        <v>30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2</v>
      </c>
      <c r="AB689">
        <v>0</v>
      </c>
      <c r="AC689">
        <v>0</v>
      </c>
      <c r="AD689">
        <v>8</v>
      </c>
      <c r="AE689">
        <v>101404</v>
      </c>
      <c r="AF689">
        <v>100</v>
      </c>
      <c r="AG689">
        <v>0</v>
      </c>
      <c r="AH689">
        <v>79</v>
      </c>
      <c r="AJ689">
        <v>1</v>
      </c>
      <c r="AK689">
        <v>7300</v>
      </c>
      <c r="AL689">
        <v>7400</v>
      </c>
      <c r="AM689">
        <v>2030</v>
      </c>
    </row>
    <row r="690" spans="1:39">
      <c r="A690">
        <v>10036</v>
      </c>
      <c r="B690" t="s">
        <v>90</v>
      </c>
      <c r="C690">
        <v>20</v>
      </c>
      <c r="D690">
        <v>5</v>
      </c>
      <c r="E690">
        <v>4</v>
      </c>
      <c r="F690">
        <v>28</v>
      </c>
      <c r="G690">
        <v>30</v>
      </c>
      <c r="H690">
        <v>36</v>
      </c>
      <c r="I690">
        <v>9</v>
      </c>
      <c r="J690">
        <v>5</v>
      </c>
      <c r="K690">
        <v>200</v>
      </c>
      <c r="L690">
        <v>4</v>
      </c>
      <c r="M690">
        <v>10</v>
      </c>
      <c r="N690">
        <v>0</v>
      </c>
      <c r="O690">
        <v>0</v>
      </c>
      <c r="P690">
        <v>90</v>
      </c>
      <c r="Q690">
        <v>10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1</v>
      </c>
      <c r="AB690">
        <v>0</v>
      </c>
      <c r="AC690">
        <v>0</v>
      </c>
      <c r="AD690">
        <v>7</v>
      </c>
      <c r="AE690">
        <v>101303</v>
      </c>
      <c r="AF690">
        <v>100</v>
      </c>
      <c r="AG690">
        <v>0</v>
      </c>
      <c r="AH690">
        <v>60</v>
      </c>
      <c r="AJ690">
        <v>1</v>
      </c>
      <c r="AK690">
        <v>7300</v>
      </c>
      <c r="AL690">
        <v>7400</v>
      </c>
      <c r="AM690">
        <v>8130</v>
      </c>
    </row>
    <row r="691" spans="1:39">
      <c r="A691">
        <v>10037</v>
      </c>
      <c r="B691" t="s">
        <v>128</v>
      </c>
      <c r="C691">
        <v>50</v>
      </c>
      <c r="D691">
        <v>7</v>
      </c>
      <c r="E691">
        <v>7</v>
      </c>
      <c r="F691">
        <v>50</v>
      </c>
      <c r="G691">
        <v>30</v>
      </c>
      <c r="H691">
        <v>30</v>
      </c>
      <c r="I691">
        <v>30</v>
      </c>
      <c r="J691">
        <v>50</v>
      </c>
      <c r="K691">
        <v>300</v>
      </c>
      <c r="L691">
        <v>6</v>
      </c>
      <c r="M691">
        <v>50</v>
      </c>
      <c r="N691">
        <v>0</v>
      </c>
      <c r="O691">
        <v>0</v>
      </c>
      <c r="P691">
        <v>0</v>
      </c>
      <c r="Q691">
        <v>0</v>
      </c>
      <c r="R691">
        <v>100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2</v>
      </c>
      <c r="AA691">
        <v>4</v>
      </c>
      <c r="AB691">
        <v>0</v>
      </c>
      <c r="AC691">
        <v>0</v>
      </c>
      <c r="AD691">
        <v>9</v>
      </c>
      <c r="AE691">
        <v>101510</v>
      </c>
      <c r="AF691">
        <v>100</v>
      </c>
      <c r="AG691">
        <v>0</v>
      </c>
      <c r="AH691">
        <v>98</v>
      </c>
      <c r="AJ691">
        <v>1</v>
      </c>
      <c r="AK691">
        <v>7300</v>
      </c>
      <c r="AL691">
        <v>7400</v>
      </c>
    </row>
    <row r="692" spans="1:39">
      <c r="A692">
        <v>10038</v>
      </c>
      <c r="B692" t="s">
        <v>129</v>
      </c>
      <c r="C692">
        <v>50</v>
      </c>
      <c r="D692">
        <v>7</v>
      </c>
      <c r="E692">
        <v>7</v>
      </c>
      <c r="F692">
        <v>50</v>
      </c>
      <c r="G692">
        <v>30</v>
      </c>
      <c r="H692">
        <v>30</v>
      </c>
      <c r="I692">
        <v>30</v>
      </c>
      <c r="J692">
        <v>50</v>
      </c>
      <c r="K692">
        <v>300</v>
      </c>
      <c r="L692">
        <v>6</v>
      </c>
      <c r="M692">
        <v>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100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2</v>
      </c>
      <c r="AA692">
        <v>4</v>
      </c>
      <c r="AB692">
        <v>0</v>
      </c>
      <c r="AC692">
        <v>0</v>
      </c>
      <c r="AD692">
        <v>9</v>
      </c>
      <c r="AE692">
        <v>101511</v>
      </c>
      <c r="AF692">
        <v>100</v>
      </c>
      <c r="AG692">
        <v>0</v>
      </c>
      <c r="AH692">
        <v>99</v>
      </c>
      <c r="AJ692">
        <v>1</v>
      </c>
      <c r="AK692">
        <v>7300</v>
      </c>
      <c r="AL692">
        <v>7400</v>
      </c>
    </row>
    <row r="693" spans="1:39">
      <c r="A693">
        <v>10039</v>
      </c>
      <c r="B693" t="s">
        <v>130</v>
      </c>
      <c r="C693">
        <v>50</v>
      </c>
      <c r="D693">
        <v>7</v>
      </c>
      <c r="E693">
        <v>7</v>
      </c>
      <c r="F693">
        <v>50</v>
      </c>
      <c r="G693">
        <v>30</v>
      </c>
      <c r="H693">
        <v>30</v>
      </c>
      <c r="I693">
        <v>30</v>
      </c>
      <c r="J693">
        <v>50</v>
      </c>
      <c r="K693">
        <v>300</v>
      </c>
      <c r="L693">
        <v>6</v>
      </c>
      <c r="M693">
        <v>50</v>
      </c>
      <c r="N693">
        <v>0</v>
      </c>
      <c r="O693">
        <v>0</v>
      </c>
      <c r="P693">
        <v>0</v>
      </c>
      <c r="Q693">
        <v>100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2</v>
      </c>
      <c r="AA693">
        <v>4</v>
      </c>
      <c r="AB693">
        <v>0</v>
      </c>
      <c r="AC693">
        <v>0</v>
      </c>
      <c r="AD693">
        <v>9</v>
      </c>
      <c r="AE693">
        <v>101512</v>
      </c>
      <c r="AF693">
        <v>100</v>
      </c>
      <c r="AG693">
        <v>0</v>
      </c>
      <c r="AH693">
        <v>100</v>
      </c>
      <c r="AJ693">
        <v>1</v>
      </c>
      <c r="AK693">
        <v>7300</v>
      </c>
      <c r="AL693">
        <v>7400</v>
      </c>
    </row>
    <row r="694" spans="1:39">
      <c r="A694">
        <v>10040</v>
      </c>
      <c r="B694" t="s">
        <v>131</v>
      </c>
      <c r="C694">
        <v>50</v>
      </c>
      <c r="D694">
        <v>7</v>
      </c>
      <c r="E694">
        <v>7</v>
      </c>
      <c r="F694">
        <v>50</v>
      </c>
      <c r="G694">
        <v>30</v>
      </c>
      <c r="H694">
        <v>30</v>
      </c>
      <c r="I694">
        <v>30</v>
      </c>
      <c r="J694">
        <v>50</v>
      </c>
      <c r="K694">
        <v>300</v>
      </c>
      <c r="L694">
        <v>6</v>
      </c>
      <c r="M694">
        <v>50</v>
      </c>
      <c r="N694">
        <v>0</v>
      </c>
      <c r="O694">
        <v>0</v>
      </c>
      <c r="P694">
        <v>100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2</v>
      </c>
      <c r="AA694">
        <v>4</v>
      </c>
      <c r="AB694">
        <v>0</v>
      </c>
      <c r="AC694">
        <v>0</v>
      </c>
      <c r="AD694">
        <v>9</v>
      </c>
      <c r="AE694">
        <v>101513</v>
      </c>
      <c r="AF694">
        <v>100</v>
      </c>
      <c r="AG694">
        <v>0</v>
      </c>
      <c r="AH694">
        <v>101</v>
      </c>
      <c r="AJ694">
        <v>1</v>
      </c>
      <c r="AK694">
        <v>7300</v>
      </c>
      <c r="AL694">
        <v>7400</v>
      </c>
    </row>
    <row r="695" spans="1:39">
      <c r="A695">
        <v>10041</v>
      </c>
      <c r="B695" t="s">
        <v>529</v>
      </c>
      <c r="C695">
        <v>100</v>
      </c>
      <c r="D695">
        <v>6</v>
      </c>
      <c r="E695">
        <v>9</v>
      </c>
      <c r="F695">
        <v>375</v>
      </c>
      <c r="G695">
        <v>13</v>
      </c>
      <c r="H695">
        <v>5</v>
      </c>
      <c r="I695">
        <v>5</v>
      </c>
      <c r="J695">
        <v>168</v>
      </c>
      <c r="K695">
        <v>300</v>
      </c>
      <c r="L695">
        <v>6</v>
      </c>
      <c r="M695">
        <v>0</v>
      </c>
      <c r="N695">
        <v>8</v>
      </c>
      <c r="O695">
        <v>0</v>
      </c>
      <c r="P695">
        <v>50</v>
      </c>
      <c r="Q695">
        <v>50</v>
      </c>
      <c r="R695">
        <v>50</v>
      </c>
      <c r="S695">
        <v>50</v>
      </c>
      <c r="T695">
        <v>100</v>
      </c>
      <c r="U695">
        <v>100</v>
      </c>
      <c r="V695">
        <v>100</v>
      </c>
      <c r="W695">
        <v>100</v>
      </c>
      <c r="X695">
        <v>100</v>
      </c>
      <c r="Y695">
        <v>100</v>
      </c>
      <c r="Z695">
        <v>1</v>
      </c>
      <c r="AA695">
        <v>0</v>
      </c>
      <c r="AB695">
        <v>1</v>
      </c>
      <c r="AC695">
        <v>2</v>
      </c>
      <c r="AD695">
        <v>10</v>
      </c>
      <c r="AE695">
        <v>101905</v>
      </c>
      <c r="AF695">
        <v>100</v>
      </c>
      <c r="AG695">
        <v>0</v>
      </c>
      <c r="AJ695">
        <v>0</v>
      </c>
      <c r="AK695">
        <v>7300</v>
      </c>
      <c r="AL695">
        <v>7400</v>
      </c>
    </row>
    <row r="696" spans="1:39">
      <c r="A696">
        <v>10042</v>
      </c>
      <c r="B696" t="s">
        <v>530</v>
      </c>
      <c r="C696">
        <v>30</v>
      </c>
      <c r="D696">
        <v>5</v>
      </c>
      <c r="E696">
        <v>0</v>
      </c>
      <c r="F696">
        <v>30</v>
      </c>
      <c r="G696">
        <v>30</v>
      </c>
      <c r="H696">
        <v>30</v>
      </c>
      <c r="I696">
        <v>30</v>
      </c>
      <c r="J696">
        <v>30</v>
      </c>
      <c r="K696">
        <v>300</v>
      </c>
      <c r="L696">
        <v>6</v>
      </c>
      <c r="M696">
        <v>30</v>
      </c>
      <c r="N696">
        <v>0</v>
      </c>
      <c r="O696">
        <v>0</v>
      </c>
      <c r="P696">
        <v>50</v>
      </c>
      <c r="Q696">
        <v>50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4</v>
      </c>
      <c r="AB696">
        <v>0</v>
      </c>
      <c r="AC696">
        <v>0</v>
      </c>
      <c r="AD696">
        <v>7</v>
      </c>
      <c r="AE696">
        <v>100602</v>
      </c>
      <c r="AF696">
        <v>100</v>
      </c>
      <c r="AG696">
        <v>0</v>
      </c>
      <c r="AJ696">
        <v>0</v>
      </c>
      <c r="AK696">
        <v>7300</v>
      </c>
      <c r="AL696">
        <v>7400</v>
      </c>
    </row>
    <row r="697" spans="1:39">
      <c r="A697">
        <v>10043</v>
      </c>
      <c r="B697" t="s">
        <v>531</v>
      </c>
      <c r="C697">
        <v>20</v>
      </c>
      <c r="D697">
        <v>5</v>
      </c>
      <c r="E697">
        <v>0</v>
      </c>
      <c r="F697">
        <v>40</v>
      </c>
      <c r="G697">
        <v>25</v>
      </c>
      <c r="H697">
        <v>35</v>
      </c>
      <c r="I697">
        <v>60</v>
      </c>
      <c r="J697">
        <v>60</v>
      </c>
      <c r="K697">
        <v>50</v>
      </c>
      <c r="L697">
        <v>1</v>
      </c>
      <c r="M697">
        <v>40</v>
      </c>
      <c r="N697">
        <v>20</v>
      </c>
      <c r="O697">
        <v>0</v>
      </c>
      <c r="P697">
        <v>70</v>
      </c>
      <c r="Q697">
        <v>30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3</v>
      </c>
      <c r="AB697">
        <v>0</v>
      </c>
      <c r="AC697">
        <v>0</v>
      </c>
      <c r="AD697">
        <v>9</v>
      </c>
      <c r="AE697">
        <v>101800</v>
      </c>
      <c r="AF697">
        <v>100</v>
      </c>
      <c r="AG697">
        <v>0</v>
      </c>
      <c r="AJ697">
        <v>0</v>
      </c>
      <c r="AK697">
        <v>7300</v>
      </c>
      <c r="AL697">
        <v>7400</v>
      </c>
    </row>
    <row r="698" spans="1:39">
      <c r="A698">
        <v>10044</v>
      </c>
      <c r="B698" t="s">
        <v>532</v>
      </c>
      <c r="C698">
        <v>20</v>
      </c>
      <c r="D698">
        <v>5</v>
      </c>
      <c r="E698">
        <v>0</v>
      </c>
      <c r="F698">
        <v>45</v>
      </c>
      <c r="G698">
        <v>24</v>
      </c>
      <c r="H698">
        <v>35</v>
      </c>
      <c r="I698">
        <v>60</v>
      </c>
      <c r="J698">
        <v>60</v>
      </c>
      <c r="K698">
        <v>100</v>
      </c>
      <c r="L698">
        <v>2</v>
      </c>
      <c r="M698">
        <v>30</v>
      </c>
      <c r="N698">
        <v>20</v>
      </c>
      <c r="O698">
        <v>5</v>
      </c>
      <c r="P698">
        <v>30</v>
      </c>
      <c r="Q698">
        <v>0</v>
      </c>
      <c r="R698">
        <v>0</v>
      </c>
      <c r="S698">
        <v>70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</v>
      </c>
      <c r="AA698">
        <v>3</v>
      </c>
      <c r="AB698">
        <v>0</v>
      </c>
      <c r="AC698">
        <v>0</v>
      </c>
      <c r="AD698">
        <v>9</v>
      </c>
      <c r="AE698">
        <v>101803</v>
      </c>
      <c r="AF698">
        <v>100</v>
      </c>
      <c r="AG698">
        <v>0</v>
      </c>
      <c r="AJ698">
        <v>0</v>
      </c>
      <c r="AK698">
        <v>7300</v>
      </c>
      <c r="AL698">
        <v>7400</v>
      </c>
    </row>
    <row r="699" spans="1:39">
      <c r="A699">
        <v>10045</v>
      </c>
      <c r="B699" t="s">
        <v>533</v>
      </c>
      <c r="C699">
        <v>20</v>
      </c>
      <c r="D699">
        <v>5</v>
      </c>
      <c r="E699">
        <v>0</v>
      </c>
      <c r="F699">
        <v>60</v>
      </c>
      <c r="G699">
        <v>70</v>
      </c>
      <c r="H699">
        <v>30</v>
      </c>
      <c r="I699">
        <v>20</v>
      </c>
      <c r="J699">
        <v>70</v>
      </c>
      <c r="K699">
        <v>100</v>
      </c>
      <c r="L699">
        <v>2</v>
      </c>
      <c r="M699">
        <v>30</v>
      </c>
      <c r="N699">
        <v>25</v>
      </c>
      <c r="O699">
        <v>5</v>
      </c>
      <c r="P699">
        <v>0</v>
      </c>
      <c r="Q699">
        <v>70</v>
      </c>
      <c r="R699">
        <v>30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3</v>
      </c>
      <c r="AB699">
        <v>0</v>
      </c>
      <c r="AC699">
        <v>0</v>
      </c>
      <c r="AD699">
        <v>9</v>
      </c>
      <c r="AE699">
        <v>101801</v>
      </c>
      <c r="AF699">
        <v>100</v>
      </c>
      <c r="AG699">
        <v>0</v>
      </c>
      <c r="AJ699">
        <v>0</v>
      </c>
      <c r="AK699">
        <v>7300</v>
      </c>
      <c r="AL699">
        <v>7400</v>
      </c>
      <c r="AM699">
        <v>30</v>
      </c>
    </row>
    <row r="700" spans="1:39">
      <c r="A700">
        <v>10046</v>
      </c>
      <c r="B700" t="s">
        <v>534</v>
      </c>
      <c r="C700">
        <v>20</v>
      </c>
      <c r="D700">
        <v>5</v>
      </c>
      <c r="E700">
        <v>0</v>
      </c>
      <c r="F700">
        <v>70</v>
      </c>
      <c r="G700">
        <v>80</v>
      </c>
      <c r="H700">
        <v>35</v>
      </c>
      <c r="I700">
        <v>20</v>
      </c>
      <c r="J700">
        <v>70</v>
      </c>
      <c r="K700">
        <v>100</v>
      </c>
      <c r="L700">
        <v>2</v>
      </c>
      <c r="M700">
        <v>30</v>
      </c>
      <c r="N700">
        <v>30</v>
      </c>
      <c r="O700">
        <v>10</v>
      </c>
      <c r="P700">
        <v>0</v>
      </c>
      <c r="Q700">
        <v>0</v>
      </c>
      <c r="R700">
        <v>70</v>
      </c>
      <c r="S700">
        <v>30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1</v>
      </c>
      <c r="AA700">
        <v>3</v>
      </c>
      <c r="AB700">
        <v>0</v>
      </c>
      <c r="AC700">
        <v>0</v>
      </c>
      <c r="AD700">
        <v>9</v>
      </c>
      <c r="AE700">
        <v>101802</v>
      </c>
      <c r="AF700">
        <v>100</v>
      </c>
      <c r="AG700">
        <v>0</v>
      </c>
      <c r="AJ700">
        <v>0</v>
      </c>
      <c r="AK700">
        <v>7300</v>
      </c>
      <c r="AL700">
        <v>7400</v>
      </c>
      <c r="AM700">
        <v>830</v>
      </c>
    </row>
    <row r="701" spans="1:39">
      <c r="A701">
        <v>10047</v>
      </c>
      <c r="B701" t="s">
        <v>535</v>
      </c>
      <c r="C701">
        <v>20</v>
      </c>
      <c r="D701">
        <v>5</v>
      </c>
      <c r="E701">
        <v>0</v>
      </c>
      <c r="F701">
        <v>150</v>
      </c>
      <c r="G701">
        <v>30</v>
      </c>
      <c r="H701">
        <v>40</v>
      </c>
      <c r="I701">
        <v>70</v>
      </c>
      <c r="J701">
        <v>70</v>
      </c>
      <c r="K701">
        <v>100</v>
      </c>
      <c r="L701">
        <v>2</v>
      </c>
      <c r="M701">
        <v>30</v>
      </c>
      <c r="N701">
        <v>30</v>
      </c>
      <c r="O701">
        <v>20</v>
      </c>
      <c r="P701">
        <v>0</v>
      </c>
      <c r="Q701">
        <v>70</v>
      </c>
      <c r="R701">
        <v>30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9</v>
      </c>
      <c r="AE701">
        <v>101801</v>
      </c>
      <c r="AF701">
        <v>100</v>
      </c>
      <c r="AG701">
        <v>0</v>
      </c>
      <c r="AJ701">
        <v>0</v>
      </c>
      <c r="AK701">
        <v>7300</v>
      </c>
      <c r="AL701">
        <v>7400</v>
      </c>
      <c r="AM701">
        <v>30</v>
      </c>
    </row>
    <row r="702" spans="1:39">
      <c r="A702">
        <v>10048</v>
      </c>
      <c r="B702" t="s">
        <v>365</v>
      </c>
      <c r="C702">
        <v>20</v>
      </c>
      <c r="D702">
        <v>5</v>
      </c>
      <c r="E702">
        <v>4</v>
      </c>
      <c r="F702">
        <v>15</v>
      </c>
      <c r="G702">
        <v>35</v>
      </c>
      <c r="H702">
        <v>30</v>
      </c>
      <c r="I702">
        <v>10</v>
      </c>
      <c r="J702">
        <v>15</v>
      </c>
      <c r="K702">
        <v>200</v>
      </c>
      <c r="L702">
        <v>4</v>
      </c>
      <c r="M702">
        <v>20</v>
      </c>
      <c r="N702">
        <v>0</v>
      </c>
      <c r="O702">
        <v>0</v>
      </c>
      <c r="P702">
        <v>80</v>
      </c>
      <c r="Q702">
        <v>20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</v>
      </c>
      <c r="AB702">
        <v>0</v>
      </c>
      <c r="AC702">
        <v>0</v>
      </c>
      <c r="AD702">
        <v>7</v>
      </c>
      <c r="AE702">
        <v>107300</v>
      </c>
      <c r="AF702">
        <v>100</v>
      </c>
      <c r="AG702">
        <v>0</v>
      </c>
      <c r="AH702">
        <v>183</v>
      </c>
      <c r="AJ702">
        <v>1</v>
      </c>
      <c r="AK702">
        <v>7300</v>
      </c>
      <c r="AL702">
        <v>7400</v>
      </c>
    </row>
    <row r="703" spans="1:39">
      <c r="A703">
        <v>10049</v>
      </c>
      <c r="B703" t="s">
        <v>536</v>
      </c>
      <c r="C703">
        <v>20</v>
      </c>
      <c r="D703">
        <v>5</v>
      </c>
      <c r="E703">
        <v>3</v>
      </c>
      <c r="F703">
        <v>15</v>
      </c>
      <c r="G703">
        <v>10</v>
      </c>
      <c r="H703">
        <v>45</v>
      </c>
      <c r="I703">
        <v>10</v>
      </c>
      <c r="J703">
        <v>30</v>
      </c>
      <c r="K703">
        <v>200</v>
      </c>
      <c r="L703">
        <v>5</v>
      </c>
      <c r="M703">
        <v>10</v>
      </c>
      <c r="N703">
        <v>0</v>
      </c>
      <c r="O703">
        <v>0</v>
      </c>
      <c r="P703">
        <v>0</v>
      </c>
      <c r="Q703">
        <v>0</v>
      </c>
      <c r="R703">
        <v>70</v>
      </c>
      <c r="S703">
        <v>30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</v>
      </c>
      <c r="AB703">
        <v>0</v>
      </c>
      <c r="AC703">
        <v>0</v>
      </c>
      <c r="AD703">
        <v>6</v>
      </c>
      <c r="AE703">
        <v>104300</v>
      </c>
      <c r="AF703">
        <v>100</v>
      </c>
      <c r="AG703">
        <v>0</v>
      </c>
      <c r="AH703">
        <v>311</v>
      </c>
      <c r="AJ703">
        <v>1</v>
      </c>
      <c r="AK703">
        <v>7300</v>
      </c>
      <c r="AL703">
        <v>7400</v>
      </c>
    </row>
    <row r="704" spans="1:39">
      <c r="A704">
        <v>10050</v>
      </c>
      <c r="B704" t="s">
        <v>537</v>
      </c>
      <c r="C704">
        <v>20</v>
      </c>
      <c r="D704">
        <v>5</v>
      </c>
      <c r="E704">
        <v>3</v>
      </c>
      <c r="F704">
        <v>13</v>
      </c>
      <c r="G704">
        <v>13</v>
      </c>
      <c r="H704">
        <v>43</v>
      </c>
      <c r="I704">
        <v>13</v>
      </c>
      <c r="J704">
        <v>28</v>
      </c>
      <c r="K704">
        <v>200</v>
      </c>
      <c r="L704">
        <v>5</v>
      </c>
      <c r="M704">
        <v>10</v>
      </c>
      <c r="N704">
        <v>0</v>
      </c>
      <c r="O704">
        <v>0</v>
      </c>
      <c r="P704">
        <v>0</v>
      </c>
      <c r="Q704">
        <v>70</v>
      </c>
      <c r="R704">
        <v>30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</v>
      </c>
      <c r="AA704">
        <v>1</v>
      </c>
      <c r="AB704">
        <v>0</v>
      </c>
      <c r="AC704">
        <v>0</v>
      </c>
      <c r="AD704">
        <v>6</v>
      </c>
      <c r="AE704">
        <v>104301</v>
      </c>
      <c r="AF704">
        <v>100</v>
      </c>
      <c r="AG704">
        <v>0</v>
      </c>
      <c r="AH704">
        <v>312</v>
      </c>
      <c r="AJ704">
        <v>1</v>
      </c>
      <c r="AK704">
        <v>7300</v>
      </c>
      <c r="AL704">
        <v>7400</v>
      </c>
      <c r="AM704">
        <v>1130</v>
      </c>
    </row>
    <row r="705" spans="1:40">
      <c r="A705">
        <v>10051</v>
      </c>
      <c r="B705" t="s">
        <v>538</v>
      </c>
      <c r="C705">
        <v>20</v>
      </c>
      <c r="D705">
        <v>5</v>
      </c>
      <c r="E705">
        <v>3</v>
      </c>
      <c r="F705">
        <v>14</v>
      </c>
      <c r="G705">
        <v>7</v>
      </c>
      <c r="H705">
        <v>48</v>
      </c>
      <c r="I705">
        <v>6</v>
      </c>
      <c r="J705">
        <v>35</v>
      </c>
      <c r="K705">
        <v>200</v>
      </c>
      <c r="L705">
        <v>5</v>
      </c>
      <c r="M705">
        <v>10</v>
      </c>
      <c r="N705">
        <v>0</v>
      </c>
      <c r="O705">
        <v>0</v>
      </c>
      <c r="P705">
        <v>30</v>
      </c>
      <c r="Q705">
        <v>0</v>
      </c>
      <c r="R705">
        <v>0</v>
      </c>
      <c r="S705">
        <v>70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1</v>
      </c>
      <c r="AA705">
        <v>1</v>
      </c>
      <c r="AB705">
        <v>0</v>
      </c>
      <c r="AC705">
        <v>0</v>
      </c>
      <c r="AD705">
        <v>6</v>
      </c>
      <c r="AE705">
        <v>104302</v>
      </c>
      <c r="AF705">
        <v>100</v>
      </c>
      <c r="AG705">
        <v>0</v>
      </c>
      <c r="AH705">
        <v>313</v>
      </c>
      <c r="AJ705">
        <v>1</v>
      </c>
      <c r="AK705">
        <v>7300</v>
      </c>
      <c r="AL705">
        <v>7400</v>
      </c>
      <c r="AM705">
        <v>1030</v>
      </c>
      <c r="AN705">
        <v>830</v>
      </c>
    </row>
    <row r="706" spans="1:40">
      <c r="A706">
        <v>10052</v>
      </c>
      <c r="B706" t="s">
        <v>539</v>
      </c>
      <c r="C706">
        <v>20</v>
      </c>
      <c r="D706">
        <v>5</v>
      </c>
      <c r="E706">
        <v>3</v>
      </c>
      <c r="F706">
        <v>17</v>
      </c>
      <c r="G706">
        <v>11</v>
      </c>
      <c r="H706">
        <v>47</v>
      </c>
      <c r="I706">
        <v>9</v>
      </c>
      <c r="J706">
        <v>26</v>
      </c>
      <c r="K706">
        <v>200</v>
      </c>
      <c r="L706">
        <v>5</v>
      </c>
      <c r="M706">
        <v>10</v>
      </c>
      <c r="N706">
        <v>0</v>
      </c>
      <c r="O706">
        <v>0</v>
      </c>
      <c r="P706">
        <v>70</v>
      </c>
      <c r="Q706">
        <v>30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6</v>
      </c>
      <c r="AE706">
        <v>104303</v>
      </c>
      <c r="AF706">
        <v>100</v>
      </c>
      <c r="AG706">
        <v>0</v>
      </c>
      <c r="AH706">
        <v>314</v>
      </c>
      <c r="AJ706">
        <v>1</v>
      </c>
      <c r="AK706">
        <v>7300</v>
      </c>
      <c r="AL706">
        <v>7400</v>
      </c>
      <c r="AM706">
        <v>730</v>
      </c>
    </row>
    <row r="707" spans="1:40">
      <c r="A707">
        <v>10053</v>
      </c>
      <c r="B707" t="s">
        <v>540</v>
      </c>
      <c r="C707">
        <v>20</v>
      </c>
      <c r="D707">
        <v>5</v>
      </c>
      <c r="E707">
        <v>2</v>
      </c>
      <c r="F707">
        <v>14</v>
      </c>
      <c r="G707">
        <v>42</v>
      </c>
      <c r="H707">
        <v>20</v>
      </c>
      <c r="I707">
        <v>25</v>
      </c>
      <c r="J707">
        <v>9</v>
      </c>
      <c r="K707">
        <v>250</v>
      </c>
      <c r="L707">
        <v>5</v>
      </c>
      <c r="M707">
        <v>0</v>
      </c>
      <c r="N707">
        <v>0</v>
      </c>
      <c r="O707">
        <v>0</v>
      </c>
      <c r="P707">
        <v>80</v>
      </c>
      <c r="Q707">
        <v>0</v>
      </c>
      <c r="R707">
        <v>0</v>
      </c>
      <c r="S707">
        <v>20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</v>
      </c>
      <c r="AB707">
        <v>0</v>
      </c>
      <c r="AC707">
        <v>0</v>
      </c>
      <c r="AD707">
        <v>6</v>
      </c>
      <c r="AE707">
        <v>104309</v>
      </c>
      <c r="AF707">
        <v>100</v>
      </c>
      <c r="AG707">
        <v>0</v>
      </c>
      <c r="AH707">
        <v>315</v>
      </c>
      <c r="AJ707">
        <v>1</v>
      </c>
      <c r="AK707">
        <v>7300</v>
      </c>
      <c r="AL707">
        <v>7400</v>
      </c>
      <c r="AM707">
        <v>130</v>
      </c>
    </row>
    <row r="708" spans="1:40">
      <c r="A708">
        <v>10054</v>
      </c>
      <c r="B708" t="s">
        <v>541</v>
      </c>
      <c r="C708">
        <v>20</v>
      </c>
      <c r="D708">
        <v>5</v>
      </c>
      <c r="E708">
        <v>2</v>
      </c>
      <c r="F708">
        <v>12</v>
      </c>
      <c r="G708">
        <v>42</v>
      </c>
      <c r="H708">
        <v>17</v>
      </c>
      <c r="I708">
        <v>27</v>
      </c>
      <c r="J708">
        <v>12</v>
      </c>
      <c r="K708">
        <v>250</v>
      </c>
      <c r="L708">
        <v>5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20</v>
      </c>
      <c r="S708">
        <v>80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1</v>
      </c>
      <c r="AA708">
        <v>1</v>
      </c>
      <c r="AB708">
        <v>0</v>
      </c>
      <c r="AC708">
        <v>0</v>
      </c>
      <c r="AD708">
        <v>6</v>
      </c>
      <c r="AE708">
        <v>104307</v>
      </c>
      <c r="AF708">
        <v>100</v>
      </c>
      <c r="AG708">
        <v>0</v>
      </c>
      <c r="AH708">
        <v>316</v>
      </c>
      <c r="AJ708">
        <v>1</v>
      </c>
      <c r="AK708">
        <v>7300</v>
      </c>
      <c r="AL708">
        <v>630</v>
      </c>
      <c r="AM708">
        <v>930</v>
      </c>
    </row>
    <row r="709" spans="1:40">
      <c r="A709">
        <v>10055</v>
      </c>
      <c r="B709" t="s">
        <v>542</v>
      </c>
      <c r="C709">
        <v>20</v>
      </c>
      <c r="D709">
        <v>5</v>
      </c>
      <c r="E709">
        <v>2</v>
      </c>
      <c r="F709">
        <v>10</v>
      </c>
      <c r="G709">
        <v>43</v>
      </c>
      <c r="H709">
        <v>18</v>
      </c>
      <c r="I709">
        <v>24</v>
      </c>
      <c r="J709">
        <v>15</v>
      </c>
      <c r="K709">
        <v>250</v>
      </c>
      <c r="L709">
        <v>5</v>
      </c>
      <c r="M709">
        <v>0</v>
      </c>
      <c r="N709">
        <v>0</v>
      </c>
      <c r="O709">
        <v>0</v>
      </c>
      <c r="P709">
        <v>0</v>
      </c>
      <c r="Q709">
        <v>20</v>
      </c>
      <c r="R709">
        <v>80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1</v>
      </c>
      <c r="AA709">
        <v>1</v>
      </c>
      <c r="AB709">
        <v>0</v>
      </c>
      <c r="AC709">
        <v>0</v>
      </c>
      <c r="AD709">
        <v>6</v>
      </c>
      <c r="AE709">
        <v>104308</v>
      </c>
      <c r="AF709">
        <v>100</v>
      </c>
      <c r="AG709">
        <v>0</v>
      </c>
      <c r="AH709">
        <v>317</v>
      </c>
      <c r="AJ709">
        <v>1</v>
      </c>
      <c r="AK709">
        <v>7300</v>
      </c>
      <c r="AL709">
        <v>7400</v>
      </c>
    </row>
    <row r="710" spans="1:40">
      <c r="A710">
        <v>10056</v>
      </c>
      <c r="B710" t="s">
        <v>543</v>
      </c>
      <c r="C710">
        <v>20</v>
      </c>
      <c r="D710">
        <v>5</v>
      </c>
      <c r="E710">
        <v>2</v>
      </c>
      <c r="F710">
        <v>18</v>
      </c>
      <c r="G710">
        <v>41</v>
      </c>
      <c r="H710">
        <v>16</v>
      </c>
      <c r="I710">
        <v>25</v>
      </c>
      <c r="J710">
        <v>10</v>
      </c>
      <c r="K710">
        <v>250</v>
      </c>
      <c r="L710">
        <v>5</v>
      </c>
      <c r="M710">
        <v>0</v>
      </c>
      <c r="N710">
        <v>0</v>
      </c>
      <c r="O710">
        <v>0</v>
      </c>
      <c r="P710">
        <v>20</v>
      </c>
      <c r="Q710">
        <v>80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</v>
      </c>
      <c r="AB710">
        <v>0</v>
      </c>
      <c r="AC710">
        <v>0</v>
      </c>
      <c r="AD710">
        <v>6</v>
      </c>
      <c r="AE710">
        <v>104306</v>
      </c>
      <c r="AF710">
        <v>100</v>
      </c>
      <c r="AG710">
        <v>0</v>
      </c>
      <c r="AH710">
        <v>318</v>
      </c>
      <c r="AJ710">
        <v>1</v>
      </c>
      <c r="AK710">
        <v>7300</v>
      </c>
      <c r="AL710">
        <v>7400</v>
      </c>
      <c r="AM710">
        <v>8130</v>
      </c>
    </row>
    <row r="711" spans="1:40">
      <c r="A711">
        <v>10057</v>
      </c>
      <c r="B711" t="s">
        <v>544</v>
      </c>
      <c r="C711">
        <v>20</v>
      </c>
      <c r="D711">
        <v>5</v>
      </c>
      <c r="E711">
        <v>3</v>
      </c>
      <c r="F711">
        <v>15</v>
      </c>
      <c r="G711">
        <v>10</v>
      </c>
      <c r="H711">
        <v>45</v>
      </c>
      <c r="I711">
        <v>10</v>
      </c>
      <c r="J711">
        <v>30</v>
      </c>
      <c r="K711">
        <v>200</v>
      </c>
      <c r="L711">
        <v>5</v>
      </c>
      <c r="M711">
        <v>10</v>
      </c>
      <c r="N711">
        <v>0</v>
      </c>
      <c r="O711">
        <v>0</v>
      </c>
      <c r="P711">
        <v>30</v>
      </c>
      <c r="Q711">
        <v>0</v>
      </c>
      <c r="R711">
        <v>70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9</v>
      </c>
      <c r="AE711">
        <v>104300</v>
      </c>
      <c r="AF711">
        <v>100</v>
      </c>
      <c r="AG711">
        <v>0</v>
      </c>
      <c r="AJ711">
        <v>0</v>
      </c>
      <c r="AK711">
        <v>7300</v>
      </c>
      <c r="AL711">
        <v>7400</v>
      </c>
      <c r="AM711">
        <v>40330</v>
      </c>
    </row>
    <row r="712" spans="1:40">
      <c r="A712">
        <v>10058</v>
      </c>
      <c r="B712" t="s">
        <v>545</v>
      </c>
      <c r="C712">
        <v>20</v>
      </c>
      <c r="D712">
        <v>5</v>
      </c>
      <c r="E712">
        <v>1</v>
      </c>
      <c r="F712">
        <v>15</v>
      </c>
      <c r="G712">
        <v>23</v>
      </c>
      <c r="H712">
        <v>17</v>
      </c>
      <c r="I712">
        <v>16</v>
      </c>
      <c r="J712">
        <v>32</v>
      </c>
      <c r="K712">
        <v>250</v>
      </c>
      <c r="L712">
        <v>1</v>
      </c>
      <c r="M712">
        <v>50</v>
      </c>
      <c r="N712">
        <v>0</v>
      </c>
      <c r="O712">
        <v>0</v>
      </c>
      <c r="P712">
        <v>0</v>
      </c>
      <c r="Q712">
        <v>60</v>
      </c>
      <c r="R712">
        <v>60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2</v>
      </c>
      <c r="AA712">
        <v>0</v>
      </c>
      <c r="AB712">
        <v>0</v>
      </c>
      <c r="AC712">
        <v>0</v>
      </c>
      <c r="AD712">
        <v>7</v>
      </c>
      <c r="AE712">
        <v>104312</v>
      </c>
      <c r="AF712">
        <v>100</v>
      </c>
      <c r="AG712">
        <v>0</v>
      </c>
      <c r="AJ712">
        <v>0</v>
      </c>
      <c r="AK712">
        <v>7300</v>
      </c>
      <c r="AL712">
        <v>7400</v>
      </c>
    </row>
    <row r="713" spans="1:40">
      <c r="A713">
        <v>10059</v>
      </c>
      <c r="B713" t="s">
        <v>546</v>
      </c>
      <c r="C713">
        <v>20</v>
      </c>
      <c r="D713">
        <v>5</v>
      </c>
      <c r="E713">
        <v>0</v>
      </c>
      <c r="F713">
        <v>26</v>
      </c>
      <c r="G713">
        <v>20</v>
      </c>
      <c r="H713">
        <v>15</v>
      </c>
      <c r="I713">
        <v>13</v>
      </c>
      <c r="J713">
        <v>25</v>
      </c>
      <c r="K713">
        <v>150</v>
      </c>
      <c r="L713">
        <v>3</v>
      </c>
      <c r="M713">
        <v>40</v>
      </c>
      <c r="N713">
        <v>0</v>
      </c>
      <c r="O713">
        <v>0</v>
      </c>
      <c r="P713">
        <v>70</v>
      </c>
      <c r="Q713">
        <v>30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4</v>
      </c>
      <c r="AB713">
        <v>0</v>
      </c>
      <c r="AC713">
        <v>0</v>
      </c>
      <c r="AD713">
        <v>9</v>
      </c>
      <c r="AE713">
        <v>104320</v>
      </c>
      <c r="AF713">
        <v>100</v>
      </c>
      <c r="AG713">
        <v>0</v>
      </c>
      <c r="AJ713">
        <v>0</v>
      </c>
      <c r="AK713">
        <v>7300</v>
      </c>
      <c r="AL713">
        <v>7400</v>
      </c>
    </row>
    <row r="714" spans="1:40">
      <c r="A714">
        <v>10060</v>
      </c>
      <c r="B714" t="s">
        <v>547</v>
      </c>
      <c r="C714">
        <v>20</v>
      </c>
      <c r="D714">
        <v>5</v>
      </c>
      <c r="E714">
        <v>0</v>
      </c>
      <c r="F714">
        <v>27</v>
      </c>
      <c r="G714">
        <v>20</v>
      </c>
      <c r="H714">
        <v>15</v>
      </c>
      <c r="I714">
        <v>13</v>
      </c>
      <c r="J714">
        <v>24</v>
      </c>
      <c r="K714">
        <v>150</v>
      </c>
      <c r="L714">
        <v>3</v>
      </c>
      <c r="M714">
        <v>40</v>
      </c>
      <c r="N714">
        <v>0</v>
      </c>
      <c r="O714">
        <v>0</v>
      </c>
      <c r="P714">
        <v>0</v>
      </c>
      <c r="Q714">
        <v>70</v>
      </c>
      <c r="R714">
        <v>30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4</v>
      </c>
      <c r="AB714">
        <v>0</v>
      </c>
      <c r="AC714">
        <v>0</v>
      </c>
      <c r="AD714">
        <v>9</v>
      </c>
      <c r="AE714">
        <v>104335</v>
      </c>
      <c r="AF714">
        <v>100</v>
      </c>
      <c r="AG714">
        <v>0</v>
      </c>
      <c r="AJ714">
        <v>0</v>
      </c>
      <c r="AK714">
        <v>7300</v>
      </c>
      <c r="AL714">
        <v>7400</v>
      </c>
    </row>
    <row r="715" spans="1:40">
      <c r="A715">
        <v>10061</v>
      </c>
      <c r="B715" t="s">
        <v>548</v>
      </c>
      <c r="C715">
        <v>20</v>
      </c>
      <c r="D715">
        <v>5</v>
      </c>
      <c r="E715">
        <v>0</v>
      </c>
      <c r="F715">
        <v>25</v>
      </c>
      <c r="G715">
        <v>23</v>
      </c>
      <c r="H715">
        <v>13</v>
      </c>
      <c r="I715">
        <v>14</v>
      </c>
      <c r="J715">
        <v>24</v>
      </c>
      <c r="K715">
        <v>150</v>
      </c>
      <c r="L715">
        <v>3</v>
      </c>
      <c r="M715">
        <v>40</v>
      </c>
      <c r="N715">
        <v>0</v>
      </c>
      <c r="O715">
        <v>0</v>
      </c>
      <c r="P715">
        <v>0</v>
      </c>
      <c r="Q715">
        <v>0</v>
      </c>
      <c r="R715">
        <v>70</v>
      </c>
      <c r="S715">
        <v>30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4</v>
      </c>
      <c r="AB715">
        <v>0</v>
      </c>
      <c r="AC715">
        <v>0</v>
      </c>
      <c r="AD715">
        <v>9</v>
      </c>
      <c r="AE715">
        <v>104336</v>
      </c>
      <c r="AF715">
        <v>100</v>
      </c>
      <c r="AG715">
        <v>0</v>
      </c>
      <c r="AJ715">
        <v>0</v>
      </c>
      <c r="AK715">
        <v>7300</v>
      </c>
      <c r="AL715">
        <v>7400</v>
      </c>
    </row>
    <row r="716" spans="1:40">
      <c r="A716">
        <v>10062</v>
      </c>
      <c r="B716" t="s">
        <v>549</v>
      </c>
      <c r="C716">
        <v>20</v>
      </c>
      <c r="D716">
        <v>5</v>
      </c>
      <c r="E716">
        <v>0</v>
      </c>
      <c r="F716">
        <v>25</v>
      </c>
      <c r="G716">
        <v>19</v>
      </c>
      <c r="H716">
        <v>15</v>
      </c>
      <c r="I716">
        <v>14</v>
      </c>
      <c r="J716">
        <v>26</v>
      </c>
      <c r="K716">
        <v>150</v>
      </c>
      <c r="L716">
        <v>3</v>
      </c>
      <c r="M716">
        <v>40</v>
      </c>
      <c r="N716">
        <v>0</v>
      </c>
      <c r="O716">
        <v>0</v>
      </c>
      <c r="P716">
        <v>30</v>
      </c>
      <c r="Q716">
        <v>0</v>
      </c>
      <c r="R716">
        <v>0</v>
      </c>
      <c r="S716">
        <v>70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4</v>
      </c>
      <c r="AB716">
        <v>0</v>
      </c>
      <c r="AC716">
        <v>0</v>
      </c>
      <c r="AD716">
        <v>9</v>
      </c>
      <c r="AE716">
        <v>104321</v>
      </c>
      <c r="AF716">
        <v>100</v>
      </c>
      <c r="AG716">
        <v>0</v>
      </c>
      <c r="AJ716">
        <v>0</v>
      </c>
      <c r="AK716">
        <v>7300</v>
      </c>
      <c r="AL716">
        <v>7400</v>
      </c>
    </row>
    <row r="717" spans="1:40">
      <c r="A717">
        <v>10063</v>
      </c>
      <c r="B717" t="s">
        <v>550</v>
      </c>
      <c r="C717">
        <v>20</v>
      </c>
      <c r="D717">
        <v>5</v>
      </c>
      <c r="E717">
        <v>8</v>
      </c>
      <c r="F717">
        <v>17</v>
      </c>
      <c r="G717">
        <v>31</v>
      </c>
      <c r="H717">
        <v>31</v>
      </c>
      <c r="I717">
        <v>15</v>
      </c>
      <c r="J717">
        <v>15</v>
      </c>
      <c r="K717">
        <v>250</v>
      </c>
      <c r="L717">
        <v>5</v>
      </c>
      <c r="M717">
        <v>0</v>
      </c>
      <c r="N717">
        <v>0</v>
      </c>
      <c r="O717">
        <v>0</v>
      </c>
      <c r="P717">
        <v>80</v>
      </c>
      <c r="Q717">
        <v>20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1</v>
      </c>
      <c r="AA717">
        <v>0</v>
      </c>
      <c r="AB717">
        <v>0</v>
      </c>
      <c r="AC717">
        <v>0</v>
      </c>
      <c r="AD717">
        <v>6</v>
      </c>
      <c r="AE717">
        <v>110381</v>
      </c>
      <c r="AF717">
        <v>100</v>
      </c>
      <c r="AG717">
        <v>0</v>
      </c>
      <c r="AJ717">
        <v>0</v>
      </c>
      <c r="AK717">
        <v>7300</v>
      </c>
      <c r="AL717">
        <v>7400</v>
      </c>
      <c r="AM717">
        <v>7530</v>
      </c>
    </row>
    <row r="718" spans="1:40">
      <c r="A718">
        <v>10064</v>
      </c>
      <c r="B718" t="s">
        <v>551</v>
      </c>
      <c r="C718">
        <v>20</v>
      </c>
      <c r="D718">
        <v>5</v>
      </c>
      <c r="E718">
        <v>8</v>
      </c>
      <c r="F718">
        <v>21</v>
      </c>
      <c r="G718">
        <v>31</v>
      </c>
      <c r="H718">
        <v>34</v>
      </c>
      <c r="I718">
        <v>12</v>
      </c>
      <c r="J718">
        <v>13</v>
      </c>
      <c r="K718">
        <v>250</v>
      </c>
      <c r="L718">
        <v>5</v>
      </c>
      <c r="M718">
        <v>0</v>
      </c>
      <c r="N718">
        <v>0</v>
      </c>
      <c r="O718">
        <v>0</v>
      </c>
      <c r="P718">
        <v>0</v>
      </c>
      <c r="Q718">
        <v>80</v>
      </c>
      <c r="R718">
        <v>20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1</v>
      </c>
      <c r="AA718">
        <v>0</v>
      </c>
      <c r="AB718">
        <v>0</v>
      </c>
      <c r="AC718">
        <v>0</v>
      </c>
      <c r="AD718">
        <v>6</v>
      </c>
      <c r="AE718">
        <v>110380</v>
      </c>
      <c r="AF718">
        <v>100</v>
      </c>
      <c r="AG718">
        <v>0</v>
      </c>
      <c r="AJ718">
        <v>0</v>
      </c>
      <c r="AK718">
        <v>7300</v>
      </c>
      <c r="AL718">
        <v>7400</v>
      </c>
      <c r="AM718">
        <v>7830</v>
      </c>
    </row>
    <row r="719" spans="1:40">
      <c r="A719">
        <v>10065</v>
      </c>
      <c r="B719" t="s">
        <v>552</v>
      </c>
      <c r="C719">
        <v>20</v>
      </c>
      <c r="D719">
        <v>5</v>
      </c>
      <c r="E719">
        <v>8</v>
      </c>
      <c r="F719">
        <v>20</v>
      </c>
      <c r="G719">
        <v>35</v>
      </c>
      <c r="H719">
        <v>24</v>
      </c>
      <c r="I719">
        <v>14</v>
      </c>
      <c r="J719">
        <v>19</v>
      </c>
      <c r="K719">
        <v>250</v>
      </c>
      <c r="L719">
        <v>5</v>
      </c>
      <c r="M719">
        <v>0</v>
      </c>
      <c r="N719">
        <v>0</v>
      </c>
      <c r="O719">
        <v>0</v>
      </c>
      <c r="P719">
        <v>20</v>
      </c>
      <c r="Q719">
        <v>0</v>
      </c>
      <c r="R719">
        <v>0</v>
      </c>
      <c r="S719">
        <v>80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1</v>
      </c>
      <c r="AA719">
        <v>0</v>
      </c>
      <c r="AB719">
        <v>0</v>
      </c>
      <c r="AC719">
        <v>0</v>
      </c>
      <c r="AD719">
        <v>6</v>
      </c>
      <c r="AE719">
        <v>104319</v>
      </c>
      <c r="AF719">
        <v>100</v>
      </c>
      <c r="AG719">
        <v>0</v>
      </c>
      <c r="AJ719">
        <v>0</v>
      </c>
      <c r="AK719">
        <v>7300</v>
      </c>
      <c r="AL719">
        <v>7400</v>
      </c>
      <c r="AM719">
        <v>2630</v>
      </c>
    </row>
    <row r="720" spans="1:40">
      <c r="A720">
        <v>10066</v>
      </c>
      <c r="B720" t="s">
        <v>553</v>
      </c>
      <c r="C720">
        <v>20</v>
      </c>
      <c r="D720">
        <v>5</v>
      </c>
      <c r="E720">
        <v>8</v>
      </c>
      <c r="F720">
        <v>19</v>
      </c>
      <c r="G720">
        <v>34</v>
      </c>
      <c r="H720">
        <v>24</v>
      </c>
      <c r="I720">
        <v>12</v>
      </c>
      <c r="J720">
        <v>20</v>
      </c>
      <c r="K720">
        <v>250</v>
      </c>
      <c r="L720">
        <v>5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80</v>
      </c>
      <c r="S720">
        <v>20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6</v>
      </c>
      <c r="AE720">
        <v>110382</v>
      </c>
      <c r="AF720">
        <v>100</v>
      </c>
      <c r="AG720">
        <v>0</v>
      </c>
      <c r="AJ720">
        <v>0</v>
      </c>
      <c r="AK720">
        <v>7300</v>
      </c>
      <c r="AL720">
        <v>7400</v>
      </c>
      <c r="AM720">
        <v>2130</v>
      </c>
    </row>
    <row r="721" spans="1:38">
      <c r="A721">
        <v>10067</v>
      </c>
      <c r="B721" t="s">
        <v>554</v>
      </c>
      <c r="C721">
        <v>20</v>
      </c>
      <c r="D721">
        <v>5</v>
      </c>
      <c r="E721">
        <v>5</v>
      </c>
      <c r="F721">
        <v>43</v>
      </c>
      <c r="G721">
        <v>10</v>
      </c>
      <c r="H721">
        <v>9</v>
      </c>
      <c r="I721">
        <v>6</v>
      </c>
      <c r="J721">
        <v>26</v>
      </c>
      <c r="K721">
        <v>100</v>
      </c>
      <c r="L721">
        <v>9</v>
      </c>
      <c r="M721">
        <v>0</v>
      </c>
      <c r="N721">
        <v>0</v>
      </c>
      <c r="O721">
        <v>0</v>
      </c>
      <c r="P721">
        <v>30</v>
      </c>
      <c r="Q721">
        <v>70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1</v>
      </c>
      <c r="AA721">
        <v>1</v>
      </c>
      <c r="AB721">
        <v>0</v>
      </c>
      <c r="AC721">
        <v>0</v>
      </c>
      <c r="AD721">
        <v>10</v>
      </c>
      <c r="AE721">
        <v>110391</v>
      </c>
      <c r="AF721">
        <v>100</v>
      </c>
      <c r="AG721">
        <v>0</v>
      </c>
      <c r="AJ721">
        <v>0</v>
      </c>
      <c r="AK721">
        <v>7300</v>
      </c>
      <c r="AL721">
        <v>7400</v>
      </c>
    </row>
    <row r="722" spans="1:38">
      <c r="A722">
        <v>10068</v>
      </c>
      <c r="B722" t="s">
        <v>555</v>
      </c>
      <c r="C722">
        <v>20</v>
      </c>
      <c r="D722">
        <v>5</v>
      </c>
      <c r="E722">
        <v>6</v>
      </c>
      <c r="F722">
        <v>5</v>
      </c>
      <c r="G722">
        <v>10</v>
      </c>
      <c r="H722">
        <v>20</v>
      </c>
      <c r="I722">
        <v>25</v>
      </c>
      <c r="J722">
        <v>35</v>
      </c>
      <c r="K722">
        <v>100</v>
      </c>
      <c r="L722">
        <v>2</v>
      </c>
      <c r="M722">
        <v>0</v>
      </c>
      <c r="N722">
        <v>0</v>
      </c>
      <c r="O722">
        <v>0</v>
      </c>
      <c r="P722">
        <v>50</v>
      </c>
      <c r="Q722">
        <v>50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4</v>
      </c>
      <c r="AB722">
        <v>0</v>
      </c>
      <c r="AC722">
        <v>0</v>
      </c>
      <c r="AD722">
        <v>9</v>
      </c>
      <c r="AE722">
        <v>104314</v>
      </c>
      <c r="AF722">
        <v>100</v>
      </c>
      <c r="AG722">
        <v>0</v>
      </c>
      <c r="AJ722">
        <v>0</v>
      </c>
      <c r="AK722">
        <v>7300</v>
      </c>
      <c r="AL722">
        <v>7400</v>
      </c>
    </row>
    <row r="723" spans="1:38">
      <c r="A723">
        <v>10069</v>
      </c>
      <c r="B723" t="s">
        <v>556</v>
      </c>
      <c r="C723">
        <v>20</v>
      </c>
      <c r="D723">
        <v>5</v>
      </c>
      <c r="E723">
        <v>6</v>
      </c>
      <c r="F723">
        <v>8</v>
      </c>
      <c r="G723">
        <v>10</v>
      </c>
      <c r="H723">
        <v>40</v>
      </c>
      <c r="I723">
        <v>25</v>
      </c>
      <c r="J723">
        <v>20</v>
      </c>
      <c r="K723">
        <v>100</v>
      </c>
      <c r="L723">
        <v>2</v>
      </c>
      <c r="M723">
        <v>0</v>
      </c>
      <c r="N723">
        <v>0</v>
      </c>
      <c r="O723">
        <v>0</v>
      </c>
      <c r="P723">
        <v>0</v>
      </c>
      <c r="Q723">
        <v>50</v>
      </c>
      <c r="R723">
        <v>50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</v>
      </c>
      <c r="AB723">
        <v>0</v>
      </c>
      <c r="AC723">
        <v>0</v>
      </c>
      <c r="AD723">
        <v>9</v>
      </c>
      <c r="AE723">
        <v>104315</v>
      </c>
      <c r="AF723">
        <v>100</v>
      </c>
      <c r="AG723">
        <v>0</v>
      </c>
      <c r="AJ723">
        <v>0</v>
      </c>
      <c r="AK723">
        <v>7300</v>
      </c>
      <c r="AL723">
        <v>7400</v>
      </c>
    </row>
    <row r="724" spans="1:38">
      <c r="A724">
        <v>10070</v>
      </c>
      <c r="B724" t="s">
        <v>557</v>
      </c>
      <c r="C724">
        <v>20</v>
      </c>
      <c r="D724">
        <v>5</v>
      </c>
      <c r="E724">
        <v>6</v>
      </c>
      <c r="F724">
        <v>8</v>
      </c>
      <c r="G724">
        <v>43</v>
      </c>
      <c r="H724">
        <v>20</v>
      </c>
      <c r="I724">
        <v>25</v>
      </c>
      <c r="J724">
        <v>8</v>
      </c>
      <c r="K724">
        <v>100</v>
      </c>
      <c r="L724">
        <v>2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50</v>
      </c>
      <c r="S724">
        <v>50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9</v>
      </c>
      <c r="AE724">
        <v>104316</v>
      </c>
      <c r="AF724">
        <v>100</v>
      </c>
      <c r="AG724">
        <v>0</v>
      </c>
      <c r="AJ724">
        <v>0</v>
      </c>
      <c r="AK724">
        <v>7300</v>
      </c>
      <c r="AL724">
        <v>7400</v>
      </c>
    </row>
    <row r="725" spans="1:38">
      <c r="A725">
        <v>10071</v>
      </c>
      <c r="B725" t="s">
        <v>558</v>
      </c>
      <c r="C725">
        <v>20</v>
      </c>
      <c r="D725">
        <v>5</v>
      </c>
      <c r="E725">
        <v>6</v>
      </c>
      <c r="F725">
        <v>35</v>
      </c>
      <c r="G725">
        <v>30</v>
      </c>
      <c r="H725">
        <v>20</v>
      </c>
      <c r="I725">
        <v>25</v>
      </c>
      <c r="J725">
        <v>5</v>
      </c>
      <c r="K725">
        <v>100</v>
      </c>
      <c r="L725">
        <v>2</v>
      </c>
      <c r="M725">
        <v>0</v>
      </c>
      <c r="N725">
        <v>0</v>
      </c>
      <c r="O725">
        <v>0</v>
      </c>
      <c r="P725">
        <v>50</v>
      </c>
      <c r="Q725">
        <v>0</v>
      </c>
      <c r="R725">
        <v>0</v>
      </c>
      <c r="S725">
        <v>50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1</v>
      </c>
      <c r="AB725">
        <v>0</v>
      </c>
      <c r="AC725">
        <v>0</v>
      </c>
      <c r="AD725">
        <v>9</v>
      </c>
      <c r="AE725">
        <v>104317</v>
      </c>
      <c r="AF725">
        <v>100</v>
      </c>
      <c r="AG725">
        <v>0</v>
      </c>
      <c r="AJ725">
        <v>0</v>
      </c>
      <c r="AK725">
        <v>7300</v>
      </c>
      <c r="AL725">
        <v>7400</v>
      </c>
    </row>
    <row r="726" spans="1:38">
      <c r="A726">
        <v>10072</v>
      </c>
      <c r="B726" t="s">
        <v>559</v>
      </c>
      <c r="C726">
        <v>20</v>
      </c>
      <c r="D726">
        <v>5</v>
      </c>
      <c r="E726">
        <v>6</v>
      </c>
      <c r="F726">
        <v>23</v>
      </c>
      <c r="G726">
        <v>23</v>
      </c>
      <c r="H726">
        <v>24</v>
      </c>
      <c r="I726">
        <v>23</v>
      </c>
      <c r="J726">
        <v>24</v>
      </c>
      <c r="K726">
        <v>300</v>
      </c>
      <c r="L726">
        <v>2</v>
      </c>
      <c r="M726">
        <v>0</v>
      </c>
      <c r="N726">
        <v>0</v>
      </c>
      <c r="O726">
        <v>0</v>
      </c>
      <c r="P726">
        <v>100</v>
      </c>
      <c r="Q726">
        <v>10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3</v>
      </c>
      <c r="AB726">
        <v>0</v>
      </c>
      <c r="AC726">
        <v>0</v>
      </c>
      <c r="AD726">
        <v>10</v>
      </c>
      <c r="AE726">
        <v>104318</v>
      </c>
      <c r="AF726">
        <v>100</v>
      </c>
      <c r="AG726">
        <v>0</v>
      </c>
      <c r="AJ726">
        <v>0</v>
      </c>
      <c r="AK726">
        <v>7300</v>
      </c>
      <c r="AL726">
        <v>7400</v>
      </c>
    </row>
    <row r="727" spans="1:38">
      <c r="A727">
        <v>10073</v>
      </c>
      <c r="B727" t="s">
        <v>559</v>
      </c>
      <c r="C727">
        <v>20</v>
      </c>
      <c r="D727">
        <v>5</v>
      </c>
      <c r="E727">
        <v>6</v>
      </c>
      <c r="F727">
        <v>23</v>
      </c>
      <c r="G727">
        <v>24</v>
      </c>
      <c r="H727">
        <v>23</v>
      </c>
      <c r="I727">
        <v>24</v>
      </c>
      <c r="J727">
        <v>23</v>
      </c>
      <c r="K727">
        <v>300</v>
      </c>
      <c r="L727">
        <v>2</v>
      </c>
      <c r="M727">
        <v>0</v>
      </c>
      <c r="N727">
        <v>0</v>
      </c>
      <c r="O727">
        <v>0</v>
      </c>
      <c r="P727">
        <v>0</v>
      </c>
      <c r="Q727">
        <v>100</v>
      </c>
      <c r="R727">
        <v>10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</v>
      </c>
      <c r="AB727">
        <v>0</v>
      </c>
      <c r="AC727">
        <v>0</v>
      </c>
      <c r="AD727">
        <v>10</v>
      </c>
      <c r="AE727">
        <v>104318</v>
      </c>
      <c r="AF727">
        <v>100</v>
      </c>
      <c r="AG727">
        <v>0</v>
      </c>
      <c r="AJ727">
        <v>0</v>
      </c>
      <c r="AK727">
        <v>7300</v>
      </c>
      <c r="AL727">
        <v>7400</v>
      </c>
    </row>
    <row r="728" spans="1:38">
      <c r="A728">
        <v>10074</v>
      </c>
      <c r="B728" t="s">
        <v>559</v>
      </c>
      <c r="C728">
        <v>20</v>
      </c>
      <c r="D728">
        <v>5</v>
      </c>
      <c r="E728">
        <v>6</v>
      </c>
      <c r="F728">
        <v>23</v>
      </c>
      <c r="G728">
        <v>23</v>
      </c>
      <c r="H728">
        <v>24</v>
      </c>
      <c r="I728">
        <v>24</v>
      </c>
      <c r="J728">
        <v>24</v>
      </c>
      <c r="K728">
        <v>300</v>
      </c>
      <c r="L728">
        <v>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100</v>
      </c>
      <c r="S728">
        <v>10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</v>
      </c>
      <c r="AB728">
        <v>0</v>
      </c>
      <c r="AC728">
        <v>0</v>
      </c>
      <c r="AD728">
        <v>10</v>
      </c>
      <c r="AE728">
        <v>104318</v>
      </c>
      <c r="AF728">
        <v>100</v>
      </c>
      <c r="AG728">
        <v>0</v>
      </c>
      <c r="AJ728">
        <v>0</v>
      </c>
      <c r="AK728">
        <v>7300</v>
      </c>
      <c r="AL728">
        <v>7400</v>
      </c>
    </row>
    <row r="729" spans="1:38">
      <c r="A729">
        <v>10075</v>
      </c>
      <c r="B729" t="s">
        <v>559</v>
      </c>
      <c r="C729">
        <v>20</v>
      </c>
      <c r="D729">
        <v>5</v>
      </c>
      <c r="E729">
        <v>6</v>
      </c>
      <c r="F729">
        <v>24</v>
      </c>
      <c r="G729">
        <v>24</v>
      </c>
      <c r="H729">
        <v>23</v>
      </c>
      <c r="I729">
        <v>23</v>
      </c>
      <c r="J729">
        <v>24</v>
      </c>
      <c r="K729">
        <v>300</v>
      </c>
      <c r="L729">
        <v>2</v>
      </c>
      <c r="M729">
        <v>0</v>
      </c>
      <c r="N729">
        <v>0</v>
      </c>
      <c r="O729">
        <v>0</v>
      </c>
      <c r="P729">
        <v>10</v>
      </c>
      <c r="Q729">
        <v>0</v>
      </c>
      <c r="R729">
        <v>0</v>
      </c>
      <c r="S729">
        <v>100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</v>
      </c>
      <c r="AB729">
        <v>0</v>
      </c>
      <c r="AC729">
        <v>0</v>
      </c>
      <c r="AD729">
        <v>10</v>
      </c>
      <c r="AE729">
        <v>104318</v>
      </c>
      <c r="AF729">
        <v>100</v>
      </c>
      <c r="AG729">
        <v>0</v>
      </c>
      <c r="AJ729">
        <v>0</v>
      </c>
      <c r="AK729">
        <v>7300</v>
      </c>
      <c r="AL729">
        <v>7400</v>
      </c>
    </row>
    <row r="730" spans="1:38">
      <c r="A730">
        <v>10076</v>
      </c>
      <c r="B730" t="s">
        <v>560</v>
      </c>
      <c r="C730">
        <v>100</v>
      </c>
      <c r="D730">
        <v>5</v>
      </c>
      <c r="E730">
        <v>8</v>
      </c>
      <c r="F730">
        <v>50</v>
      </c>
      <c r="G730">
        <v>5</v>
      </c>
      <c r="H730">
        <v>50</v>
      </c>
      <c r="I730">
        <v>16</v>
      </c>
      <c r="J730">
        <v>32</v>
      </c>
      <c r="K730">
        <v>250</v>
      </c>
      <c r="L730">
        <v>1</v>
      </c>
      <c r="M730">
        <v>50</v>
      </c>
      <c r="N730">
        <v>0</v>
      </c>
      <c r="O730">
        <v>50</v>
      </c>
      <c r="P730">
        <v>0</v>
      </c>
      <c r="Q730">
        <v>0</v>
      </c>
      <c r="R730">
        <v>0</v>
      </c>
      <c r="S730">
        <v>100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2</v>
      </c>
      <c r="AA730">
        <v>0</v>
      </c>
      <c r="AB730">
        <v>0</v>
      </c>
      <c r="AC730">
        <v>0</v>
      </c>
      <c r="AD730">
        <v>7</v>
      </c>
      <c r="AE730">
        <v>101503</v>
      </c>
      <c r="AF730">
        <v>100</v>
      </c>
      <c r="AG730">
        <v>0</v>
      </c>
      <c r="AJ730">
        <v>0</v>
      </c>
      <c r="AK730">
        <v>7300</v>
      </c>
      <c r="AL730">
        <v>7400</v>
      </c>
    </row>
    <row r="731" spans="1:38">
      <c r="A731">
        <v>10078</v>
      </c>
      <c r="B731" t="s">
        <v>555</v>
      </c>
      <c r="C731">
        <v>20</v>
      </c>
      <c r="D731">
        <v>5</v>
      </c>
      <c r="E731">
        <v>8</v>
      </c>
      <c r="F731">
        <v>5</v>
      </c>
      <c r="G731">
        <v>10</v>
      </c>
      <c r="H731">
        <v>20</v>
      </c>
      <c r="I731">
        <v>25</v>
      </c>
      <c r="J731">
        <v>35</v>
      </c>
      <c r="K731">
        <v>100</v>
      </c>
      <c r="L731">
        <v>2</v>
      </c>
      <c r="M731">
        <v>0</v>
      </c>
      <c r="N731">
        <v>0</v>
      </c>
      <c r="O731">
        <v>0</v>
      </c>
      <c r="P731">
        <v>50</v>
      </c>
      <c r="Q731">
        <v>50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4</v>
      </c>
      <c r="AB731">
        <v>0</v>
      </c>
      <c r="AC731">
        <v>0</v>
      </c>
      <c r="AD731">
        <v>9</v>
      </c>
      <c r="AE731">
        <v>104314</v>
      </c>
      <c r="AF731">
        <v>100</v>
      </c>
      <c r="AG731">
        <v>0</v>
      </c>
      <c r="AJ731">
        <v>0</v>
      </c>
      <c r="AK731">
        <v>7300</v>
      </c>
      <c r="AL731">
        <v>7400</v>
      </c>
    </row>
    <row r="732" spans="1:38">
      <c r="A732">
        <v>10079</v>
      </c>
      <c r="B732" t="s">
        <v>556</v>
      </c>
      <c r="C732">
        <v>20</v>
      </c>
      <c r="D732">
        <v>5</v>
      </c>
      <c r="E732">
        <v>8</v>
      </c>
      <c r="F732">
        <v>8</v>
      </c>
      <c r="G732">
        <v>10</v>
      </c>
      <c r="H732">
        <v>40</v>
      </c>
      <c r="I732">
        <v>25</v>
      </c>
      <c r="J732">
        <v>20</v>
      </c>
      <c r="K732">
        <v>100</v>
      </c>
      <c r="L732">
        <v>2</v>
      </c>
      <c r="M732">
        <v>0</v>
      </c>
      <c r="N732">
        <v>0</v>
      </c>
      <c r="O732">
        <v>0</v>
      </c>
      <c r="P732">
        <v>0</v>
      </c>
      <c r="Q732">
        <v>50</v>
      </c>
      <c r="R732">
        <v>50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9</v>
      </c>
      <c r="AE732">
        <v>104315</v>
      </c>
      <c r="AF732">
        <v>100</v>
      </c>
      <c r="AG732">
        <v>0</v>
      </c>
      <c r="AJ732">
        <v>0</v>
      </c>
      <c r="AK732">
        <v>7300</v>
      </c>
      <c r="AL732">
        <v>7400</v>
      </c>
    </row>
    <row r="733" spans="1:38">
      <c r="A733">
        <v>10080</v>
      </c>
      <c r="B733" t="s">
        <v>557</v>
      </c>
      <c r="C733">
        <v>20</v>
      </c>
      <c r="D733">
        <v>5</v>
      </c>
      <c r="E733">
        <v>8</v>
      </c>
      <c r="F733">
        <v>8</v>
      </c>
      <c r="G733">
        <v>43</v>
      </c>
      <c r="H733">
        <v>20</v>
      </c>
      <c r="I733">
        <v>25</v>
      </c>
      <c r="J733">
        <v>8</v>
      </c>
      <c r="K733">
        <v>100</v>
      </c>
      <c r="L733">
        <v>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50</v>
      </c>
      <c r="S733">
        <v>50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9</v>
      </c>
      <c r="AE733">
        <v>104316</v>
      </c>
      <c r="AF733">
        <v>100</v>
      </c>
      <c r="AG733">
        <v>0</v>
      </c>
      <c r="AJ733">
        <v>0</v>
      </c>
      <c r="AK733">
        <v>7300</v>
      </c>
      <c r="AL733">
        <v>7400</v>
      </c>
    </row>
    <row r="734" spans="1:38">
      <c r="A734">
        <v>10081</v>
      </c>
      <c r="B734" t="s">
        <v>558</v>
      </c>
      <c r="C734">
        <v>20</v>
      </c>
      <c r="D734">
        <v>5</v>
      </c>
      <c r="E734">
        <v>8</v>
      </c>
      <c r="F734">
        <v>35</v>
      </c>
      <c r="G734">
        <v>30</v>
      </c>
      <c r="H734">
        <v>20</v>
      </c>
      <c r="I734">
        <v>25</v>
      </c>
      <c r="J734">
        <v>5</v>
      </c>
      <c r="K734">
        <v>100</v>
      </c>
      <c r="L734">
        <v>2</v>
      </c>
      <c r="M734">
        <v>0</v>
      </c>
      <c r="N734">
        <v>0</v>
      </c>
      <c r="O734">
        <v>0</v>
      </c>
      <c r="P734">
        <v>50</v>
      </c>
      <c r="Q734">
        <v>0</v>
      </c>
      <c r="R734">
        <v>0</v>
      </c>
      <c r="S734">
        <v>50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</v>
      </c>
      <c r="AB734">
        <v>0</v>
      </c>
      <c r="AC734">
        <v>0</v>
      </c>
      <c r="AD734">
        <v>9</v>
      </c>
      <c r="AE734">
        <v>104317</v>
      </c>
      <c r="AF734">
        <v>100</v>
      </c>
      <c r="AG734">
        <v>0</v>
      </c>
      <c r="AJ734">
        <v>0</v>
      </c>
      <c r="AK734">
        <v>7300</v>
      </c>
      <c r="AL734">
        <v>7400</v>
      </c>
    </row>
    <row r="735" spans="1:38">
      <c r="A735">
        <v>10082</v>
      </c>
      <c r="B735" t="s">
        <v>559</v>
      </c>
      <c r="C735">
        <v>20</v>
      </c>
      <c r="D735">
        <v>5</v>
      </c>
      <c r="E735">
        <v>8</v>
      </c>
      <c r="F735">
        <v>23</v>
      </c>
      <c r="G735">
        <v>23</v>
      </c>
      <c r="H735">
        <v>24</v>
      </c>
      <c r="I735">
        <v>23</v>
      </c>
      <c r="J735">
        <v>24</v>
      </c>
      <c r="K735">
        <v>300</v>
      </c>
      <c r="L735">
        <v>2</v>
      </c>
      <c r="M735">
        <v>0</v>
      </c>
      <c r="N735">
        <v>0</v>
      </c>
      <c r="O735">
        <v>0</v>
      </c>
      <c r="P735">
        <v>100</v>
      </c>
      <c r="Q735">
        <v>10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3</v>
      </c>
      <c r="AB735">
        <v>0</v>
      </c>
      <c r="AC735">
        <v>0</v>
      </c>
      <c r="AD735">
        <v>10</v>
      </c>
      <c r="AE735">
        <v>104318</v>
      </c>
      <c r="AF735">
        <v>100</v>
      </c>
      <c r="AG735">
        <v>0</v>
      </c>
      <c r="AJ735">
        <v>0</v>
      </c>
      <c r="AK735">
        <v>7300</v>
      </c>
      <c r="AL735">
        <v>7400</v>
      </c>
    </row>
    <row r="736" spans="1:38">
      <c r="A736">
        <v>10083</v>
      </c>
      <c r="B736" t="s">
        <v>559</v>
      </c>
      <c r="C736">
        <v>20</v>
      </c>
      <c r="D736">
        <v>5</v>
      </c>
      <c r="E736">
        <v>8</v>
      </c>
      <c r="F736">
        <v>23</v>
      </c>
      <c r="G736">
        <v>24</v>
      </c>
      <c r="H736">
        <v>23</v>
      </c>
      <c r="I736">
        <v>24</v>
      </c>
      <c r="J736">
        <v>23</v>
      </c>
      <c r="K736">
        <v>300</v>
      </c>
      <c r="L736">
        <v>2</v>
      </c>
      <c r="M736">
        <v>0</v>
      </c>
      <c r="N736">
        <v>0</v>
      </c>
      <c r="O736">
        <v>0</v>
      </c>
      <c r="P736">
        <v>0</v>
      </c>
      <c r="Q736">
        <v>100</v>
      </c>
      <c r="R736">
        <v>10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</v>
      </c>
      <c r="AB736">
        <v>0</v>
      </c>
      <c r="AC736">
        <v>0</v>
      </c>
      <c r="AD736">
        <v>10</v>
      </c>
      <c r="AE736">
        <v>104318</v>
      </c>
      <c r="AF736">
        <v>100</v>
      </c>
      <c r="AG736">
        <v>0</v>
      </c>
      <c r="AJ736">
        <v>0</v>
      </c>
      <c r="AK736">
        <v>7300</v>
      </c>
      <c r="AL736">
        <v>7400</v>
      </c>
    </row>
    <row r="737" spans="1:39">
      <c r="A737">
        <v>10084</v>
      </c>
      <c r="B737" t="s">
        <v>559</v>
      </c>
      <c r="C737">
        <v>20</v>
      </c>
      <c r="D737">
        <v>5</v>
      </c>
      <c r="E737">
        <v>8</v>
      </c>
      <c r="F737">
        <v>23</v>
      </c>
      <c r="G737">
        <v>23</v>
      </c>
      <c r="H737">
        <v>24</v>
      </c>
      <c r="I737">
        <v>24</v>
      </c>
      <c r="J737">
        <v>24</v>
      </c>
      <c r="K737">
        <v>300</v>
      </c>
      <c r="L737">
        <v>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100</v>
      </c>
      <c r="S737">
        <v>10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</v>
      </c>
      <c r="AB737">
        <v>0</v>
      </c>
      <c r="AC737">
        <v>0</v>
      </c>
      <c r="AD737">
        <v>10</v>
      </c>
      <c r="AE737">
        <v>104318</v>
      </c>
      <c r="AF737">
        <v>100</v>
      </c>
      <c r="AG737">
        <v>0</v>
      </c>
      <c r="AJ737">
        <v>0</v>
      </c>
      <c r="AK737">
        <v>7300</v>
      </c>
      <c r="AL737">
        <v>7400</v>
      </c>
    </row>
    <row r="738" spans="1:39">
      <c r="A738">
        <v>10085</v>
      </c>
      <c r="B738" t="s">
        <v>559</v>
      </c>
      <c r="C738">
        <v>20</v>
      </c>
      <c r="D738">
        <v>5</v>
      </c>
      <c r="E738">
        <v>8</v>
      </c>
      <c r="F738">
        <v>24</v>
      </c>
      <c r="G738">
        <v>24</v>
      </c>
      <c r="H738">
        <v>23</v>
      </c>
      <c r="I738">
        <v>23</v>
      </c>
      <c r="J738">
        <v>24</v>
      </c>
      <c r="K738">
        <v>300</v>
      </c>
      <c r="L738">
        <v>2</v>
      </c>
      <c r="M738">
        <v>0</v>
      </c>
      <c r="N738">
        <v>0</v>
      </c>
      <c r="O738">
        <v>0</v>
      </c>
      <c r="P738">
        <v>10</v>
      </c>
      <c r="Q738">
        <v>0</v>
      </c>
      <c r="R738">
        <v>0</v>
      </c>
      <c r="S738">
        <v>100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</v>
      </c>
      <c r="AB738">
        <v>0</v>
      </c>
      <c r="AC738">
        <v>0</v>
      </c>
      <c r="AD738">
        <v>10</v>
      </c>
      <c r="AE738">
        <v>104318</v>
      </c>
      <c r="AF738">
        <v>100</v>
      </c>
      <c r="AG738">
        <v>0</v>
      </c>
      <c r="AJ738">
        <v>0</v>
      </c>
      <c r="AK738">
        <v>7300</v>
      </c>
      <c r="AL738">
        <v>7400</v>
      </c>
    </row>
    <row r="739" spans="1:39">
      <c r="A739">
        <v>10086</v>
      </c>
      <c r="B739" t="s">
        <v>371</v>
      </c>
      <c r="C739">
        <v>20</v>
      </c>
      <c r="D739">
        <v>5</v>
      </c>
      <c r="E739">
        <v>5</v>
      </c>
      <c r="F739">
        <v>37</v>
      </c>
      <c r="G739">
        <v>9</v>
      </c>
      <c r="H739">
        <v>14</v>
      </c>
      <c r="I739">
        <v>13</v>
      </c>
      <c r="J739">
        <v>40</v>
      </c>
      <c r="K739">
        <v>9</v>
      </c>
      <c r="L739">
        <v>200</v>
      </c>
      <c r="M739">
        <v>4</v>
      </c>
      <c r="N739">
        <v>20</v>
      </c>
      <c r="O739">
        <v>0</v>
      </c>
      <c r="P739">
        <v>5</v>
      </c>
      <c r="Q739">
        <v>0</v>
      </c>
      <c r="R739">
        <v>40</v>
      </c>
      <c r="S739">
        <v>60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4</v>
      </c>
      <c r="AB739">
        <v>0</v>
      </c>
      <c r="AC739">
        <v>0</v>
      </c>
      <c r="AD739">
        <v>7</v>
      </c>
      <c r="AE739">
        <v>107402</v>
      </c>
      <c r="AF739">
        <v>100</v>
      </c>
      <c r="AG739">
        <v>0</v>
      </c>
      <c r="AH739">
        <v>189</v>
      </c>
      <c r="AJ739">
        <v>1</v>
      </c>
      <c r="AK739">
        <v>7300</v>
      </c>
      <c r="AL739">
        <v>7930</v>
      </c>
      <c r="AM739">
        <v>1730</v>
      </c>
    </row>
    <row r="740" spans="1:39">
      <c r="A740">
        <v>10087</v>
      </c>
      <c r="B740" t="s">
        <v>184</v>
      </c>
      <c r="C740">
        <v>20</v>
      </c>
      <c r="D740">
        <v>5</v>
      </c>
      <c r="E740">
        <v>0</v>
      </c>
      <c r="F740">
        <v>17</v>
      </c>
      <c r="G740">
        <v>17</v>
      </c>
      <c r="H740">
        <v>16</v>
      </c>
      <c r="I740">
        <v>38</v>
      </c>
      <c r="J740">
        <v>18</v>
      </c>
      <c r="K740">
        <v>18</v>
      </c>
      <c r="L740">
        <v>150</v>
      </c>
      <c r="M740">
        <v>3</v>
      </c>
      <c r="N740">
        <v>20</v>
      </c>
      <c r="O740">
        <v>7</v>
      </c>
      <c r="P740">
        <v>0</v>
      </c>
      <c r="Q740">
        <v>90</v>
      </c>
      <c r="R740">
        <v>0</v>
      </c>
      <c r="S740">
        <v>0</v>
      </c>
      <c r="T740">
        <v>10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2</v>
      </c>
      <c r="AB740">
        <v>0</v>
      </c>
      <c r="AC740">
        <v>0</v>
      </c>
      <c r="AD740">
        <v>8</v>
      </c>
      <c r="AE740">
        <v>101830</v>
      </c>
      <c r="AF740">
        <v>100</v>
      </c>
      <c r="AG740">
        <v>0</v>
      </c>
      <c r="AH740">
        <v>154</v>
      </c>
      <c r="AJ740">
        <v>1</v>
      </c>
      <c r="AK740">
        <v>7300</v>
      </c>
      <c r="AL740">
        <v>7400</v>
      </c>
      <c r="AM740">
        <v>1730</v>
      </c>
    </row>
    <row r="741" spans="1:39">
      <c r="A741">
        <v>10088</v>
      </c>
      <c r="B741" t="s">
        <v>561</v>
      </c>
      <c r="C741">
        <v>20</v>
      </c>
      <c r="D741">
        <v>5</v>
      </c>
      <c r="E741">
        <v>6</v>
      </c>
      <c r="F741">
        <v>8</v>
      </c>
      <c r="G741">
        <v>54</v>
      </c>
      <c r="H741">
        <v>12</v>
      </c>
      <c r="I741">
        <v>59</v>
      </c>
      <c r="J741">
        <v>26</v>
      </c>
      <c r="K741">
        <v>100</v>
      </c>
      <c r="L741">
        <v>1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70</v>
      </c>
      <c r="S741">
        <v>30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</v>
      </c>
      <c r="AB741">
        <v>0</v>
      </c>
      <c r="AC741">
        <v>0</v>
      </c>
      <c r="AD741">
        <v>8</v>
      </c>
      <c r="AE741">
        <v>110315</v>
      </c>
      <c r="AF741">
        <v>100</v>
      </c>
      <c r="AG741">
        <v>0</v>
      </c>
      <c r="AH741">
        <v>229</v>
      </c>
      <c r="AJ741">
        <v>1</v>
      </c>
      <c r="AK741">
        <v>7300</v>
      </c>
      <c r="AL741">
        <v>7400</v>
      </c>
    </row>
    <row r="742" spans="1:39">
      <c r="A742">
        <v>10089</v>
      </c>
      <c r="B742" t="s">
        <v>90</v>
      </c>
      <c r="C742">
        <v>20</v>
      </c>
      <c r="D742">
        <v>6</v>
      </c>
      <c r="E742">
        <v>4</v>
      </c>
      <c r="F742">
        <v>50</v>
      </c>
      <c r="G742">
        <v>35</v>
      </c>
      <c r="H742">
        <v>25</v>
      </c>
      <c r="I742">
        <v>51</v>
      </c>
      <c r="J742">
        <v>20</v>
      </c>
      <c r="K742">
        <v>200</v>
      </c>
      <c r="L742">
        <v>4</v>
      </c>
      <c r="M742">
        <v>10</v>
      </c>
      <c r="N742">
        <v>0</v>
      </c>
      <c r="O742">
        <v>0</v>
      </c>
      <c r="P742">
        <v>90</v>
      </c>
      <c r="Q742">
        <v>10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</v>
      </c>
      <c r="AB742">
        <v>0</v>
      </c>
      <c r="AC742">
        <v>0</v>
      </c>
      <c r="AD742">
        <v>7</v>
      </c>
      <c r="AE742">
        <v>101303</v>
      </c>
      <c r="AF742">
        <v>100</v>
      </c>
      <c r="AG742">
        <v>0</v>
      </c>
      <c r="AH742">
        <v>60</v>
      </c>
      <c r="AJ742">
        <v>1</v>
      </c>
      <c r="AK742">
        <v>7300</v>
      </c>
      <c r="AL742">
        <v>7400</v>
      </c>
      <c r="AM742">
        <v>8130</v>
      </c>
    </row>
    <row r="743" spans="1:39">
      <c r="A743">
        <v>10090</v>
      </c>
      <c r="B743" t="s">
        <v>188</v>
      </c>
      <c r="C743">
        <v>20</v>
      </c>
      <c r="D743">
        <v>5</v>
      </c>
      <c r="E743">
        <v>0</v>
      </c>
      <c r="F743">
        <v>25</v>
      </c>
      <c r="G743">
        <v>10</v>
      </c>
      <c r="H743">
        <v>10</v>
      </c>
      <c r="I743">
        <v>45</v>
      </c>
      <c r="J743">
        <v>30</v>
      </c>
      <c r="K743">
        <v>150</v>
      </c>
      <c r="L743">
        <v>3</v>
      </c>
      <c r="M743">
        <v>20</v>
      </c>
      <c r="N743">
        <v>0</v>
      </c>
      <c r="O743">
        <v>0</v>
      </c>
      <c r="P743">
        <v>50</v>
      </c>
      <c r="Q743">
        <v>0</v>
      </c>
      <c r="R743">
        <v>0</v>
      </c>
      <c r="S743">
        <v>50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1</v>
      </c>
      <c r="AA743">
        <v>2</v>
      </c>
      <c r="AB743">
        <v>0</v>
      </c>
      <c r="AC743">
        <v>0</v>
      </c>
      <c r="AD743">
        <v>8</v>
      </c>
      <c r="AE743">
        <v>101834</v>
      </c>
      <c r="AF743">
        <v>100</v>
      </c>
      <c r="AG743">
        <v>0</v>
      </c>
      <c r="AH743">
        <v>158</v>
      </c>
      <c r="AJ743">
        <v>1</v>
      </c>
      <c r="AK743">
        <v>7300</v>
      </c>
      <c r="AL743">
        <v>7400</v>
      </c>
      <c r="AM743">
        <v>7730</v>
      </c>
    </row>
    <row r="744" spans="1:39">
      <c r="A744">
        <v>10091</v>
      </c>
      <c r="B744" t="s">
        <v>542</v>
      </c>
      <c r="C744">
        <v>20</v>
      </c>
      <c r="D744">
        <v>5</v>
      </c>
      <c r="E744">
        <v>2</v>
      </c>
      <c r="F744">
        <v>11</v>
      </c>
      <c r="G744">
        <v>49</v>
      </c>
      <c r="H744">
        <v>19</v>
      </c>
      <c r="I744">
        <v>26</v>
      </c>
      <c r="J744">
        <v>12</v>
      </c>
      <c r="K744">
        <v>53</v>
      </c>
      <c r="L744">
        <v>250</v>
      </c>
      <c r="M744">
        <v>5</v>
      </c>
      <c r="N744">
        <v>0</v>
      </c>
      <c r="O744">
        <v>5</v>
      </c>
      <c r="P744">
        <v>5</v>
      </c>
      <c r="Q744">
        <v>0</v>
      </c>
      <c r="R744">
        <v>20</v>
      </c>
      <c r="S744">
        <v>80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1</v>
      </c>
      <c r="AA744">
        <v>1</v>
      </c>
      <c r="AB744">
        <v>0</v>
      </c>
      <c r="AC744">
        <v>0</v>
      </c>
      <c r="AD744">
        <v>6</v>
      </c>
      <c r="AE744">
        <v>104308</v>
      </c>
      <c r="AF744">
        <v>100</v>
      </c>
      <c r="AG744">
        <v>0</v>
      </c>
      <c r="AJ744">
        <v>0</v>
      </c>
      <c r="AK744">
        <v>7300</v>
      </c>
      <c r="AL744">
        <v>7400</v>
      </c>
    </row>
    <row r="745" spans="1:39">
      <c r="A745">
        <v>10092</v>
      </c>
      <c r="B745" t="s">
        <v>562</v>
      </c>
      <c r="C745">
        <v>20</v>
      </c>
      <c r="D745">
        <v>5</v>
      </c>
      <c r="E745">
        <v>5</v>
      </c>
      <c r="F745">
        <v>6</v>
      </c>
      <c r="G745">
        <v>42</v>
      </c>
      <c r="H745">
        <v>25</v>
      </c>
      <c r="I745">
        <v>11</v>
      </c>
      <c r="J745">
        <v>6</v>
      </c>
      <c r="K745">
        <v>46</v>
      </c>
      <c r="L745">
        <v>200</v>
      </c>
      <c r="M745">
        <v>3</v>
      </c>
      <c r="N745">
        <v>0</v>
      </c>
      <c r="O745">
        <v>3</v>
      </c>
      <c r="P745">
        <v>3</v>
      </c>
      <c r="Q745">
        <v>70</v>
      </c>
      <c r="R745">
        <v>0</v>
      </c>
      <c r="S745">
        <v>0</v>
      </c>
      <c r="T745">
        <v>30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1</v>
      </c>
      <c r="AB745">
        <v>0</v>
      </c>
      <c r="AC745">
        <v>0</v>
      </c>
      <c r="AD745">
        <v>9</v>
      </c>
      <c r="AE745">
        <v>110388</v>
      </c>
      <c r="AF745">
        <v>100</v>
      </c>
      <c r="AG745">
        <v>0</v>
      </c>
      <c r="AH745">
        <v>255</v>
      </c>
      <c r="AJ745">
        <v>1</v>
      </c>
      <c r="AK745">
        <v>7300</v>
      </c>
      <c r="AL745">
        <v>7400</v>
      </c>
    </row>
    <row r="746" spans="1:39">
      <c r="A746">
        <v>10093</v>
      </c>
      <c r="B746" t="s">
        <v>33</v>
      </c>
      <c r="C746">
        <v>20</v>
      </c>
      <c r="D746">
        <v>5</v>
      </c>
      <c r="E746">
        <v>6</v>
      </c>
      <c r="F746">
        <v>25</v>
      </c>
      <c r="G746">
        <v>26</v>
      </c>
      <c r="H746">
        <v>13</v>
      </c>
      <c r="I746">
        <v>22</v>
      </c>
      <c r="J746">
        <v>27</v>
      </c>
      <c r="K746">
        <v>28</v>
      </c>
      <c r="L746">
        <v>100</v>
      </c>
      <c r="M746">
        <v>2</v>
      </c>
      <c r="N746">
        <v>30</v>
      </c>
      <c r="O746">
        <v>5</v>
      </c>
      <c r="P746">
        <v>0</v>
      </c>
      <c r="Q746">
        <v>0</v>
      </c>
      <c r="R746">
        <v>30</v>
      </c>
      <c r="S746">
        <v>70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</v>
      </c>
      <c r="AA746">
        <v>3</v>
      </c>
      <c r="AB746">
        <v>0</v>
      </c>
      <c r="AC746">
        <v>0</v>
      </c>
      <c r="AD746">
        <v>9</v>
      </c>
      <c r="AE746">
        <v>101002</v>
      </c>
      <c r="AF746">
        <v>100</v>
      </c>
      <c r="AG746">
        <v>0</v>
      </c>
      <c r="AH746">
        <v>3</v>
      </c>
      <c r="AJ746">
        <v>1</v>
      </c>
      <c r="AK746">
        <v>7300</v>
      </c>
      <c r="AL746">
        <v>7400</v>
      </c>
      <c r="AM746">
        <v>2530</v>
      </c>
    </row>
    <row r="747" spans="1:39">
      <c r="A747">
        <v>10094</v>
      </c>
      <c r="B747" t="s">
        <v>563</v>
      </c>
      <c r="C747">
        <v>20</v>
      </c>
      <c r="D747">
        <v>5</v>
      </c>
      <c r="E747">
        <v>5</v>
      </c>
      <c r="F747">
        <v>13</v>
      </c>
      <c r="G747">
        <v>44</v>
      </c>
      <c r="H747">
        <v>15</v>
      </c>
      <c r="I747">
        <v>16</v>
      </c>
      <c r="J747">
        <v>14</v>
      </c>
      <c r="K747">
        <v>48</v>
      </c>
      <c r="L747">
        <v>100</v>
      </c>
      <c r="M747">
        <v>2</v>
      </c>
      <c r="N747">
        <v>0</v>
      </c>
      <c r="O747">
        <v>3</v>
      </c>
      <c r="P747">
        <v>3</v>
      </c>
      <c r="Q747">
        <v>70</v>
      </c>
      <c r="R747">
        <v>30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1</v>
      </c>
      <c r="AB747">
        <v>0</v>
      </c>
      <c r="AC747">
        <v>0</v>
      </c>
      <c r="AD747">
        <v>8</v>
      </c>
      <c r="AE747">
        <v>110389</v>
      </c>
      <c r="AF747">
        <v>100</v>
      </c>
      <c r="AG747">
        <v>0</v>
      </c>
      <c r="AH747">
        <v>256</v>
      </c>
      <c r="AJ747">
        <v>1</v>
      </c>
      <c r="AK747">
        <v>7300</v>
      </c>
      <c r="AL747">
        <v>7400</v>
      </c>
    </row>
    <row r="748" spans="1:39">
      <c r="A748">
        <v>10095</v>
      </c>
      <c r="B748" t="s">
        <v>536</v>
      </c>
      <c r="C748">
        <v>20</v>
      </c>
      <c r="D748">
        <v>5</v>
      </c>
      <c r="E748">
        <v>3</v>
      </c>
      <c r="F748">
        <v>17</v>
      </c>
      <c r="G748">
        <v>11</v>
      </c>
      <c r="H748">
        <v>49</v>
      </c>
      <c r="I748">
        <v>11</v>
      </c>
      <c r="J748">
        <v>18</v>
      </c>
      <c r="K748">
        <v>12</v>
      </c>
      <c r="L748">
        <v>200</v>
      </c>
      <c r="M748">
        <v>5</v>
      </c>
      <c r="N748">
        <v>10</v>
      </c>
      <c r="O748">
        <v>0</v>
      </c>
      <c r="P748">
        <v>5</v>
      </c>
      <c r="Q748">
        <v>0</v>
      </c>
      <c r="R748">
        <v>0</v>
      </c>
      <c r="S748">
        <v>70</v>
      </c>
      <c r="T748">
        <v>30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1</v>
      </c>
      <c r="AB748">
        <v>0</v>
      </c>
      <c r="AC748">
        <v>0</v>
      </c>
      <c r="AD748">
        <v>6</v>
      </c>
      <c r="AE748">
        <v>104300</v>
      </c>
      <c r="AF748">
        <v>100</v>
      </c>
      <c r="AG748">
        <v>0</v>
      </c>
      <c r="AJ748">
        <v>0</v>
      </c>
      <c r="AK748">
        <v>7300</v>
      </c>
      <c r="AL748">
        <v>7400</v>
      </c>
    </row>
    <row r="749" spans="1:39">
      <c r="A749">
        <v>10096</v>
      </c>
      <c r="B749" t="s">
        <v>168</v>
      </c>
      <c r="C749">
        <v>20</v>
      </c>
      <c r="D749">
        <v>5</v>
      </c>
      <c r="E749">
        <v>1</v>
      </c>
      <c r="F749">
        <v>31</v>
      </c>
      <c r="G749">
        <v>36</v>
      </c>
      <c r="H749">
        <v>35</v>
      </c>
      <c r="I749">
        <v>14</v>
      </c>
      <c r="J749">
        <v>34</v>
      </c>
      <c r="K749">
        <v>39</v>
      </c>
      <c r="L749">
        <v>200</v>
      </c>
      <c r="M749">
        <v>4</v>
      </c>
      <c r="N749">
        <v>10</v>
      </c>
      <c r="O749">
        <v>5</v>
      </c>
      <c r="P749">
        <v>1</v>
      </c>
      <c r="Q749">
        <v>80</v>
      </c>
      <c r="R749">
        <v>20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</v>
      </c>
      <c r="AB749">
        <v>0</v>
      </c>
      <c r="AC749">
        <v>0</v>
      </c>
      <c r="AD749">
        <v>7</v>
      </c>
      <c r="AE749">
        <v>101720</v>
      </c>
      <c r="AF749">
        <v>100</v>
      </c>
      <c r="AG749">
        <v>0</v>
      </c>
      <c r="AH749">
        <v>138</v>
      </c>
      <c r="AJ749">
        <v>1</v>
      </c>
      <c r="AK749">
        <v>7300</v>
      </c>
      <c r="AL749">
        <v>7400</v>
      </c>
      <c r="AM749">
        <v>330</v>
      </c>
    </row>
    <row r="750" spans="1:39">
      <c r="A750">
        <v>10097</v>
      </c>
      <c r="B750" t="s">
        <v>537</v>
      </c>
      <c r="C750">
        <v>20</v>
      </c>
      <c r="D750">
        <v>5</v>
      </c>
      <c r="E750">
        <v>3</v>
      </c>
      <c r="F750">
        <v>14</v>
      </c>
      <c r="G750">
        <v>14</v>
      </c>
      <c r="H750">
        <v>47</v>
      </c>
      <c r="I750">
        <v>14</v>
      </c>
      <c r="J750">
        <v>15</v>
      </c>
      <c r="K750">
        <v>15</v>
      </c>
      <c r="L750">
        <v>200</v>
      </c>
      <c r="M750">
        <v>5</v>
      </c>
      <c r="N750">
        <v>10</v>
      </c>
      <c r="O750">
        <v>5</v>
      </c>
      <c r="P750">
        <v>5</v>
      </c>
      <c r="Q750">
        <v>0</v>
      </c>
      <c r="R750">
        <v>70</v>
      </c>
      <c r="S750">
        <v>30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1</v>
      </c>
      <c r="AA750">
        <v>1</v>
      </c>
      <c r="AB750">
        <v>0</v>
      </c>
      <c r="AC750">
        <v>0</v>
      </c>
      <c r="AD750">
        <v>6</v>
      </c>
      <c r="AE750">
        <v>104301</v>
      </c>
      <c r="AF750">
        <v>100</v>
      </c>
      <c r="AG750">
        <v>0</v>
      </c>
      <c r="AJ750">
        <v>0</v>
      </c>
      <c r="AK750">
        <v>7300</v>
      </c>
      <c r="AL750">
        <v>7400</v>
      </c>
      <c r="AM750">
        <v>1130</v>
      </c>
    </row>
    <row r="751" spans="1:39">
      <c r="A751">
        <v>10098</v>
      </c>
      <c r="B751" t="s">
        <v>539</v>
      </c>
      <c r="C751">
        <v>20</v>
      </c>
      <c r="D751">
        <v>5</v>
      </c>
      <c r="E751">
        <v>3</v>
      </c>
      <c r="F751">
        <v>19</v>
      </c>
      <c r="G751">
        <v>12</v>
      </c>
      <c r="H751">
        <v>51</v>
      </c>
      <c r="I751">
        <v>9</v>
      </c>
      <c r="J751">
        <v>20</v>
      </c>
      <c r="K751">
        <v>13</v>
      </c>
      <c r="L751">
        <v>200</v>
      </c>
      <c r="M751">
        <v>5</v>
      </c>
      <c r="N751">
        <v>10</v>
      </c>
      <c r="O751">
        <v>5</v>
      </c>
      <c r="P751">
        <v>5</v>
      </c>
      <c r="Q751">
        <v>70</v>
      </c>
      <c r="R751">
        <v>30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</v>
      </c>
      <c r="AB751">
        <v>0</v>
      </c>
      <c r="AC751">
        <v>0</v>
      </c>
      <c r="AD751">
        <v>6</v>
      </c>
      <c r="AE751">
        <v>104303</v>
      </c>
      <c r="AF751">
        <v>100</v>
      </c>
      <c r="AG751">
        <v>0</v>
      </c>
      <c r="AJ751">
        <v>0</v>
      </c>
      <c r="AK751">
        <v>7300</v>
      </c>
      <c r="AL751">
        <v>7400</v>
      </c>
      <c r="AM751">
        <v>730</v>
      </c>
    </row>
    <row r="752" spans="1:39">
      <c r="A752">
        <v>10099</v>
      </c>
      <c r="B752" t="s">
        <v>170</v>
      </c>
      <c r="C752">
        <v>20</v>
      </c>
      <c r="D752">
        <v>5</v>
      </c>
      <c r="E752">
        <v>1</v>
      </c>
      <c r="F752">
        <v>34</v>
      </c>
      <c r="G752">
        <v>40</v>
      </c>
      <c r="H752">
        <v>38</v>
      </c>
      <c r="I752">
        <v>11</v>
      </c>
      <c r="J752">
        <v>37</v>
      </c>
      <c r="K752">
        <v>44</v>
      </c>
      <c r="L752">
        <v>200</v>
      </c>
      <c r="M752">
        <v>4</v>
      </c>
      <c r="N752">
        <v>10</v>
      </c>
      <c r="O752">
        <v>5</v>
      </c>
      <c r="P752">
        <v>1</v>
      </c>
      <c r="Q752">
        <v>0</v>
      </c>
      <c r="R752">
        <v>0</v>
      </c>
      <c r="S752">
        <v>80</v>
      </c>
      <c r="T752">
        <v>20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1</v>
      </c>
      <c r="AA752">
        <v>1</v>
      </c>
      <c r="AB752">
        <v>0</v>
      </c>
      <c r="AC752">
        <v>0</v>
      </c>
      <c r="AD752">
        <v>7</v>
      </c>
      <c r="AE752">
        <v>101722</v>
      </c>
      <c r="AF752">
        <v>100</v>
      </c>
      <c r="AG752">
        <v>0</v>
      </c>
      <c r="AH752">
        <v>140</v>
      </c>
      <c r="AJ752">
        <v>1</v>
      </c>
      <c r="AK752">
        <v>7300</v>
      </c>
      <c r="AL752">
        <v>7400</v>
      </c>
    </row>
    <row r="753" spans="1:39">
      <c r="A753">
        <v>10100</v>
      </c>
      <c r="B753" t="s">
        <v>124</v>
      </c>
      <c r="C753">
        <v>20</v>
      </c>
      <c r="D753">
        <v>5</v>
      </c>
      <c r="E753">
        <v>7</v>
      </c>
      <c r="F753">
        <v>50</v>
      </c>
      <c r="G753">
        <v>27</v>
      </c>
      <c r="H753">
        <v>9</v>
      </c>
      <c r="I753">
        <v>4</v>
      </c>
      <c r="J753">
        <v>55</v>
      </c>
      <c r="K753">
        <v>29</v>
      </c>
      <c r="L753">
        <v>100</v>
      </c>
      <c r="M753">
        <v>2</v>
      </c>
      <c r="N753">
        <v>30</v>
      </c>
      <c r="O753">
        <v>0</v>
      </c>
      <c r="P753">
        <v>0</v>
      </c>
      <c r="Q753">
        <v>90</v>
      </c>
      <c r="R753">
        <v>0</v>
      </c>
      <c r="S753">
        <v>0</v>
      </c>
      <c r="T753">
        <v>10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3</v>
      </c>
      <c r="AB753">
        <v>0</v>
      </c>
      <c r="AC753">
        <v>0</v>
      </c>
      <c r="AD753">
        <v>9</v>
      </c>
      <c r="AE753">
        <v>101500</v>
      </c>
      <c r="AF753">
        <v>100</v>
      </c>
      <c r="AG753">
        <v>0</v>
      </c>
      <c r="AH753">
        <v>94</v>
      </c>
      <c r="AJ753">
        <v>1</v>
      </c>
      <c r="AK753">
        <v>7300</v>
      </c>
    </row>
    <row r="754" spans="1:39">
      <c r="A754">
        <v>10101</v>
      </c>
      <c r="B754" t="s">
        <v>142</v>
      </c>
      <c r="C754">
        <v>20</v>
      </c>
      <c r="D754">
        <v>5</v>
      </c>
      <c r="E754">
        <v>8</v>
      </c>
      <c r="F754">
        <v>17</v>
      </c>
      <c r="G754">
        <v>40</v>
      </c>
      <c r="H754">
        <v>42</v>
      </c>
      <c r="I754">
        <v>9</v>
      </c>
      <c r="J754">
        <v>18</v>
      </c>
      <c r="K754">
        <v>44</v>
      </c>
      <c r="L754">
        <v>250</v>
      </c>
      <c r="M754">
        <v>5</v>
      </c>
      <c r="N754">
        <v>0</v>
      </c>
      <c r="O754">
        <v>10</v>
      </c>
      <c r="P754">
        <v>0</v>
      </c>
      <c r="Q754">
        <v>0</v>
      </c>
      <c r="R754">
        <v>90</v>
      </c>
      <c r="S754">
        <v>10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6</v>
      </c>
      <c r="AE754">
        <v>101601</v>
      </c>
      <c r="AF754">
        <v>100</v>
      </c>
      <c r="AG754">
        <v>0</v>
      </c>
      <c r="AH754">
        <v>112</v>
      </c>
      <c r="AJ754">
        <v>1</v>
      </c>
      <c r="AK754">
        <v>7300</v>
      </c>
      <c r="AL754">
        <v>7400</v>
      </c>
      <c r="AM754">
        <v>30</v>
      </c>
    </row>
    <row r="755" spans="1:39">
      <c r="A755">
        <v>10102</v>
      </c>
      <c r="B755" t="s">
        <v>143</v>
      </c>
      <c r="C755">
        <v>20</v>
      </c>
      <c r="D755">
        <v>5</v>
      </c>
      <c r="E755">
        <v>8</v>
      </c>
      <c r="F755">
        <v>9</v>
      </c>
      <c r="G755">
        <v>42</v>
      </c>
      <c r="H755">
        <v>28</v>
      </c>
      <c r="I755">
        <v>11</v>
      </c>
      <c r="J755">
        <v>9</v>
      </c>
      <c r="K755">
        <v>46</v>
      </c>
      <c r="L755">
        <v>250</v>
      </c>
      <c r="M755">
        <v>5</v>
      </c>
      <c r="N755">
        <v>0</v>
      </c>
      <c r="O755">
        <v>10</v>
      </c>
      <c r="P755">
        <v>0</v>
      </c>
      <c r="Q755">
        <v>0</v>
      </c>
      <c r="R755">
        <v>0</v>
      </c>
      <c r="S755">
        <v>90</v>
      </c>
      <c r="T755">
        <v>10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6</v>
      </c>
      <c r="AE755">
        <v>101602</v>
      </c>
      <c r="AF755">
        <v>100</v>
      </c>
      <c r="AG755">
        <v>0</v>
      </c>
      <c r="AH755">
        <v>113</v>
      </c>
      <c r="AJ755">
        <v>1</v>
      </c>
      <c r="AK755">
        <v>7300</v>
      </c>
      <c r="AL755">
        <v>2130</v>
      </c>
    </row>
    <row r="756" spans="1:39">
      <c r="A756">
        <v>10103</v>
      </c>
      <c r="B756" t="s">
        <v>125</v>
      </c>
      <c r="C756">
        <v>20</v>
      </c>
      <c r="D756">
        <v>5</v>
      </c>
      <c r="E756">
        <v>7</v>
      </c>
      <c r="F756">
        <v>54</v>
      </c>
      <c r="G756">
        <v>25</v>
      </c>
      <c r="H756">
        <v>14</v>
      </c>
      <c r="I756">
        <v>3</v>
      </c>
      <c r="J756">
        <v>59</v>
      </c>
      <c r="K756">
        <v>27</v>
      </c>
      <c r="L756">
        <v>100</v>
      </c>
      <c r="M756">
        <v>2</v>
      </c>
      <c r="N756">
        <v>30</v>
      </c>
      <c r="O756">
        <v>0</v>
      </c>
      <c r="P756">
        <v>0</v>
      </c>
      <c r="Q756">
        <v>10</v>
      </c>
      <c r="R756">
        <v>90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3</v>
      </c>
      <c r="AB756">
        <v>0</v>
      </c>
      <c r="AC756">
        <v>0</v>
      </c>
      <c r="AD756">
        <v>9</v>
      </c>
      <c r="AE756">
        <v>101501</v>
      </c>
      <c r="AF756">
        <v>100</v>
      </c>
      <c r="AG756">
        <v>0</v>
      </c>
      <c r="AH756">
        <v>95</v>
      </c>
      <c r="AJ756">
        <v>1</v>
      </c>
      <c r="AK756">
        <v>7300</v>
      </c>
      <c r="AL756">
        <v>1230</v>
      </c>
    </row>
    <row r="757" spans="1:39">
      <c r="A757">
        <v>10104</v>
      </c>
      <c r="B757" t="s">
        <v>362</v>
      </c>
      <c r="C757">
        <v>20</v>
      </c>
      <c r="D757">
        <v>5</v>
      </c>
      <c r="E757">
        <v>3</v>
      </c>
      <c r="F757">
        <v>28</v>
      </c>
      <c r="G757">
        <v>23</v>
      </c>
      <c r="H757">
        <v>16</v>
      </c>
      <c r="I757">
        <v>33</v>
      </c>
      <c r="J757">
        <v>30</v>
      </c>
      <c r="K757">
        <v>25</v>
      </c>
      <c r="L757">
        <v>150</v>
      </c>
      <c r="M757">
        <v>3</v>
      </c>
      <c r="N757">
        <v>30</v>
      </c>
      <c r="O757">
        <v>5</v>
      </c>
      <c r="P757">
        <v>5</v>
      </c>
      <c r="Q757">
        <v>20</v>
      </c>
      <c r="R757">
        <v>80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1</v>
      </c>
      <c r="AA757">
        <v>2</v>
      </c>
      <c r="AB757">
        <v>0</v>
      </c>
      <c r="AC757">
        <v>0</v>
      </c>
      <c r="AD757">
        <v>8</v>
      </c>
      <c r="AE757">
        <v>107211</v>
      </c>
      <c r="AF757">
        <v>100</v>
      </c>
      <c r="AG757">
        <v>0</v>
      </c>
      <c r="AH757">
        <v>180</v>
      </c>
      <c r="AJ757">
        <v>1</v>
      </c>
      <c r="AK757">
        <v>7300</v>
      </c>
      <c r="AL757">
        <v>7400</v>
      </c>
      <c r="AM757">
        <v>16000</v>
      </c>
    </row>
    <row r="758" spans="1:39">
      <c r="A758">
        <v>10105</v>
      </c>
      <c r="B758" t="s">
        <v>356</v>
      </c>
      <c r="C758">
        <v>20</v>
      </c>
      <c r="D758">
        <v>5</v>
      </c>
      <c r="E758">
        <v>2</v>
      </c>
      <c r="F758">
        <v>32</v>
      </c>
      <c r="G758">
        <v>40</v>
      </c>
      <c r="H758">
        <v>30</v>
      </c>
      <c r="I758">
        <v>7</v>
      </c>
      <c r="J758">
        <v>35</v>
      </c>
      <c r="K758">
        <v>44</v>
      </c>
      <c r="L758">
        <v>150</v>
      </c>
      <c r="M758">
        <v>3</v>
      </c>
      <c r="N758">
        <v>30</v>
      </c>
      <c r="O758">
        <v>10</v>
      </c>
      <c r="P758">
        <v>0</v>
      </c>
      <c r="Q758">
        <v>0</v>
      </c>
      <c r="R758">
        <v>0</v>
      </c>
      <c r="S758">
        <v>10</v>
      </c>
      <c r="T758">
        <v>90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1</v>
      </c>
      <c r="AB758">
        <v>0</v>
      </c>
      <c r="AC758">
        <v>0</v>
      </c>
      <c r="AD758">
        <v>8</v>
      </c>
      <c r="AE758">
        <v>107113</v>
      </c>
      <c r="AF758">
        <v>100</v>
      </c>
      <c r="AG758">
        <v>0</v>
      </c>
      <c r="AH758">
        <v>174</v>
      </c>
      <c r="AJ758">
        <v>1</v>
      </c>
      <c r="AK758">
        <v>7300</v>
      </c>
      <c r="AL758">
        <v>330</v>
      </c>
      <c r="AM758">
        <v>8130</v>
      </c>
    </row>
    <row r="759" spans="1:39">
      <c r="A759">
        <v>10106</v>
      </c>
      <c r="B759" t="s">
        <v>355</v>
      </c>
      <c r="C759">
        <v>20</v>
      </c>
      <c r="D759">
        <v>5</v>
      </c>
      <c r="E759">
        <v>2</v>
      </c>
      <c r="F759">
        <v>26</v>
      </c>
      <c r="G759">
        <v>32</v>
      </c>
      <c r="H759">
        <v>27</v>
      </c>
      <c r="I759">
        <v>16</v>
      </c>
      <c r="J759">
        <v>28</v>
      </c>
      <c r="K759">
        <v>35</v>
      </c>
      <c r="L759">
        <v>150</v>
      </c>
      <c r="M759">
        <v>3</v>
      </c>
      <c r="N759">
        <v>30</v>
      </c>
      <c r="O759">
        <v>10</v>
      </c>
      <c r="P759">
        <v>0</v>
      </c>
      <c r="Q759">
        <v>0</v>
      </c>
      <c r="R759">
        <v>10</v>
      </c>
      <c r="S759">
        <v>90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1</v>
      </c>
      <c r="AB759">
        <v>0</v>
      </c>
      <c r="AC759">
        <v>0</v>
      </c>
      <c r="AD759">
        <v>8</v>
      </c>
      <c r="AE759">
        <v>107112</v>
      </c>
      <c r="AF759">
        <v>100</v>
      </c>
      <c r="AG759">
        <v>0</v>
      </c>
      <c r="AH759">
        <v>173</v>
      </c>
      <c r="AJ759">
        <v>1</v>
      </c>
      <c r="AK759">
        <v>7300</v>
      </c>
      <c r="AL759">
        <v>30</v>
      </c>
      <c r="AM759">
        <v>7930</v>
      </c>
    </row>
    <row r="760" spans="1:39">
      <c r="A760">
        <v>10107</v>
      </c>
      <c r="B760" t="s">
        <v>361</v>
      </c>
      <c r="C760">
        <v>20</v>
      </c>
      <c r="D760">
        <v>5</v>
      </c>
      <c r="E760">
        <v>3</v>
      </c>
      <c r="F760">
        <v>34</v>
      </c>
      <c r="G760">
        <v>20</v>
      </c>
      <c r="H760">
        <v>12</v>
      </c>
      <c r="I760">
        <v>36</v>
      </c>
      <c r="J760">
        <v>37</v>
      </c>
      <c r="K760">
        <v>22</v>
      </c>
      <c r="L760">
        <v>150</v>
      </c>
      <c r="M760">
        <v>3</v>
      </c>
      <c r="N760">
        <v>30</v>
      </c>
      <c r="O760">
        <v>5</v>
      </c>
      <c r="P760">
        <v>5</v>
      </c>
      <c r="Q760">
        <v>80</v>
      </c>
      <c r="R760">
        <v>0</v>
      </c>
      <c r="S760">
        <v>0</v>
      </c>
      <c r="T760">
        <v>20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2</v>
      </c>
      <c r="AB760">
        <v>0</v>
      </c>
      <c r="AC760">
        <v>0</v>
      </c>
      <c r="AD760">
        <v>8</v>
      </c>
      <c r="AE760">
        <v>107210</v>
      </c>
      <c r="AF760">
        <v>100</v>
      </c>
      <c r="AG760">
        <v>0</v>
      </c>
      <c r="AH760">
        <v>179</v>
      </c>
      <c r="AJ760">
        <v>1</v>
      </c>
      <c r="AK760">
        <v>7300</v>
      </c>
      <c r="AL760">
        <v>7400</v>
      </c>
    </row>
    <row r="761" spans="1:39">
      <c r="A761">
        <v>10108</v>
      </c>
      <c r="B761" t="s">
        <v>92</v>
      </c>
      <c r="C761">
        <v>20</v>
      </c>
      <c r="D761">
        <v>5</v>
      </c>
      <c r="E761">
        <v>4</v>
      </c>
      <c r="F761">
        <v>13</v>
      </c>
      <c r="G761">
        <v>35</v>
      </c>
      <c r="H761">
        <v>9</v>
      </c>
      <c r="I761">
        <v>36</v>
      </c>
      <c r="J761">
        <v>14</v>
      </c>
      <c r="K761">
        <v>38</v>
      </c>
      <c r="L761">
        <v>150</v>
      </c>
      <c r="M761">
        <v>3</v>
      </c>
      <c r="N761">
        <v>20</v>
      </c>
      <c r="O761">
        <v>5</v>
      </c>
      <c r="P761">
        <v>0</v>
      </c>
      <c r="Q761">
        <v>0</v>
      </c>
      <c r="R761">
        <v>0</v>
      </c>
      <c r="S761">
        <v>50</v>
      </c>
      <c r="T761">
        <v>50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2</v>
      </c>
      <c r="AB761">
        <v>0</v>
      </c>
      <c r="AC761">
        <v>0</v>
      </c>
      <c r="AD761">
        <v>8</v>
      </c>
      <c r="AE761">
        <v>101311</v>
      </c>
      <c r="AF761">
        <v>100</v>
      </c>
      <c r="AG761">
        <v>0</v>
      </c>
      <c r="AH761">
        <v>62</v>
      </c>
      <c r="AJ761">
        <v>1</v>
      </c>
      <c r="AK761">
        <v>7300</v>
      </c>
      <c r="AL761">
        <v>7530</v>
      </c>
    </row>
    <row r="762" spans="1:39">
      <c r="A762">
        <v>10109</v>
      </c>
      <c r="B762" t="s">
        <v>120</v>
      </c>
      <c r="C762">
        <v>20</v>
      </c>
      <c r="D762">
        <v>5</v>
      </c>
      <c r="E762">
        <v>5</v>
      </c>
      <c r="F762">
        <v>25</v>
      </c>
      <c r="G762">
        <v>34</v>
      </c>
      <c r="H762">
        <v>27</v>
      </c>
      <c r="I762">
        <v>8</v>
      </c>
      <c r="J762">
        <v>27</v>
      </c>
      <c r="K762">
        <v>37</v>
      </c>
      <c r="L762">
        <v>150</v>
      </c>
      <c r="M762">
        <v>3</v>
      </c>
      <c r="N762">
        <v>20</v>
      </c>
      <c r="O762">
        <v>5</v>
      </c>
      <c r="P762">
        <v>0</v>
      </c>
      <c r="Q762">
        <v>50</v>
      </c>
      <c r="R762">
        <v>50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1</v>
      </c>
      <c r="AA762">
        <v>2</v>
      </c>
      <c r="AB762">
        <v>0</v>
      </c>
      <c r="AC762">
        <v>0</v>
      </c>
      <c r="AD762">
        <v>8</v>
      </c>
      <c r="AE762">
        <v>101431</v>
      </c>
      <c r="AF762">
        <v>100</v>
      </c>
      <c r="AG762">
        <v>0</v>
      </c>
      <c r="AH762">
        <v>90</v>
      </c>
      <c r="AJ762">
        <v>1</v>
      </c>
      <c r="AK762">
        <v>7300</v>
      </c>
      <c r="AL762">
        <v>7400</v>
      </c>
      <c r="AM762">
        <v>7930</v>
      </c>
    </row>
    <row r="763" spans="1:39">
      <c r="A763">
        <v>10110</v>
      </c>
      <c r="B763" t="s">
        <v>77</v>
      </c>
      <c r="C763">
        <v>20</v>
      </c>
      <c r="D763">
        <v>5</v>
      </c>
      <c r="E763">
        <v>3</v>
      </c>
      <c r="F763">
        <v>12</v>
      </c>
      <c r="G763">
        <v>29</v>
      </c>
      <c r="H763">
        <v>11</v>
      </c>
      <c r="I763">
        <v>29</v>
      </c>
      <c r="J763">
        <v>13</v>
      </c>
      <c r="K763">
        <v>31</v>
      </c>
      <c r="L763">
        <v>50</v>
      </c>
      <c r="M763">
        <v>1</v>
      </c>
      <c r="N763">
        <v>40</v>
      </c>
      <c r="O763">
        <v>5</v>
      </c>
      <c r="P763">
        <v>0</v>
      </c>
      <c r="Q763">
        <v>0</v>
      </c>
      <c r="R763">
        <v>60</v>
      </c>
      <c r="S763">
        <v>40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4</v>
      </c>
      <c r="AB763">
        <v>0</v>
      </c>
      <c r="AC763">
        <v>0</v>
      </c>
      <c r="AD763">
        <v>10</v>
      </c>
      <c r="AE763">
        <v>101241</v>
      </c>
      <c r="AF763">
        <v>100</v>
      </c>
      <c r="AG763">
        <v>0</v>
      </c>
      <c r="AH763">
        <v>47</v>
      </c>
      <c r="AJ763">
        <v>1</v>
      </c>
      <c r="AK763">
        <v>7300</v>
      </c>
      <c r="AL763">
        <v>7400</v>
      </c>
      <c r="AM763">
        <v>630</v>
      </c>
    </row>
    <row r="764" spans="1:39">
      <c r="A764">
        <v>10111</v>
      </c>
      <c r="B764" t="s">
        <v>60</v>
      </c>
      <c r="C764">
        <v>20</v>
      </c>
      <c r="D764">
        <v>5</v>
      </c>
      <c r="E764">
        <v>2</v>
      </c>
      <c r="F764">
        <v>8</v>
      </c>
      <c r="G764">
        <v>27</v>
      </c>
      <c r="H764">
        <v>49</v>
      </c>
      <c r="I764">
        <v>6</v>
      </c>
      <c r="J764">
        <v>8</v>
      </c>
      <c r="K764">
        <v>29</v>
      </c>
      <c r="L764">
        <v>150</v>
      </c>
      <c r="M764">
        <v>3</v>
      </c>
      <c r="N764">
        <v>20</v>
      </c>
      <c r="O764">
        <v>5</v>
      </c>
      <c r="P764">
        <v>0</v>
      </c>
      <c r="Q764">
        <v>70</v>
      </c>
      <c r="R764">
        <v>30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1</v>
      </c>
      <c r="AA764">
        <v>2</v>
      </c>
      <c r="AB764">
        <v>0</v>
      </c>
      <c r="AC764">
        <v>0</v>
      </c>
      <c r="AD764">
        <v>8</v>
      </c>
      <c r="AE764">
        <v>101113</v>
      </c>
      <c r="AF764">
        <v>100</v>
      </c>
      <c r="AG764">
        <v>0</v>
      </c>
      <c r="AH764">
        <v>30</v>
      </c>
      <c r="AJ764">
        <v>1</v>
      </c>
      <c r="AK764">
        <v>7300</v>
      </c>
      <c r="AL764">
        <v>830</v>
      </c>
    </row>
    <row r="765" spans="1:39">
      <c r="A765">
        <v>10112</v>
      </c>
      <c r="B765" t="s">
        <v>280</v>
      </c>
      <c r="C765">
        <v>30</v>
      </c>
      <c r="D765">
        <v>5</v>
      </c>
      <c r="E765">
        <v>9</v>
      </c>
      <c r="F765">
        <v>150</v>
      </c>
      <c r="G765">
        <v>50</v>
      </c>
      <c r="H765">
        <v>50</v>
      </c>
      <c r="I765">
        <v>0</v>
      </c>
      <c r="J765">
        <v>50</v>
      </c>
      <c r="K765">
        <v>300</v>
      </c>
      <c r="L765">
        <v>6</v>
      </c>
      <c r="M765">
        <v>0</v>
      </c>
      <c r="N765">
        <v>5</v>
      </c>
      <c r="O765">
        <v>0</v>
      </c>
      <c r="P765">
        <v>80</v>
      </c>
      <c r="Q765">
        <v>20</v>
      </c>
      <c r="R765">
        <v>20</v>
      </c>
      <c r="S765">
        <v>20</v>
      </c>
      <c r="T765">
        <v>50</v>
      </c>
      <c r="U765">
        <v>50</v>
      </c>
      <c r="V765">
        <v>50</v>
      </c>
      <c r="W765">
        <v>50</v>
      </c>
      <c r="X765">
        <v>50</v>
      </c>
      <c r="Y765">
        <v>50</v>
      </c>
      <c r="Z765">
        <v>1</v>
      </c>
      <c r="AA765">
        <v>0</v>
      </c>
      <c r="AB765">
        <v>5</v>
      </c>
      <c r="AC765">
        <v>5</v>
      </c>
      <c r="AD765">
        <v>10</v>
      </c>
      <c r="AE765">
        <v>101920</v>
      </c>
      <c r="AF765">
        <v>100</v>
      </c>
      <c r="AG765">
        <v>0</v>
      </c>
      <c r="AJ765">
        <v>0</v>
      </c>
      <c r="AK765">
        <v>7300</v>
      </c>
      <c r="AL765">
        <v>7400</v>
      </c>
      <c r="AM765">
        <v>1935</v>
      </c>
    </row>
    <row r="766" spans="1:39">
      <c r="A766">
        <v>10113</v>
      </c>
      <c r="B766" t="s">
        <v>280</v>
      </c>
      <c r="C766">
        <v>30</v>
      </c>
      <c r="D766">
        <v>5</v>
      </c>
      <c r="E766">
        <v>9</v>
      </c>
      <c r="F766">
        <v>150</v>
      </c>
      <c r="G766">
        <v>50</v>
      </c>
      <c r="H766">
        <v>50</v>
      </c>
      <c r="I766">
        <v>0</v>
      </c>
      <c r="J766">
        <v>50</v>
      </c>
      <c r="K766">
        <v>300</v>
      </c>
      <c r="L766">
        <v>6</v>
      </c>
      <c r="M766">
        <v>0</v>
      </c>
      <c r="N766">
        <v>5</v>
      </c>
      <c r="O766">
        <v>0</v>
      </c>
      <c r="P766">
        <v>80</v>
      </c>
      <c r="Q766">
        <v>20</v>
      </c>
      <c r="R766">
        <v>20</v>
      </c>
      <c r="S766">
        <v>20</v>
      </c>
      <c r="T766">
        <v>50</v>
      </c>
      <c r="U766">
        <v>50</v>
      </c>
      <c r="V766">
        <v>50</v>
      </c>
      <c r="W766">
        <v>50</v>
      </c>
      <c r="X766">
        <v>50</v>
      </c>
      <c r="Y766">
        <v>50</v>
      </c>
      <c r="Z766">
        <v>1</v>
      </c>
      <c r="AA766">
        <v>0</v>
      </c>
      <c r="AB766">
        <v>5</v>
      </c>
      <c r="AC766">
        <v>5</v>
      </c>
      <c r="AD766">
        <v>10</v>
      </c>
      <c r="AE766">
        <v>101920</v>
      </c>
      <c r="AF766">
        <v>100</v>
      </c>
      <c r="AG766">
        <v>0</v>
      </c>
      <c r="AJ766">
        <v>0</v>
      </c>
      <c r="AK766">
        <v>7300</v>
      </c>
      <c r="AL766">
        <v>7400</v>
      </c>
      <c r="AM766">
        <v>1935</v>
      </c>
    </row>
    <row r="767" spans="1:39">
      <c r="A767">
        <v>10114</v>
      </c>
      <c r="B767" t="s">
        <v>280</v>
      </c>
      <c r="C767">
        <v>30</v>
      </c>
      <c r="D767">
        <v>5</v>
      </c>
      <c r="E767">
        <v>9</v>
      </c>
      <c r="F767">
        <v>150</v>
      </c>
      <c r="G767">
        <v>50</v>
      </c>
      <c r="H767">
        <v>50</v>
      </c>
      <c r="I767">
        <v>0</v>
      </c>
      <c r="J767">
        <v>50</v>
      </c>
      <c r="K767">
        <v>300</v>
      </c>
      <c r="L767">
        <v>6</v>
      </c>
      <c r="M767">
        <v>0</v>
      </c>
      <c r="N767">
        <v>5</v>
      </c>
      <c r="O767">
        <v>0</v>
      </c>
      <c r="P767">
        <v>80</v>
      </c>
      <c r="Q767">
        <v>20</v>
      </c>
      <c r="R767">
        <v>20</v>
      </c>
      <c r="S767">
        <v>20</v>
      </c>
      <c r="T767">
        <v>50</v>
      </c>
      <c r="U767">
        <v>50</v>
      </c>
      <c r="V767">
        <v>50</v>
      </c>
      <c r="W767">
        <v>50</v>
      </c>
      <c r="X767">
        <v>50</v>
      </c>
      <c r="Y767">
        <v>50</v>
      </c>
      <c r="Z767">
        <v>1</v>
      </c>
      <c r="AA767">
        <v>0</v>
      </c>
      <c r="AB767">
        <v>5</v>
      </c>
      <c r="AC767">
        <v>5</v>
      </c>
      <c r="AD767">
        <v>10</v>
      </c>
      <c r="AE767">
        <v>101920</v>
      </c>
      <c r="AF767">
        <v>100</v>
      </c>
      <c r="AG767">
        <v>0</v>
      </c>
      <c r="AJ767">
        <v>0</v>
      </c>
      <c r="AK767">
        <v>7300</v>
      </c>
      <c r="AL767">
        <v>7400</v>
      </c>
      <c r="AM767">
        <v>1935</v>
      </c>
    </row>
    <row r="768" spans="1:39">
      <c r="A768">
        <v>10115</v>
      </c>
      <c r="B768" t="s">
        <v>280</v>
      </c>
      <c r="C768">
        <v>30</v>
      </c>
      <c r="D768">
        <v>5</v>
      </c>
      <c r="E768">
        <v>9</v>
      </c>
      <c r="F768">
        <v>150</v>
      </c>
      <c r="G768">
        <v>50</v>
      </c>
      <c r="H768">
        <v>50</v>
      </c>
      <c r="I768">
        <v>0</v>
      </c>
      <c r="J768">
        <v>50</v>
      </c>
      <c r="K768">
        <v>300</v>
      </c>
      <c r="L768">
        <v>6</v>
      </c>
      <c r="M768">
        <v>0</v>
      </c>
      <c r="N768">
        <v>5</v>
      </c>
      <c r="O768">
        <v>0</v>
      </c>
      <c r="P768">
        <v>80</v>
      </c>
      <c r="Q768">
        <v>20</v>
      </c>
      <c r="R768">
        <v>20</v>
      </c>
      <c r="S768">
        <v>20</v>
      </c>
      <c r="T768">
        <v>50</v>
      </c>
      <c r="U768">
        <v>50</v>
      </c>
      <c r="V768">
        <v>50</v>
      </c>
      <c r="W768">
        <v>50</v>
      </c>
      <c r="X768">
        <v>50</v>
      </c>
      <c r="Y768">
        <v>50</v>
      </c>
      <c r="Z768">
        <v>1</v>
      </c>
      <c r="AA768">
        <v>0</v>
      </c>
      <c r="AB768">
        <v>5</v>
      </c>
      <c r="AC768">
        <v>5</v>
      </c>
      <c r="AD768">
        <v>10</v>
      </c>
      <c r="AE768">
        <v>101920</v>
      </c>
      <c r="AF768">
        <v>100</v>
      </c>
      <c r="AG768">
        <v>0</v>
      </c>
      <c r="AJ768">
        <v>0</v>
      </c>
      <c r="AK768">
        <v>7300</v>
      </c>
      <c r="AL768">
        <v>7400</v>
      </c>
      <c r="AM768">
        <v>1935</v>
      </c>
    </row>
    <row r="769" spans="1:41">
      <c r="A769">
        <v>10116</v>
      </c>
      <c r="B769" t="s">
        <v>564</v>
      </c>
      <c r="C769">
        <v>20</v>
      </c>
      <c r="D769">
        <v>5</v>
      </c>
      <c r="E769">
        <v>5</v>
      </c>
      <c r="F769">
        <v>21</v>
      </c>
      <c r="G769">
        <v>29</v>
      </c>
      <c r="H769">
        <v>9</v>
      </c>
      <c r="I769">
        <v>22</v>
      </c>
      <c r="J769">
        <v>24</v>
      </c>
      <c r="K769">
        <v>100</v>
      </c>
      <c r="L769">
        <v>9</v>
      </c>
      <c r="M769">
        <v>0</v>
      </c>
      <c r="N769">
        <v>0</v>
      </c>
      <c r="O769">
        <v>0</v>
      </c>
      <c r="P769">
        <v>70</v>
      </c>
      <c r="Q769">
        <v>30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1</v>
      </c>
      <c r="AA769">
        <v>1</v>
      </c>
      <c r="AB769">
        <v>0</v>
      </c>
      <c r="AC769">
        <v>0</v>
      </c>
      <c r="AD769">
        <v>7</v>
      </c>
      <c r="AE769">
        <v>110392</v>
      </c>
      <c r="AF769">
        <v>100</v>
      </c>
      <c r="AG769">
        <v>0</v>
      </c>
      <c r="AJ769">
        <v>0</v>
      </c>
      <c r="AK769">
        <v>7300</v>
      </c>
      <c r="AL769">
        <v>7400</v>
      </c>
    </row>
    <row r="770" spans="1:41">
      <c r="A770">
        <v>10117</v>
      </c>
      <c r="B770" t="s">
        <v>565</v>
      </c>
      <c r="C770">
        <v>20</v>
      </c>
      <c r="D770">
        <v>5</v>
      </c>
      <c r="E770">
        <v>7</v>
      </c>
      <c r="F770">
        <v>13</v>
      </c>
      <c r="G770">
        <v>13</v>
      </c>
      <c r="H770">
        <v>13</v>
      </c>
      <c r="I770">
        <v>18</v>
      </c>
      <c r="J770">
        <v>33</v>
      </c>
      <c r="K770">
        <v>60</v>
      </c>
      <c r="L770">
        <v>1</v>
      </c>
      <c r="M770">
        <v>40</v>
      </c>
      <c r="N770">
        <v>0</v>
      </c>
      <c r="O770">
        <v>0</v>
      </c>
      <c r="P770">
        <v>70</v>
      </c>
      <c r="Q770">
        <v>30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6</v>
      </c>
      <c r="AE770">
        <v>104332</v>
      </c>
      <c r="AF770">
        <v>100</v>
      </c>
      <c r="AG770">
        <v>0</v>
      </c>
      <c r="AJ770">
        <v>0</v>
      </c>
      <c r="AK770">
        <v>7300</v>
      </c>
      <c r="AL770">
        <v>7400</v>
      </c>
    </row>
    <row r="771" spans="1:41">
      <c r="A771">
        <v>10118</v>
      </c>
      <c r="B771" t="s">
        <v>566</v>
      </c>
      <c r="C771">
        <v>20</v>
      </c>
      <c r="D771">
        <v>5</v>
      </c>
      <c r="E771">
        <v>4</v>
      </c>
      <c r="F771">
        <v>32</v>
      </c>
      <c r="G771">
        <v>32</v>
      </c>
      <c r="H771">
        <v>17</v>
      </c>
      <c r="I771">
        <v>17</v>
      </c>
      <c r="J771">
        <v>12</v>
      </c>
      <c r="K771">
        <v>250</v>
      </c>
      <c r="L771">
        <v>5</v>
      </c>
      <c r="M771">
        <v>0</v>
      </c>
      <c r="N771">
        <v>0</v>
      </c>
      <c r="O771">
        <v>0</v>
      </c>
      <c r="P771">
        <v>70</v>
      </c>
      <c r="Q771">
        <v>30</v>
      </c>
      <c r="R771">
        <v>0</v>
      </c>
      <c r="S771">
        <v>0</v>
      </c>
      <c r="T771">
        <v>5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1</v>
      </c>
      <c r="AA771">
        <v>0</v>
      </c>
      <c r="AB771">
        <v>0</v>
      </c>
      <c r="AC771">
        <v>0</v>
      </c>
      <c r="AD771">
        <v>8</v>
      </c>
      <c r="AE771">
        <v>104339</v>
      </c>
      <c r="AF771">
        <v>100</v>
      </c>
      <c r="AG771">
        <v>0</v>
      </c>
      <c r="AJ771">
        <v>0</v>
      </c>
      <c r="AK771">
        <v>7300</v>
      </c>
      <c r="AL771">
        <v>7632</v>
      </c>
    </row>
    <row r="772" spans="1:41">
      <c r="A772">
        <v>10119</v>
      </c>
      <c r="B772" t="s">
        <v>567</v>
      </c>
      <c r="C772">
        <v>20</v>
      </c>
      <c r="D772">
        <v>5</v>
      </c>
      <c r="E772">
        <v>4</v>
      </c>
      <c r="F772">
        <v>33</v>
      </c>
      <c r="G772">
        <v>34</v>
      </c>
      <c r="H772">
        <v>13</v>
      </c>
      <c r="I772">
        <v>18</v>
      </c>
      <c r="J772">
        <v>12</v>
      </c>
      <c r="K772">
        <v>250</v>
      </c>
      <c r="L772">
        <v>5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70</v>
      </c>
      <c r="S772">
        <v>30</v>
      </c>
      <c r="T772">
        <v>5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1</v>
      </c>
      <c r="AA772">
        <v>0</v>
      </c>
      <c r="AB772">
        <v>0</v>
      </c>
      <c r="AC772">
        <v>0</v>
      </c>
      <c r="AD772">
        <v>8</v>
      </c>
      <c r="AE772">
        <v>104341</v>
      </c>
      <c r="AF772">
        <v>100</v>
      </c>
      <c r="AG772">
        <v>0</v>
      </c>
      <c r="AJ772">
        <v>0</v>
      </c>
      <c r="AK772">
        <v>7300</v>
      </c>
      <c r="AL772">
        <v>7400</v>
      </c>
    </row>
    <row r="773" spans="1:41">
      <c r="A773">
        <v>10120</v>
      </c>
      <c r="B773" t="s">
        <v>568</v>
      </c>
      <c r="C773">
        <v>20</v>
      </c>
      <c r="D773">
        <v>5</v>
      </c>
      <c r="E773">
        <v>4</v>
      </c>
      <c r="F773">
        <v>34</v>
      </c>
      <c r="G773">
        <v>31</v>
      </c>
      <c r="H773">
        <v>20</v>
      </c>
      <c r="I773">
        <v>16</v>
      </c>
      <c r="J773">
        <v>9</v>
      </c>
      <c r="K773">
        <v>250</v>
      </c>
      <c r="L773">
        <v>5</v>
      </c>
      <c r="M773">
        <v>0</v>
      </c>
      <c r="N773">
        <v>0</v>
      </c>
      <c r="O773">
        <v>0</v>
      </c>
      <c r="P773">
        <v>30</v>
      </c>
      <c r="Q773">
        <v>70</v>
      </c>
      <c r="R773">
        <v>0</v>
      </c>
      <c r="S773">
        <v>0</v>
      </c>
      <c r="T773">
        <v>5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0</v>
      </c>
      <c r="AB773">
        <v>0</v>
      </c>
      <c r="AC773">
        <v>0</v>
      </c>
      <c r="AD773">
        <v>8</v>
      </c>
      <c r="AE773">
        <v>104340</v>
      </c>
      <c r="AF773">
        <v>100</v>
      </c>
      <c r="AG773">
        <v>0</v>
      </c>
      <c r="AJ773">
        <v>0</v>
      </c>
      <c r="AK773">
        <v>7300</v>
      </c>
      <c r="AL773">
        <v>7400</v>
      </c>
    </row>
    <row r="774" spans="1:41">
      <c r="A774">
        <v>10121</v>
      </c>
      <c r="B774" t="s">
        <v>569</v>
      </c>
      <c r="C774">
        <v>20</v>
      </c>
      <c r="D774">
        <v>5</v>
      </c>
      <c r="E774">
        <v>4</v>
      </c>
      <c r="F774">
        <v>31</v>
      </c>
      <c r="G774">
        <v>33</v>
      </c>
      <c r="H774">
        <v>12</v>
      </c>
      <c r="I774">
        <v>20</v>
      </c>
      <c r="J774">
        <v>14</v>
      </c>
      <c r="K774">
        <v>250</v>
      </c>
      <c r="L774">
        <v>5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30</v>
      </c>
      <c r="S774">
        <v>70</v>
      </c>
      <c r="T774">
        <v>5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1</v>
      </c>
      <c r="AA774">
        <v>0</v>
      </c>
      <c r="AB774">
        <v>0</v>
      </c>
      <c r="AC774">
        <v>0</v>
      </c>
      <c r="AD774">
        <v>8</v>
      </c>
      <c r="AE774">
        <v>104342</v>
      </c>
      <c r="AF774">
        <v>100</v>
      </c>
      <c r="AG774">
        <v>0</v>
      </c>
      <c r="AJ774">
        <v>0</v>
      </c>
      <c r="AK774">
        <v>7300</v>
      </c>
      <c r="AL774">
        <v>7400</v>
      </c>
      <c r="AM774">
        <v>30</v>
      </c>
    </row>
    <row r="775" spans="1:41">
      <c r="A775">
        <v>10122</v>
      </c>
      <c r="B775" t="s">
        <v>570</v>
      </c>
      <c r="C775">
        <v>20</v>
      </c>
      <c r="D775">
        <v>5</v>
      </c>
      <c r="E775">
        <v>4</v>
      </c>
      <c r="F775">
        <v>30</v>
      </c>
      <c r="G775">
        <v>38</v>
      </c>
      <c r="H775">
        <v>16</v>
      </c>
      <c r="I775">
        <v>15</v>
      </c>
      <c r="J775">
        <v>16</v>
      </c>
      <c r="K775">
        <v>300</v>
      </c>
      <c r="L775">
        <v>6</v>
      </c>
      <c r="M775">
        <v>50</v>
      </c>
      <c r="N775">
        <v>0</v>
      </c>
      <c r="O775">
        <v>0</v>
      </c>
      <c r="P775">
        <v>0</v>
      </c>
      <c r="Q775">
        <v>50</v>
      </c>
      <c r="R775">
        <v>50</v>
      </c>
      <c r="S775">
        <v>0</v>
      </c>
      <c r="T775">
        <v>10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1</v>
      </c>
      <c r="AA775">
        <v>0</v>
      </c>
      <c r="AB775">
        <v>0</v>
      </c>
      <c r="AC775">
        <v>0</v>
      </c>
      <c r="AD775">
        <v>9</v>
      </c>
      <c r="AE775">
        <v>104343</v>
      </c>
      <c r="AF775">
        <v>100</v>
      </c>
      <c r="AG775">
        <v>0</v>
      </c>
      <c r="AJ775">
        <v>0</v>
      </c>
      <c r="AK775">
        <v>7300</v>
      </c>
      <c r="AL775">
        <v>7400</v>
      </c>
      <c r="AM775">
        <v>7930</v>
      </c>
    </row>
    <row r="776" spans="1:41">
      <c r="A776">
        <v>10123</v>
      </c>
      <c r="B776" t="s">
        <v>571</v>
      </c>
      <c r="C776">
        <v>20</v>
      </c>
      <c r="D776">
        <v>5</v>
      </c>
      <c r="E776">
        <v>6</v>
      </c>
      <c r="F776">
        <v>13</v>
      </c>
      <c r="G776">
        <v>13</v>
      </c>
      <c r="H776">
        <v>23</v>
      </c>
      <c r="I776">
        <v>13</v>
      </c>
      <c r="J776">
        <v>33</v>
      </c>
      <c r="K776">
        <v>100</v>
      </c>
      <c r="L776">
        <v>1</v>
      </c>
      <c r="M776">
        <v>40</v>
      </c>
      <c r="N776">
        <v>0</v>
      </c>
      <c r="O776">
        <v>0</v>
      </c>
      <c r="P776">
        <v>80</v>
      </c>
      <c r="Q776">
        <v>20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1</v>
      </c>
      <c r="AA776">
        <v>2</v>
      </c>
      <c r="AB776">
        <v>0</v>
      </c>
      <c r="AC776">
        <v>0</v>
      </c>
      <c r="AD776">
        <v>9</v>
      </c>
      <c r="AE776">
        <v>104344</v>
      </c>
      <c r="AF776">
        <v>100</v>
      </c>
      <c r="AG776">
        <v>0</v>
      </c>
      <c r="AJ776">
        <v>0</v>
      </c>
      <c r="AK776">
        <v>7300</v>
      </c>
      <c r="AL776">
        <v>7400</v>
      </c>
      <c r="AM776">
        <v>2430</v>
      </c>
    </row>
    <row r="777" spans="1:41">
      <c r="A777">
        <v>10124</v>
      </c>
      <c r="B777" t="s">
        <v>572</v>
      </c>
      <c r="C777">
        <v>20</v>
      </c>
      <c r="D777">
        <v>5</v>
      </c>
      <c r="E777">
        <v>6</v>
      </c>
      <c r="F777">
        <v>12</v>
      </c>
      <c r="G777">
        <v>15</v>
      </c>
      <c r="H777">
        <v>24</v>
      </c>
      <c r="I777">
        <v>9</v>
      </c>
      <c r="J777">
        <v>35</v>
      </c>
      <c r="K777">
        <v>100</v>
      </c>
      <c r="L777">
        <v>1</v>
      </c>
      <c r="M777">
        <v>40</v>
      </c>
      <c r="N777">
        <v>0</v>
      </c>
      <c r="O777">
        <v>0</v>
      </c>
      <c r="P777">
        <v>0</v>
      </c>
      <c r="Q777">
        <v>80</v>
      </c>
      <c r="R777">
        <v>20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1</v>
      </c>
      <c r="AA777">
        <v>2</v>
      </c>
      <c r="AB777">
        <v>0</v>
      </c>
      <c r="AC777">
        <v>0</v>
      </c>
      <c r="AD777">
        <v>9</v>
      </c>
      <c r="AE777">
        <v>104347</v>
      </c>
      <c r="AF777">
        <v>100</v>
      </c>
      <c r="AG777">
        <v>0</v>
      </c>
      <c r="AJ777">
        <v>0</v>
      </c>
      <c r="AK777">
        <v>7300</v>
      </c>
      <c r="AL777">
        <v>7400</v>
      </c>
      <c r="AM777">
        <v>1134</v>
      </c>
      <c r="AN777">
        <v>32</v>
      </c>
    </row>
    <row r="778" spans="1:41">
      <c r="A778">
        <v>10125</v>
      </c>
      <c r="B778" t="s">
        <v>573</v>
      </c>
      <c r="C778">
        <v>20</v>
      </c>
      <c r="D778">
        <v>5</v>
      </c>
      <c r="E778">
        <v>6</v>
      </c>
      <c r="F778">
        <v>10</v>
      </c>
      <c r="G778">
        <v>18</v>
      </c>
      <c r="H778">
        <v>22</v>
      </c>
      <c r="I778">
        <v>12</v>
      </c>
      <c r="J778">
        <v>33</v>
      </c>
      <c r="K778">
        <v>100</v>
      </c>
      <c r="L778">
        <v>1</v>
      </c>
      <c r="M778">
        <v>40</v>
      </c>
      <c r="N778">
        <v>0</v>
      </c>
      <c r="O778">
        <v>0</v>
      </c>
      <c r="P778">
        <v>0</v>
      </c>
      <c r="Q778">
        <v>0</v>
      </c>
      <c r="R778">
        <v>80</v>
      </c>
      <c r="S778">
        <v>20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1</v>
      </c>
      <c r="AA778">
        <v>2</v>
      </c>
      <c r="AB778">
        <v>0</v>
      </c>
      <c r="AC778">
        <v>0</v>
      </c>
      <c r="AD778">
        <v>9</v>
      </c>
      <c r="AE778">
        <v>104346</v>
      </c>
      <c r="AF778">
        <v>100</v>
      </c>
      <c r="AG778">
        <v>0</v>
      </c>
      <c r="AJ778">
        <v>0</v>
      </c>
      <c r="AK778">
        <v>7300</v>
      </c>
      <c r="AL778">
        <v>7400</v>
      </c>
    </row>
    <row r="779" spans="1:41">
      <c r="A779">
        <v>10126</v>
      </c>
      <c r="B779" t="s">
        <v>574</v>
      </c>
      <c r="C779">
        <v>20</v>
      </c>
      <c r="D779">
        <v>5</v>
      </c>
      <c r="E779">
        <v>6</v>
      </c>
      <c r="F779">
        <v>14</v>
      </c>
      <c r="G779">
        <v>12</v>
      </c>
      <c r="H779">
        <v>25</v>
      </c>
      <c r="I779">
        <v>12</v>
      </c>
      <c r="J779">
        <v>32</v>
      </c>
      <c r="K779">
        <v>100</v>
      </c>
      <c r="L779">
        <v>1</v>
      </c>
      <c r="M779">
        <v>40</v>
      </c>
      <c r="N779">
        <v>0</v>
      </c>
      <c r="O779">
        <v>0</v>
      </c>
      <c r="P779">
        <v>20</v>
      </c>
      <c r="Q779">
        <v>0</v>
      </c>
      <c r="R779">
        <v>0</v>
      </c>
      <c r="S779">
        <v>80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1</v>
      </c>
      <c r="AA779">
        <v>2</v>
      </c>
      <c r="AB779">
        <v>0</v>
      </c>
      <c r="AC779">
        <v>0</v>
      </c>
      <c r="AD779">
        <v>9</v>
      </c>
      <c r="AE779">
        <v>104345</v>
      </c>
      <c r="AF779">
        <v>100</v>
      </c>
      <c r="AG779">
        <v>0</v>
      </c>
      <c r="AJ779">
        <v>0</v>
      </c>
      <c r="AK779">
        <v>7300</v>
      </c>
      <c r="AL779">
        <v>7400</v>
      </c>
      <c r="AM779">
        <v>7930</v>
      </c>
      <c r="AN779">
        <v>2230</v>
      </c>
      <c r="AO779">
        <v>2631</v>
      </c>
    </row>
    <row r="780" spans="1:41">
      <c r="A780">
        <v>10127</v>
      </c>
      <c r="B780" t="s">
        <v>575</v>
      </c>
      <c r="C780">
        <v>20</v>
      </c>
      <c r="D780">
        <v>5</v>
      </c>
      <c r="E780">
        <v>8</v>
      </c>
      <c r="F780">
        <v>18</v>
      </c>
      <c r="G780">
        <v>28</v>
      </c>
      <c r="H780">
        <v>44</v>
      </c>
      <c r="I780">
        <v>5</v>
      </c>
      <c r="J780">
        <v>10</v>
      </c>
      <c r="K780">
        <v>200</v>
      </c>
      <c r="L780">
        <v>4</v>
      </c>
      <c r="M780">
        <v>10</v>
      </c>
      <c r="N780">
        <v>0</v>
      </c>
      <c r="O780">
        <v>0</v>
      </c>
      <c r="P780">
        <v>40</v>
      </c>
      <c r="Q780">
        <v>60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1</v>
      </c>
      <c r="AA780">
        <v>1</v>
      </c>
      <c r="AB780">
        <v>0</v>
      </c>
      <c r="AC780">
        <v>0</v>
      </c>
      <c r="AD780">
        <v>8</v>
      </c>
      <c r="AE780">
        <v>104350</v>
      </c>
      <c r="AF780">
        <v>100</v>
      </c>
      <c r="AG780">
        <v>0</v>
      </c>
      <c r="AJ780">
        <v>0</v>
      </c>
      <c r="AK780">
        <v>7300</v>
      </c>
      <c r="AL780">
        <v>7400</v>
      </c>
    </row>
    <row r="781" spans="1:41">
      <c r="A781">
        <v>10128</v>
      </c>
      <c r="B781" t="s">
        <v>576</v>
      </c>
      <c r="C781">
        <v>20</v>
      </c>
      <c r="D781">
        <v>5</v>
      </c>
      <c r="E781">
        <v>8</v>
      </c>
      <c r="F781">
        <v>13</v>
      </c>
      <c r="G781">
        <v>36</v>
      </c>
      <c r="H781">
        <v>41</v>
      </c>
      <c r="I781">
        <v>4</v>
      </c>
      <c r="J781">
        <v>11</v>
      </c>
      <c r="K781">
        <v>200</v>
      </c>
      <c r="L781">
        <v>4</v>
      </c>
      <c r="M781">
        <v>10</v>
      </c>
      <c r="N781">
        <v>0</v>
      </c>
      <c r="O781">
        <v>0</v>
      </c>
      <c r="P781">
        <v>60</v>
      </c>
      <c r="Q781">
        <v>0</v>
      </c>
      <c r="R781">
        <v>0</v>
      </c>
      <c r="S781">
        <v>40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1</v>
      </c>
      <c r="AA781">
        <v>1</v>
      </c>
      <c r="AB781">
        <v>0</v>
      </c>
      <c r="AC781">
        <v>0</v>
      </c>
      <c r="AD781">
        <v>8</v>
      </c>
      <c r="AE781">
        <v>104349</v>
      </c>
      <c r="AF781">
        <v>100</v>
      </c>
      <c r="AG781">
        <v>0</v>
      </c>
      <c r="AJ781">
        <v>0</v>
      </c>
      <c r="AK781">
        <v>7300</v>
      </c>
      <c r="AL781">
        <v>7400</v>
      </c>
      <c r="AM781">
        <v>7930</v>
      </c>
    </row>
    <row r="782" spans="1:41">
      <c r="A782">
        <v>10129</v>
      </c>
      <c r="B782" t="s">
        <v>577</v>
      </c>
      <c r="C782">
        <v>20</v>
      </c>
      <c r="D782">
        <v>5</v>
      </c>
      <c r="E782">
        <v>8</v>
      </c>
      <c r="F782">
        <v>8</v>
      </c>
      <c r="G782">
        <v>30</v>
      </c>
      <c r="H782">
        <v>46</v>
      </c>
      <c r="I782">
        <v>6</v>
      </c>
      <c r="J782">
        <v>15</v>
      </c>
      <c r="K782">
        <v>200</v>
      </c>
      <c r="L782">
        <v>4</v>
      </c>
      <c r="M782">
        <v>10</v>
      </c>
      <c r="N782">
        <v>0</v>
      </c>
      <c r="O782">
        <v>0</v>
      </c>
      <c r="P782">
        <v>0</v>
      </c>
      <c r="Q782">
        <v>40</v>
      </c>
      <c r="R782">
        <v>60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1</v>
      </c>
      <c r="AA782">
        <v>1</v>
      </c>
      <c r="AB782">
        <v>0</v>
      </c>
      <c r="AC782">
        <v>0</v>
      </c>
      <c r="AD782">
        <v>8</v>
      </c>
      <c r="AE782">
        <v>104348</v>
      </c>
      <c r="AF782">
        <v>100</v>
      </c>
      <c r="AG782">
        <v>0</v>
      </c>
      <c r="AJ782">
        <v>0</v>
      </c>
      <c r="AK782">
        <v>7300</v>
      </c>
      <c r="AL782">
        <v>7400</v>
      </c>
      <c r="AM782">
        <v>632</v>
      </c>
    </row>
    <row r="783" spans="1:41">
      <c r="A783">
        <v>10130</v>
      </c>
      <c r="B783" t="s">
        <v>578</v>
      </c>
      <c r="C783">
        <v>20</v>
      </c>
      <c r="D783">
        <v>5</v>
      </c>
      <c r="E783">
        <v>8</v>
      </c>
      <c r="F783">
        <v>12</v>
      </c>
      <c r="G783">
        <v>39</v>
      </c>
      <c r="H783">
        <v>38</v>
      </c>
      <c r="I783">
        <v>3</v>
      </c>
      <c r="J783">
        <v>13</v>
      </c>
      <c r="K783">
        <v>200</v>
      </c>
      <c r="L783">
        <v>4</v>
      </c>
      <c r="M783">
        <v>10</v>
      </c>
      <c r="N783">
        <v>0</v>
      </c>
      <c r="O783">
        <v>0</v>
      </c>
      <c r="P783">
        <v>0</v>
      </c>
      <c r="Q783">
        <v>0</v>
      </c>
      <c r="R783">
        <v>40</v>
      </c>
      <c r="S783">
        <v>60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1</v>
      </c>
      <c r="AA783">
        <v>1</v>
      </c>
      <c r="AB783">
        <v>0</v>
      </c>
      <c r="AC783">
        <v>0</v>
      </c>
      <c r="AD783">
        <v>8</v>
      </c>
      <c r="AE783">
        <v>104351</v>
      </c>
      <c r="AF783">
        <v>100</v>
      </c>
      <c r="AG783">
        <v>0</v>
      </c>
      <c r="AJ783">
        <v>0</v>
      </c>
      <c r="AK783">
        <v>7300</v>
      </c>
      <c r="AL783">
        <v>7400</v>
      </c>
      <c r="AM783">
        <v>30</v>
      </c>
    </row>
    <row r="784" spans="1:41">
      <c r="A784">
        <v>10131</v>
      </c>
      <c r="B784" t="s">
        <v>579</v>
      </c>
      <c r="C784">
        <v>20</v>
      </c>
      <c r="D784">
        <v>5</v>
      </c>
      <c r="E784">
        <v>7</v>
      </c>
      <c r="F784">
        <v>14</v>
      </c>
      <c r="G784">
        <v>12</v>
      </c>
      <c r="H784">
        <v>12</v>
      </c>
      <c r="I784">
        <v>20</v>
      </c>
      <c r="J784">
        <v>32</v>
      </c>
      <c r="K784">
        <v>60</v>
      </c>
      <c r="L784">
        <v>1</v>
      </c>
      <c r="M784">
        <v>40</v>
      </c>
      <c r="N784">
        <v>0</v>
      </c>
      <c r="O784">
        <v>0</v>
      </c>
      <c r="P784">
        <v>30</v>
      </c>
      <c r="S784">
        <v>70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6</v>
      </c>
      <c r="AE784">
        <v>104338</v>
      </c>
      <c r="AF784">
        <v>100</v>
      </c>
      <c r="AG784">
        <v>0</v>
      </c>
      <c r="AJ784">
        <v>1</v>
      </c>
      <c r="AK784">
        <v>7300</v>
      </c>
      <c r="AL784">
        <v>4505</v>
      </c>
      <c r="AM784">
        <v>7636</v>
      </c>
    </row>
    <row r="785" spans="1:40">
      <c r="A785">
        <v>10132</v>
      </c>
      <c r="B785" t="s">
        <v>580</v>
      </c>
      <c r="C785">
        <v>20</v>
      </c>
      <c r="D785">
        <v>5</v>
      </c>
      <c r="E785">
        <v>7</v>
      </c>
      <c r="F785">
        <v>10</v>
      </c>
      <c r="G785">
        <v>18</v>
      </c>
      <c r="H785">
        <v>12</v>
      </c>
      <c r="I785">
        <v>17</v>
      </c>
      <c r="J785">
        <v>33</v>
      </c>
      <c r="K785">
        <v>60</v>
      </c>
      <c r="L785">
        <v>1</v>
      </c>
      <c r="M785">
        <v>40</v>
      </c>
      <c r="N785">
        <v>0</v>
      </c>
      <c r="O785">
        <v>0</v>
      </c>
      <c r="Q785">
        <v>70</v>
      </c>
      <c r="R785">
        <v>30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6</v>
      </c>
      <c r="AE785">
        <v>104337</v>
      </c>
      <c r="AF785">
        <v>100</v>
      </c>
      <c r="AG785">
        <v>0</v>
      </c>
      <c r="AJ785">
        <v>1</v>
      </c>
      <c r="AK785">
        <v>7300</v>
      </c>
      <c r="AL785">
        <v>7400</v>
      </c>
      <c r="AM785">
        <v>36</v>
      </c>
    </row>
    <row r="786" spans="1:40">
      <c r="A786">
        <v>10133</v>
      </c>
      <c r="B786" t="s">
        <v>581</v>
      </c>
      <c r="C786">
        <v>20</v>
      </c>
      <c r="D786">
        <v>5</v>
      </c>
      <c r="E786">
        <v>7</v>
      </c>
      <c r="F786">
        <v>12</v>
      </c>
      <c r="G786">
        <v>15</v>
      </c>
      <c r="H786">
        <v>9</v>
      </c>
      <c r="I786">
        <v>19</v>
      </c>
      <c r="J786">
        <v>35</v>
      </c>
      <c r="K786">
        <v>60</v>
      </c>
      <c r="L786">
        <v>1</v>
      </c>
      <c r="M786">
        <v>40</v>
      </c>
      <c r="N786">
        <v>0</v>
      </c>
      <c r="O786">
        <v>0</v>
      </c>
      <c r="R786">
        <v>70</v>
      </c>
      <c r="S786">
        <v>30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6</v>
      </c>
      <c r="AE786">
        <v>104333</v>
      </c>
      <c r="AF786">
        <v>100</v>
      </c>
      <c r="AG786">
        <v>0</v>
      </c>
      <c r="AJ786">
        <v>1</v>
      </c>
      <c r="AK786">
        <v>7300</v>
      </c>
      <c r="AL786">
        <v>7400</v>
      </c>
      <c r="AM786">
        <v>8030</v>
      </c>
    </row>
    <row r="787" spans="1:40">
      <c r="A787">
        <v>10134</v>
      </c>
      <c r="B787" t="s">
        <v>582</v>
      </c>
      <c r="C787">
        <v>20</v>
      </c>
      <c r="D787">
        <v>5</v>
      </c>
      <c r="E787">
        <v>9</v>
      </c>
      <c r="F787">
        <v>30</v>
      </c>
      <c r="G787">
        <v>30</v>
      </c>
      <c r="H787">
        <v>30</v>
      </c>
      <c r="I787">
        <v>30</v>
      </c>
      <c r="J787">
        <v>30</v>
      </c>
      <c r="K787">
        <v>300</v>
      </c>
      <c r="L787">
        <v>6</v>
      </c>
      <c r="M787">
        <v>0</v>
      </c>
      <c r="N787">
        <v>0</v>
      </c>
      <c r="O787">
        <v>0</v>
      </c>
      <c r="P787">
        <v>10</v>
      </c>
      <c r="Q787">
        <v>10</v>
      </c>
      <c r="R787">
        <v>10</v>
      </c>
      <c r="S787">
        <v>70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1</v>
      </c>
      <c r="AA787">
        <v>0</v>
      </c>
      <c r="AB787">
        <v>0</v>
      </c>
      <c r="AC787">
        <v>0</v>
      </c>
      <c r="AD787">
        <v>10</v>
      </c>
      <c r="AE787">
        <v>101903</v>
      </c>
      <c r="AF787">
        <v>0</v>
      </c>
      <c r="AG787">
        <v>0</v>
      </c>
      <c r="AJ787">
        <v>0</v>
      </c>
      <c r="AK787">
        <v>7300</v>
      </c>
      <c r="AL787">
        <v>7400</v>
      </c>
    </row>
    <row r="788" spans="1:40">
      <c r="A788">
        <v>10135</v>
      </c>
      <c r="B788" t="s">
        <v>193</v>
      </c>
      <c r="C788">
        <v>20</v>
      </c>
      <c r="D788">
        <v>5</v>
      </c>
      <c r="E788">
        <v>9</v>
      </c>
      <c r="F788">
        <v>30</v>
      </c>
      <c r="G788">
        <v>50</v>
      </c>
      <c r="H788">
        <v>30</v>
      </c>
      <c r="I788">
        <v>20</v>
      </c>
      <c r="J788">
        <v>20</v>
      </c>
      <c r="K788">
        <v>300</v>
      </c>
      <c r="L788">
        <v>6</v>
      </c>
      <c r="M788">
        <v>0</v>
      </c>
      <c r="N788">
        <v>0</v>
      </c>
      <c r="O788">
        <v>0</v>
      </c>
      <c r="P788">
        <v>10</v>
      </c>
      <c r="Q788">
        <v>70</v>
      </c>
      <c r="R788">
        <v>10</v>
      </c>
      <c r="S788">
        <v>10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0</v>
      </c>
      <c r="AB788">
        <v>0</v>
      </c>
      <c r="AC788">
        <v>0</v>
      </c>
      <c r="AD788">
        <v>10</v>
      </c>
      <c r="AE788">
        <v>101904</v>
      </c>
      <c r="AF788">
        <v>0</v>
      </c>
      <c r="AG788">
        <v>0</v>
      </c>
      <c r="AJ788">
        <v>0</v>
      </c>
      <c r="AK788">
        <v>7300</v>
      </c>
      <c r="AL788">
        <v>7400</v>
      </c>
    </row>
    <row r="789" spans="1:40">
      <c r="A789">
        <v>10136</v>
      </c>
      <c r="B789" t="s">
        <v>194</v>
      </c>
      <c r="C789">
        <v>20</v>
      </c>
      <c r="D789">
        <v>5</v>
      </c>
      <c r="E789">
        <v>9</v>
      </c>
      <c r="F789">
        <v>30</v>
      </c>
      <c r="G789">
        <v>50</v>
      </c>
      <c r="H789">
        <v>30</v>
      </c>
      <c r="I789">
        <v>20</v>
      </c>
      <c r="J789">
        <v>20</v>
      </c>
      <c r="K789">
        <v>300</v>
      </c>
      <c r="L789">
        <v>6</v>
      </c>
      <c r="M789">
        <v>0</v>
      </c>
      <c r="N789">
        <v>0</v>
      </c>
      <c r="O789">
        <v>0</v>
      </c>
      <c r="P789">
        <v>70</v>
      </c>
      <c r="Q789">
        <v>10</v>
      </c>
      <c r="R789">
        <v>10</v>
      </c>
      <c r="S789">
        <v>10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1</v>
      </c>
      <c r="AA789">
        <v>0</v>
      </c>
      <c r="AB789">
        <v>0</v>
      </c>
      <c r="AC789">
        <v>0</v>
      </c>
      <c r="AD789">
        <v>10</v>
      </c>
      <c r="AE789">
        <v>101905</v>
      </c>
      <c r="AF789">
        <v>0</v>
      </c>
      <c r="AG789">
        <v>0</v>
      </c>
      <c r="AJ789">
        <v>0</v>
      </c>
      <c r="AK789">
        <v>7300</v>
      </c>
      <c r="AL789">
        <v>7400</v>
      </c>
    </row>
    <row r="790" spans="1:40">
      <c r="A790">
        <v>10137</v>
      </c>
      <c r="B790" t="s">
        <v>583</v>
      </c>
      <c r="C790">
        <v>20</v>
      </c>
      <c r="D790">
        <v>5</v>
      </c>
      <c r="E790">
        <v>0</v>
      </c>
      <c r="F790">
        <v>14</v>
      </c>
      <c r="G790">
        <v>15</v>
      </c>
      <c r="H790">
        <v>24</v>
      </c>
      <c r="I790">
        <v>29</v>
      </c>
      <c r="J790">
        <v>40</v>
      </c>
      <c r="K790">
        <v>60</v>
      </c>
      <c r="L790">
        <v>1</v>
      </c>
      <c r="M790">
        <v>40</v>
      </c>
      <c r="N790">
        <v>0</v>
      </c>
      <c r="O790">
        <v>0</v>
      </c>
      <c r="P790">
        <v>0</v>
      </c>
      <c r="Q790">
        <v>0</v>
      </c>
      <c r="R790">
        <v>100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3</v>
      </c>
      <c r="AB790">
        <v>0</v>
      </c>
      <c r="AC790">
        <v>0</v>
      </c>
      <c r="AD790">
        <v>9</v>
      </c>
      <c r="AE790">
        <v>104333</v>
      </c>
      <c r="AF790">
        <v>100</v>
      </c>
      <c r="AG790">
        <v>0</v>
      </c>
      <c r="AJ790">
        <v>0</v>
      </c>
      <c r="AK790">
        <v>7300</v>
      </c>
      <c r="AL790">
        <v>7400</v>
      </c>
    </row>
    <row r="791" spans="1:40">
      <c r="A791">
        <v>10138</v>
      </c>
      <c r="B791" t="s">
        <v>584</v>
      </c>
      <c r="C791">
        <v>20</v>
      </c>
      <c r="D791">
        <v>5</v>
      </c>
      <c r="E791">
        <v>6</v>
      </c>
      <c r="F791">
        <v>14</v>
      </c>
      <c r="G791">
        <v>18</v>
      </c>
      <c r="H791">
        <v>25</v>
      </c>
      <c r="I791">
        <v>15</v>
      </c>
      <c r="J791">
        <v>33</v>
      </c>
      <c r="K791">
        <v>100</v>
      </c>
      <c r="L791">
        <v>1</v>
      </c>
      <c r="M791">
        <v>40</v>
      </c>
      <c r="N791">
        <v>0</v>
      </c>
      <c r="O791">
        <v>0</v>
      </c>
      <c r="P791">
        <v>80</v>
      </c>
      <c r="Q791">
        <v>20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1</v>
      </c>
      <c r="AA791">
        <v>2</v>
      </c>
      <c r="AB791">
        <v>0</v>
      </c>
      <c r="AC791">
        <v>0</v>
      </c>
      <c r="AD791">
        <v>9</v>
      </c>
      <c r="AE791">
        <v>104352</v>
      </c>
      <c r="AF791">
        <v>100</v>
      </c>
      <c r="AG791">
        <v>0</v>
      </c>
      <c r="AJ791">
        <v>0</v>
      </c>
      <c r="AK791">
        <v>7300</v>
      </c>
      <c r="AL791">
        <v>7400</v>
      </c>
      <c r="AM791">
        <v>2430</v>
      </c>
    </row>
    <row r="792" spans="1:40">
      <c r="A792">
        <v>20001</v>
      </c>
      <c r="B792" t="s">
        <v>585</v>
      </c>
      <c r="C792">
        <v>20</v>
      </c>
      <c r="D792">
        <v>5</v>
      </c>
      <c r="E792">
        <v>6</v>
      </c>
      <c r="F792">
        <v>20</v>
      </c>
      <c r="G792">
        <v>24</v>
      </c>
      <c r="H792">
        <v>15</v>
      </c>
      <c r="I792">
        <v>17</v>
      </c>
      <c r="J792">
        <v>14</v>
      </c>
      <c r="K792">
        <v>100</v>
      </c>
      <c r="L792">
        <v>2</v>
      </c>
      <c r="M792">
        <v>30</v>
      </c>
      <c r="N792">
        <v>0</v>
      </c>
      <c r="O792">
        <v>0</v>
      </c>
      <c r="P792">
        <v>30</v>
      </c>
      <c r="Q792">
        <v>0</v>
      </c>
      <c r="R792">
        <v>0</v>
      </c>
      <c r="S792">
        <v>70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3</v>
      </c>
      <c r="AB792">
        <v>0</v>
      </c>
      <c r="AC792">
        <v>0</v>
      </c>
      <c r="AD792">
        <v>8</v>
      </c>
      <c r="AE792">
        <v>101000</v>
      </c>
      <c r="AF792">
        <v>100</v>
      </c>
      <c r="AG792">
        <v>0</v>
      </c>
      <c r="AH792">
        <v>1</v>
      </c>
      <c r="AJ792">
        <v>0</v>
      </c>
      <c r="AK792">
        <v>7300</v>
      </c>
      <c r="AL792">
        <v>7400</v>
      </c>
      <c r="AM792">
        <v>7730</v>
      </c>
      <c r="AN792">
        <v>1830</v>
      </c>
    </row>
    <row r="793" spans="1:40">
      <c r="A793">
        <v>20002</v>
      </c>
      <c r="B793" t="s">
        <v>586</v>
      </c>
      <c r="C793">
        <v>30</v>
      </c>
      <c r="D793">
        <v>5</v>
      </c>
      <c r="E793">
        <v>6</v>
      </c>
      <c r="F793">
        <v>24</v>
      </c>
      <c r="G793">
        <v>34</v>
      </c>
      <c r="H793">
        <v>10</v>
      </c>
      <c r="I793">
        <v>21</v>
      </c>
      <c r="J793">
        <v>16</v>
      </c>
      <c r="K793">
        <v>20</v>
      </c>
      <c r="L793">
        <v>4</v>
      </c>
      <c r="M793">
        <v>5</v>
      </c>
      <c r="N793">
        <v>5</v>
      </c>
      <c r="O793">
        <v>5</v>
      </c>
      <c r="P793">
        <v>0</v>
      </c>
      <c r="Q793">
        <v>60</v>
      </c>
      <c r="R793">
        <v>40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1</v>
      </c>
      <c r="AB793">
        <v>0</v>
      </c>
      <c r="AC793">
        <v>0</v>
      </c>
      <c r="AD793">
        <v>7</v>
      </c>
      <c r="AE793">
        <v>101030</v>
      </c>
      <c r="AF793">
        <v>100</v>
      </c>
      <c r="AG793">
        <v>0</v>
      </c>
      <c r="AH793">
        <v>18</v>
      </c>
      <c r="AJ793">
        <v>0</v>
      </c>
      <c r="AK793">
        <v>7300</v>
      </c>
      <c r="AL793">
        <v>7400</v>
      </c>
    </row>
    <row r="794" spans="1:40">
      <c r="A794">
        <v>20003</v>
      </c>
      <c r="B794" t="s">
        <v>587</v>
      </c>
      <c r="C794">
        <v>20</v>
      </c>
      <c r="D794">
        <v>5</v>
      </c>
      <c r="E794">
        <v>3</v>
      </c>
      <c r="F794">
        <v>15</v>
      </c>
      <c r="G794">
        <v>23</v>
      </c>
      <c r="H794">
        <v>13</v>
      </c>
      <c r="I794">
        <v>24</v>
      </c>
      <c r="J794">
        <v>15</v>
      </c>
      <c r="K794">
        <v>50</v>
      </c>
      <c r="L794">
        <v>1</v>
      </c>
      <c r="M794">
        <v>40</v>
      </c>
      <c r="N794">
        <v>0</v>
      </c>
      <c r="O794">
        <v>0</v>
      </c>
      <c r="P794">
        <v>40</v>
      </c>
      <c r="Q794">
        <v>0</v>
      </c>
      <c r="R794">
        <v>0</v>
      </c>
      <c r="S794">
        <v>60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1</v>
      </c>
      <c r="AA794">
        <v>4</v>
      </c>
      <c r="AB794">
        <v>0</v>
      </c>
      <c r="AC794">
        <v>0</v>
      </c>
      <c r="AD794">
        <v>10</v>
      </c>
      <c r="AE794">
        <v>101243</v>
      </c>
      <c r="AF794">
        <v>100</v>
      </c>
      <c r="AG794">
        <v>0</v>
      </c>
      <c r="AH794">
        <v>49</v>
      </c>
      <c r="AJ794">
        <v>0</v>
      </c>
      <c r="AK794">
        <v>7300</v>
      </c>
      <c r="AL794">
        <v>7400</v>
      </c>
    </row>
    <row r="795" spans="1:40">
      <c r="A795">
        <v>20004</v>
      </c>
      <c r="B795" t="s">
        <v>588</v>
      </c>
      <c r="C795">
        <v>20</v>
      </c>
      <c r="D795">
        <v>5</v>
      </c>
      <c r="E795">
        <v>7</v>
      </c>
      <c r="F795">
        <v>12</v>
      </c>
      <c r="G795">
        <v>15</v>
      </c>
      <c r="H795">
        <v>9</v>
      </c>
      <c r="I795">
        <v>14</v>
      </c>
      <c r="J795">
        <v>40</v>
      </c>
      <c r="K795">
        <v>50</v>
      </c>
      <c r="L795">
        <v>1</v>
      </c>
      <c r="M795">
        <v>40</v>
      </c>
      <c r="N795">
        <v>0</v>
      </c>
      <c r="O795">
        <v>0</v>
      </c>
      <c r="P795">
        <v>0</v>
      </c>
      <c r="Q795">
        <v>80</v>
      </c>
      <c r="R795">
        <v>20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4</v>
      </c>
      <c r="AB795">
        <v>0</v>
      </c>
      <c r="AC795">
        <v>0</v>
      </c>
      <c r="AD795">
        <v>10</v>
      </c>
      <c r="AE795">
        <v>101521</v>
      </c>
      <c r="AF795">
        <v>100</v>
      </c>
      <c r="AG795">
        <v>0</v>
      </c>
      <c r="AH795">
        <v>103</v>
      </c>
      <c r="AJ795">
        <v>0</v>
      </c>
      <c r="AK795">
        <v>7300</v>
      </c>
      <c r="AL795">
        <v>7400</v>
      </c>
    </row>
    <row r="796" spans="1:40">
      <c r="A796">
        <v>100001</v>
      </c>
      <c r="B796" t="s">
        <v>589</v>
      </c>
      <c r="C796">
        <v>30</v>
      </c>
      <c r="D796">
        <v>5</v>
      </c>
      <c r="E796">
        <v>0</v>
      </c>
      <c r="F796">
        <v>250</v>
      </c>
      <c r="G796">
        <v>70</v>
      </c>
      <c r="H796">
        <v>40</v>
      </c>
      <c r="I796">
        <v>50</v>
      </c>
      <c r="J796">
        <v>70</v>
      </c>
      <c r="K796">
        <v>300</v>
      </c>
      <c r="L796">
        <v>6</v>
      </c>
      <c r="M796">
        <v>0</v>
      </c>
      <c r="N796">
        <v>15</v>
      </c>
      <c r="O796">
        <v>10</v>
      </c>
      <c r="P796">
        <v>40</v>
      </c>
      <c r="Q796">
        <v>40</v>
      </c>
      <c r="R796">
        <v>60</v>
      </c>
      <c r="S796">
        <v>40</v>
      </c>
      <c r="T796">
        <v>100</v>
      </c>
      <c r="U796">
        <v>100</v>
      </c>
      <c r="V796">
        <v>100</v>
      </c>
      <c r="W796">
        <v>100</v>
      </c>
      <c r="X796">
        <v>100</v>
      </c>
      <c r="Y796">
        <v>100</v>
      </c>
      <c r="Z796">
        <v>1</v>
      </c>
      <c r="AA796">
        <v>3</v>
      </c>
      <c r="AB796">
        <v>10</v>
      </c>
      <c r="AC796">
        <v>20</v>
      </c>
      <c r="AD796">
        <v>9</v>
      </c>
      <c r="AE796">
        <v>101802</v>
      </c>
      <c r="AF796">
        <v>100</v>
      </c>
      <c r="AG796">
        <v>0</v>
      </c>
      <c r="AJ796">
        <v>0</v>
      </c>
      <c r="AK796">
        <v>7300</v>
      </c>
      <c r="AL796">
        <v>7400</v>
      </c>
      <c r="AM796">
        <v>30</v>
      </c>
    </row>
    <row r="797" spans="1:40">
      <c r="A797">
        <v>100002</v>
      </c>
      <c r="B797" t="s">
        <v>172</v>
      </c>
      <c r="C797">
        <v>20</v>
      </c>
      <c r="D797">
        <v>5</v>
      </c>
      <c r="E797">
        <v>0</v>
      </c>
      <c r="F797">
        <v>100</v>
      </c>
      <c r="G797">
        <v>40</v>
      </c>
      <c r="H797">
        <v>25</v>
      </c>
      <c r="I797">
        <v>35</v>
      </c>
      <c r="J797">
        <v>5</v>
      </c>
      <c r="K797">
        <v>50</v>
      </c>
      <c r="L797">
        <v>1</v>
      </c>
      <c r="M797">
        <v>0</v>
      </c>
      <c r="N797">
        <v>5</v>
      </c>
      <c r="O797">
        <v>5</v>
      </c>
      <c r="P797">
        <v>70</v>
      </c>
      <c r="Q797">
        <v>30</v>
      </c>
      <c r="R797">
        <v>0</v>
      </c>
      <c r="S797">
        <v>0</v>
      </c>
      <c r="T797">
        <v>30</v>
      </c>
      <c r="U797">
        <v>30</v>
      </c>
      <c r="V797">
        <v>30</v>
      </c>
      <c r="W797">
        <v>30</v>
      </c>
      <c r="X797">
        <v>30</v>
      </c>
      <c r="Y797">
        <v>30</v>
      </c>
      <c r="Z797">
        <v>0</v>
      </c>
      <c r="AA797">
        <v>3</v>
      </c>
      <c r="AB797">
        <v>0</v>
      </c>
      <c r="AC797">
        <v>0</v>
      </c>
      <c r="AD797">
        <v>9</v>
      </c>
      <c r="AE797">
        <v>101800</v>
      </c>
      <c r="AF797">
        <v>100</v>
      </c>
      <c r="AG797">
        <v>0</v>
      </c>
      <c r="AJ797">
        <v>0</v>
      </c>
      <c r="AK797">
        <v>7300</v>
      </c>
      <c r="AL797">
        <v>7400</v>
      </c>
      <c r="AM797">
        <v>530</v>
      </c>
    </row>
    <row r="798" spans="1:40">
      <c r="A798">
        <v>100003</v>
      </c>
      <c r="B798" t="s">
        <v>79</v>
      </c>
      <c r="C798">
        <v>20</v>
      </c>
      <c r="D798">
        <v>5</v>
      </c>
      <c r="E798">
        <v>3</v>
      </c>
      <c r="F798">
        <v>80</v>
      </c>
      <c r="G798">
        <v>30</v>
      </c>
      <c r="H798">
        <v>13</v>
      </c>
      <c r="I798">
        <v>35</v>
      </c>
      <c r="J798">
        <v>70</v>
      </c>
      <c r="K798">
        <v>50</v>
      </c>
      <c r="L798">
        <v>1</v>
      </c>
      <c r="M798">
        <v>0</v>
      </c>
      <c r="N798">
        <v>5</v>
      </c>
      <c r="O798">
        <v>5</v>
      </c>
      <c r="P798">
        <v>40</v>
      </c>
      <c r="Q798">
        <v>0</v>
      </c>
      <c r="R798">
        <v>0</v>
      </c>
      <c r="S798">
        <v>60</v>
      </c>
      <c r="T798">
        <v>30</v>
      </c>
      <c r="U798">
        <v>30</v>
      </c>
      <c r="V798">
        <v>30</v>
      </c>
      <c r="W798">
        <v>30</v>
      </c>
      <c r="X798">
        <v>30</v>
      </c>
      <c r="Y798">
        <v>30</v>
      </c>
      <c r="Z798">
        <v>1</v>
      </c>
      <c r="AA798">
        <v>4</v>
      </c>
      <c r="AB798">
        <v>0</v>
      </c>
      <c r="AC798">
        <v>0</v>
      </c>
      <c r="AD798">
        <v>10</v>
      </c>
      <c r="AE798">
        <v>101243</v>
      </c>
      <c r="AF798">
        <v>100</v>
      </c>
      <c r="AG798">
        <v>0</v>
      </c>
      <c r="AJ798">
        <v>0</v>
      </c>
      <c r="AK798">
        <v>7300</v>
      </c>
      <c r="AL798">
        <v>7400</v>
      </c>
      <c r="AM798">
        <v>2130</v>
      </c>
      <c r="AN798">
        <v>2530</v>
      </c>
    </row>
    <row r="799" spans="1:40">
      <c r="A799">
        <v>100011</v>
      </c>
      <c r="B799" t="s">
        <v>590</v>
      </c>
      <c r="C799">
        <v>25</v>
      </c>
      <c r="D799">
        <v>5</v>
      </c>
      <c r="E799">
        <v>0</v>
      </c>
      <c r="F799">
        <v>200</v>
      </c>
      <c r="G799">
        <v>68</v>
      </c>
      <c r="H799">
        <v>50</v>
      </c>
      <c r="I799">
        <v>50</v>
      </c>
      <c r="J799">
        <v>30</v>
      </c>
      <c r="K799">
        <v>300</v>
      </c>
      <c r="L799">
        <v>6</v>
      </c>
      <c r="M799">
        <v>0</v>
      </c>
      <c r="N799">
        <v>15</v>
      </c>
      <c r="O799">
        <v>10</v>
      </c>
      <c r="P799">
        <v>100</v>
      </c>
      <c r="Q799">
        <v>0</v>
      </c>
      <c r="R799">
        <v>0</v>
      </c>
      <c r="S799">
        <v>0</v>
      </c>
      <c r="T799">
        <v>100</v>
      </c>
      <c r="U799">
        <v>100</v>
      </c>
      <c r="V799">
        <v>100</v>
      </c>
      <c r="W799">
        <v>100</v>
      </c>
      <c r="X799">
        <v>100</v>
      </c>
      <c r="Y799">
        <v>100</v>
      </c>
      <c r="Z799">
        <v>1</v>
      </c>
      <c r="AA799">
        <v>3</v>
      </c>
      <c r="AB799">
        <v>10</v>
      </c>
      <c r="AC799">
        <v>20</v>
      </c>
      <c r="AD799">
        <v>9</v>
      </c>
      <c r="AE799">
        <v>120000</v>
      </c>
      <c r="AF799">
        <v>100</v>
      </c>
      <c r="AG799">
        <v>0</v>
      </c>
      <c r="AJ799">
        <v>0</v>
      </c>
      <c r="AK799">
        <v>7300</v>
      </c>
      <c r="AL799">
        <v>7400</v>
      </c>
    </row>
    <row r="800" spans="1:40">
      <c r="A800">
        <v>100012</v>
      </c>
      <c r="B800" t="s">
        <v>590</v>
      </c>
      <c r="C800">
        <v>25</v>
      </c>
      <c r="D800">
        <v>5</v>
      </c>
      <c r="E800">
        <v>0</v>
      </c>
      <c r="F800">
        <v>250</v>
      </c>
      <c r="G800">
        <v>95</v>
      </c>
      <c r="H800">
        <v>60</v>
      </c>
      <c r="I800">
        <v>60</v>
      </c>
      <c r="J800">
        <v>80</v>
      </c>
      <c r="K800">
        <v>300</v>
      </c>
      <c r="L800">
        <v>6</v>
      </c>
      <c r="M800">
        <v>0</v>
      </c>
      <c r="N800">
        <v>15</v>
      </c>
      <c r="O800">
        <v>10</v>
      </c>
      <c r="P800">
        <v>100</v>
      </c>
      <c r="Q800">
        <v>0</v>
      </c>
      <c r="R800">
        <v>0</v>
      </c>
      <c r="S800">
        <v>0</v>
      </c>
      <c r="T800">
        <v>100</v>
      </c>
      <c r="U800">
        <v>100</v>
      </c>
      <c r="V800">
        <v>100</v>
      </c>
      <c r="W800">
        <v>100</v>
      </c>
      <c r="X800">
        <v>100</v>
      </c>
      <c r="Y800">
        <v>100</v>
      </c>
      <c r="Z800">
        <v>1</v>
      </c>
      <c r="AA800">
        <v>3</v>
      </c>
      <c r="AB800">
        <v>10</v>
      </c>
      <c r="AC800">
        <v>20</v>
      </c>
      <c r="AD800">
        <v>9</v>
      </c>
      <c r="AE800">
        <v>120000</v>
      </c>
      <c r="AF800">
        <v>100</v>
      </c>
      <c r="AG800">
        <v>0</v>
      </c>
      <c r="AJ800">
        <v>0</v>
      </c>
      <c r="AK800">
        <v>7300</v>
      </c>
      <c r="AL800">
        <v>7400</v>
      </c>
    </row>
    <row r="801" spans="1:40">
      <c r="A801">
        <v>100013</v>
      </c>
      <c r="B801" t="s">
        <v>58</v>
      </c>
      <c r="C801">
        <v>25</v>
      </c>
      <c r="D801">
        <v>5</v>
      </c>
      <c r="E801">
        <v>2</v>
      </c>
      <c r="F801">
        <v>120</v>
      </c>
      <c r="G801">
        <v>22</v>
      </c>
      <c r="H801">
        <v>39</v>
      </c>
      <c r="I801">
        <v>8</v>
      </c>
      <c r="J801">
        <v>20</v>
      </c>
      <c r="K801">
        <v>150</v>
      </c>
      <c r="L801">
        <v>3</v>
      </c>
      <c r="M801">
        <v>20</v>
      </c>
      <c r="N801">
        <v>0</v>
      </c>
      <c r="O801">
        <v>0</v>
      </c>
      <c r="P801">
        <v>0</v>
      </c>
      <c r="Q801">
        <v>0</v>
      </c>
      <c r="R801">
        <v>70</v>
      </c>
      <c r="S801">
        <v>30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1</v>
      </c>
      <c r="AA801">
        <v>2</v>
      </c>
      <c r="AB801">
        <v>0</v>
      </c>
      <c r="AC801">
        <v>0</v>
      </c>
      <c r="AD801">
        <v>8</v>
      </c>
      <c r="AE801">
        <v>101111</v>
      </c>
      <c r="AF801">
        <v>100</v>
      </c>
      <c r="AG801">
        <v>0</v>
      </c>
      <c r="AJ801">
        <v>0</v>
      </c>
      <c r="AK801">
        <v>7300</v>
      </c>
      <c r="AL801">
        <v>7400</v>
      </c>
    </row>
    <row r="802" spans="1:40">
      <c r="A802">
        <v>100014</v>
      </c>
      <c r="B802" t="s">
        <v>82</v>
      </c>
      <c r="C802">
        <v>25</v>
      </c>
      <c r="D802">
        <v>5</v>
      </c>
      <c r="E802">
        <v>3</v>
      </c>
      <c r="F802">
        <v>120</v>
      </c>
      <c r="G802">
        <v>26</v>
      </c>
      <c r="H802">
        <v>21</v>
      </c>
      <c r="I802">
        <v>26</v>
      </c>
      <c r="J802">
        <v>11</v>
      </c>
      <c r="K802">
        <v>200</v>
      </c>
      <c r="L802">
        <v>4</v>
      </c>
      <c r="M802">
        <v>10</v>
      </c>
      <c r="N802">
        <v>0</v>
      </c>
      <c r="O802">
        <v>0</v>
      </c>
      <c r="P802">
        <v>70</v>
      </c>
      <c r="Q802">
        <v>30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1</v>
      </c>
      <c r="AB802">
        <v>0</v>
      </c>
      <c r="AC802">
        <v>0</v>
      </c>
      <c r="AD802">
        <v>7</v>
      </c>
      <c r="AE802">
        <v>101250</v>
      </c>
      <c r="AF802">
        <v>100</v>
      </c>
      <c r="AG802">
        <v>0</v>
      </c>
      <c r="AJ802">
        <v>0</v>
      </c>
      <c r="AK802">
        <v>7300</v>
      </c>
      <c r="AL802">
        <v>7400</v>
      </c>
    </row>
    <row r="803" spans="1:40">
      <c r="A803">
        <v>100021</v>
      </c>
      <c r="B803" t="s">
        <v>591</v>
      </c>
      <c r="C803">
        <v>25</v>
      </c>
      <c r="D803">
        <v>5</v>
      </c>
      <c r="E803">
        <v>0</v>
      </c>
      <c r="F803">
        <v>200</v>
      </c>
      <c r="G803">
        <v>70</v>
      </c>
      <c r="H803">
        <v>25</v>
      </c>
      <c r="I803">
        <v>50</v>
      </c>
      <c r="J803">
        <v>70</v>
      </c>
      <c r="K803">
        <v>200</v>
      </c>
      <c r="L803">
        <v>4</v>
      </c>
      <c r="M803">
        <v>0</v>
      </c>
      <c r="N803">
        <v>10</v>
      </c>
      <c r="O803">
        <v>10</v>
      </c>
      <c r="P803">
        <v>50</v>
      </c>
      <c r="Q803">
        <v>50</v>
      </c>
      <c r="R803">
        <v>50</v>
      </c>
      <c r="S803">
        <v>50</v>
      </c>
      <c r="T803">
        <v>100</v>
      </c>
      <c r="U803">
        <v>100</v>
      </c>
      <c r="V803">
        <v>100</v>
      </c>
      <c r="W803">
        <v>100</v>
      </c>
      <c r="X803">
        <v>100</v>
      </c>
      <c r="Y803">
        <v>100</v>
      </c>
      <c r="Z803">
        <v>0</v>
      </c>
      <c r="AA803">
        <v>4</v>
      </c>
      <c r="AB803">
        <v>10</v>
      </c>
      <c r="AC803">
        <v>10</v>
      </c>
      <c r="AD803">
        <v>10</v>
      </c>
      <c r="AE803">
        <v>100128</v>
      </c>
      <c r="AF803">
        <v>100</v>
      </c>
      <c r="AG803">
        <v>0</v>
      </c>
      <c r="AJ803">
        <v>0</v>
      </c>
      <c r="AK803">
        <v>7300</v>
      </c>
      <c r="AL803">
        <v>7400</v>
      </c>
    </row>
    <row r="804" spans="1:40">
      <c r="A804">
        <v>100022</v>
      </c>
      <c r="B804" t="s">
        <v>592</v>
      </c>
      <c r="C804">
        <v>25</v>
      </c>
      <c r="D804">
        <v>5</v>
      </c>
      <c r="E804">
        <v>0</v>
      </c>
      <c r="F804">
        <v>220</v>
      </c>
      <c r="G804">
        <v>85</v>
      </c>
      <c r="H804">
        <v>30</v>
      </c>
      <c r="I804">
        <v>40</v>
      </c>
      <c r="J804">
        <v>73</v>
      </c>
      <c r="K804">
        <v>200</v>
      </c>
      <c r="L804">
        <v>4</v>
      </c>
      <c r="M804">
        <v>0</v>
      </c>
      <c r="N804">
        <v>10</v>
      </c>
      <c r="O804">
        <v>10</v>
      </c>
      <c r="P804">
        <v>50</v>
      </c>
      <c r="Q804">
        <v>50</v>
      </c>
      <c r="R804">
        <v>50</v>
      </c>
      <c r="S804">
        <v>50</v>
      </c>
      <c r="T804">
        <v>100</v>
      </c>
      <c r="U804">
        <v>100</v>
      </c>
      <c r="V804">
        <v>100</v>
      </c>
      <c r="W804">
        <v>100</v>
      </c>
      <c r="X804">
        <v>100</v>
      </c>
      <c r="Y804">
        <v>100</v>
      </c>
      <c r="Z804">
        <v>0</v>
      </c>
      <c r="AA804">
        <v>4</v>
      </c>
      <c r="AB804">
        <v>10</v>
      </c>
      <c r="AC804">
        <v>10</v>
      </c>
      <c r="AD804">
        <v>10</v>
      </c>
      <c r="AE804">
        <v>100603</v>
      </c>
      <c r="AF804">
        <v>100</v>
      </c>
      <c r="AG804">
        <v>0</v>
      </c>
      <c r="AJ804">
        <v>0</v>
      </c>
      <c r="AK804">
        <v>7300</v>
      </c>
      <c r="AL804">
        <v>7400</v>
      </c>
      <c r="AM804">
        <v>9500</v>
      </c>
    </row>
    <row r="805" spans="1:40">
      <c r="A805">
        <v>100023</v>
      </c>
      <c r="B805" t="s">
        <v>593</v>
      </c>
      <c r="C805">
        <v>20</v>
      </c>
      <c r="D805">
        <v>5</v>
      </c>
      <c r="E805">
        <v>3</v>
      </c>
      <c r="F805">
        <v>100</v>
      </c>
      <c r="G805">
        <v>20</v>
      </c>
      <c r="H805">
        <v>5</v>
      </c>
      <c r="I805">
        <v>35</v>
      </c>
      <c r="J805">
        <v>35</v>
      </c>
      <c r="K805">
        <v>300</v>
      </c>
      <c r="L805">
        <v>6</v>
      </c>
      <c r="M805">
        <v>50</v>
      </c>
      <c r="N805">
        <v>0</v>
      </c>
      <c r="O805">
        <v>0</v>
      </c>
      <c r="P805">
        <v>0</v>
      </c>
      <c r="Q805">
        <v>0</v>
      </c>
      <c r="R805">
        <v>50</v>
      </c>
      <c r="S805">
        <v>50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2</v>
      </c>
      <c r="AA805">
        <v>4</v>
      </c>
      <c r="AB805">
        <v>0</v>
      </c>
      <c r="AC805">
        <v>0</v>
      </c>
      <c r="AD805">
        <v>9</v>
      </c>
      <c r="AE805">
        <v>101205</v>
      </c>
      <c r="AF805">
        <v>100</v>
      </c>
      <c r="AG805">
        <v>0</v>
      </c>
      <c r="AH805">
        <v>41</v>
      </c>
      <c r="AJ805">
        <v>1</v>
      </c>
      <c r="AK805">
        <v>7300</v>
      </c>
      <c r="AL805">
        <v>7400</v>
      </c>
      <c r="AM805">
        <v>2030</v>
      </c>
      <c r="AN805">
        <v>2430</v>
      </c>
    </row>
    <row r="806" spans="1:40">
      <c r="A806">
        <v>100024</v>
      </c>
      <c r="B806" t="s">
        <v>69</v>
      </c>
      <c r="C806">
        <v>20</v>
      </c>
      <c r="D806">
        <v>5</v>
      </c>
      <c r="E806">
        <v>3</v>
      </c>
      <c r="F806">
        <v>100</v>
      </c>
      <c r="G806">
        <v>18</v>
      </c>
      <c r="H806">
        <v>7</v>
      </c>
      <c r="I806">
        <v>23</v>
      </c>
      <c r="J806">
        <v>28</v>
      </c>
      <c r="K806">
        <v>50</v>
      </c>
      <c r="L806">
        <v>1</v>
      </c>
      <c r="M806">
        <v>30</v>
      </c>
      <c r="N806">
        <v>0</v>
      </c>
      <c r="O806">
        <v>0</v>
      </c>
      <c r="P806">
        <v>70</v>
      </c>
      <c r="Q806">
        <v>0</v>
      </c>
      <c r="R806">
        <v>0</v>
      </c>
      <c r="S806">
        <v>30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3</v>
      </c>
      <c r="AB806">
        <v>0</v>
      </c>
      <c r="AC806">
        <v>0</v>
      </c>
      <c r="AD806">
        <v>9</v>
      </c>
      <c r="AE806">
        <v>101203</v>
      </c>
      <c r="AF806">
        <v>100</v>
      </c>
      <c r="AG806">
        <v>0</v>
      </c>
      <c r="AH806">
        <v>39</v>
      </c>
      <c r="AJ806">
        <v>1</v>
      </c>
      <c r="AK806">
        <v>7300</v>
      </c>
      <c r="AL806">
        <v>7400</v>
      </c>
      <c r="AM806">
        <v>2430</v>
      </c>
    </row>
    <row r="807" spans="1:40">
      <c r="A807">
        <v>100025</v>
      </c>
      <c r="B807" t="s">
        <v>594</v>
      </c>
      <c r="C807">
        <v>20</v>
      </c>
      <c r="D807">
        <v>6</v>
      </c>
      <c r="E807">
        <v>0</v>
      </c>
      <c r="F807">
        <v>1000</v>
      </c>
      <c r="G807">
        <v>150</v>
      </c>
      <c r="H807">
        <v>80</v>
      </c>
      <c r="I807">
        <v>50</v>
      </c>
      <c r="J807">
        <v>50</v>
      </c>
      <c r="K807">
        <v>50</v>
      </c>
      <c r="L807">
        <v>6</v>
      </c>
      <c r="M807">
        <v>0</v>
      </c>
      <c r="N807">
        <v>15</v>
      </c>
      <c r="O807">
        <v>10</v>
      </c>
      <c r="P807">
        <v>30</v>
      </c>
      <c r="Q807">
        <v>30</v>
      </c>
      <c r="R807">
        <v>30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</v>
      </c>
      <c r="AB807">
        <v>0</v>
      </c>
      <c r="AC807">
        <v>0</v>
      </c>
      <c r="AD807">
        <v>9</v>
      </c>
      <c r="AE807">
        <v>100527</v>
      </c>
      <c r="AF807">
        <v>100</v>
      </c>
      <c r="AG807">
        <v>0</v>
      </c>
      <c r="AJ807">
        <v>0</v>
      </c>
      <c r="AK807">
        <v>7300</v>
      </c>
      <c r="AL807">
        <v>7400</v>
      </c>
    </row>
    <row r="808" spans="1:40">
      <c r="A808">
        <v>100026</v>
      </c>
      <c r="B808" t="s">
        <v>595</v>
      </c>
      <c r="C808">
        <v>50</v>
      </c>
      <c r="D808">
        <v>6</v>
      </c>
      <c r="E808">
        <v>9</v>
      </c>
      <c r="F808">
        <v>270</v>
      </c>
      <c r="G808">
        <v>40</v>
      </c>
      <c r="H808">
        <v>40</v>
      </c>
      <c r="I808">
        <v>15</v>
      </c>
      <c r="J808">
        <v>200</v>
      </c>
      <c r="K808">
        <v>300</v>
      </c>
      <c r="L808">
        <v>6</v>
      </c>
      <c r="M808">
        <v>0</v>
      </c>
      <c r="N808">
        <v>10</v>
      </c>
      <c r="O808">
        <v>10</v>
      </c>
      <c r="P808">
        <v>70</v>
      </c>
      <c r="Q808">
        <v>0</v>
      </c>
      <c r="R808">
        <v>0</v>
      </c>
      <c r="S808">
        <v>30</v>
      </c>
      <c r="T808">
        <v>100</v>
      </c>
      <c r="U808">
        <v>100</v>
      </c>
      <c r="V808">
        <v>100</v>
      </c>
      <c r="W808">
        <v>100</v>
      </c>
      <c r="X808">
        <v>100</v>
      </c>
      <c r="Y808">
        <v>100</v>
      </c>
      <c r="Z808">
        <v>1</v>
      </c>
      <c r="AA808">
        <v>1</v>
      </c>
      <c r="AB808">
        <v>20</v>
      </c>
      <c r="AC808">
        <v>20</v>
      </c>
      <c r="AD808">
        <v>10</v>
      </c>
      <c r="AE808">
        <v>106502</v>
      </c>
      <c r="AF808">
        <v>100</v>
      </c>
      <c r="AG808">
        <v>0</v>
      </c>
      <c r="AJ808">
        <v>0</v>
      </c>
      <c r="AK808">
        <v>7300</v>
      </c>
      <c r="AL808">
        <v>7400</v>
      </c>
    </row>
    <row r="809" spans="1:40">
      <c r="A809">
        <v>100027</v>
      </c>
      <c r="B809" t="s">
        <v>596</v>
      </c>
      <c r="C809">
        <v>40</v>
      </c>
      <c r="D809">
        <v>6</v>
      </c>
      <c r="E809">
        <v>3</v>
      </c>
      <c r="F809">
        <v>14</v>
      </c>
      <c r="G809">
        <v>19</v>
      </c>
      <c r="H809">
        <v>9</v>
      </c>
      <c r="I809">
        <v>29</v>
      </c>
      <c r="J809">
        <v>24</v>
      </c>
      <c r="K809">
        <v>50</v>
      </c>
      <c r="L809">
        <v>1</v>
      </c>
      <c r="M809">
        <v>30</v>
      </c>
      <c r="N809">
        <v>0</v>
      </c>
      <c r="O809">
        <v>0</v>
      </c>
      <c r="P809">
        <v>50</v>
      </c>
      <c r="Q809">
        <v>50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3</v>
      </c>
      <c r="AB809">
        <v>0</v>
      </c>
      <c r="AC809">
        <v>0</v>
      </c>
      <c r="AD809">
        <v>9</v>
      </c>
      <c r="AE809">
        <v>101200</v>
      </c>
      <c r="AF809">
        <v>100</v>
      </c>
      <c r="AG809">
        <v>0</v>
      </c>
      <c r="AH809">
        <v>36</v>
      </c>
      <c r="AJ809">
        <v>0</v>
      </c>
      <c r="AK809">
        <v>7300</v>
      </c>
      <c r="AL809">
        <v>7400</v>
      </c>
    </row>
    <row r="810" spans="1:40">
      <c r="A810">
        <v>100028</v>
      </c>
      <c r="B810" t="s">
        <v>597</v>
      </c>
      <c r="C810">
        <v>40</v>
      </c>
      <c r="D810">
        <v>6</v>
      </c>
      <c r="E810">
        <v>3</v>
      </c>
      <c r="F810">
        <v>12</v>
      </c>
      <c r="G810">
        <v>28</v>
      </c>
      <c r="H810">
        <v>30</v>
      </c>
      <c r="I810">
        <v>20</v>
      </c>
      <c r="J810">
        <v>20</v>
      </c>
      <c r="K810">
        <v>250</v>
      </c>
      <c r="L810">
        <v>5</v>
      </c>
      <c r="M810">
        <v>0</v>
      </c>
      <c r="N810">
        <v>0</v>
      </c>
      <c r="O810">
        <v>0</v>
      </c>
      <c r="P810">
        <v>90</v>
      </c>
      <c r="Q810">
        <v>0</v>
      </c>
      <c r="R810">
        <v>0</v>
      </c>
      <c r="S810">
        <v>10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1</v>
      </c>
      <c r="AA810">
        <v>0</v>
      </c>
      <c r="AB810">
        <v>0</v>
      </c>
      <c r="AC810">
        <v>0</v>
      </c>
      <c r="AD810">
        <v>6</v>
      </c>
      <c r="AE810">
        <v>101210</v>
      </c>
      <c r="AF810">
        <v>100</v>
      </c>
      <c r="AG810">
        <v>0</v>
      </c>
      <c r="AH810">
        <v>42</v>
      </c>
      <c r="AJ810">
        <v>0</v>
      </c>
      <c r="AK810">
        <v>7300</v>
      </c>
      <c r="AL810">
        <v>7400</v>
      </c>
    </row>
    <row r="811" spans="1:40">
      <c r="A811">
        <v>100029</v>
      </c>
      <c r="B811" t="s">
        <v>598</v>
      </c>
      <c r="C811">
        <v>60</v>
      </c>
      <c r="D811">
        <v>6</v>
      </c>
      <c r="E811">
        <v>2</v>
      </c>
      <c r="F811">
        <v>15</v>
      </c>
      <c r="G811">
        <v>35</v>
      </c>
      <c r="H811">
        <v>20</v>
      </c>
      <c r="I811">
        <v>10</v>
      </c>
      <c r="J811">
        <v>35</v>
      </c>
      <c r="K811">
        <v>300</v>
      </c>
      <c r="L811">
        <v>6</v>
      </c>
      <c r="M811">
        <v>0</v>
      </c>
      <c r="N811">
        <v>0</v>
      </c>
      <c r="O811">
        <v>0</v>
      </c>
      <c r="P811">
        <v>0</v>
      </c>
      <c r="Q811">
        <v>100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4</v>
      </c>
      <c r="AB811">
        <v>0</v>
      </c>
      <c r="AC811">
        <v>0</v>
      </c>
      <c r="AD811">
        <v>6</v>
      </c>
      <c r="AE811">
        <v>107101</v>
      </c>
      <c r="AF811">
        <v>100</v>
      </c>
      <c r="AG811">
        <v>0</v>
      </c>
      <c r="AH811">
        <v>168</v>
      </c>
      <c r="AJ811">
        <v>0</v>
      </c>
      <c r="AK811">
        <v>7300</v>
      </c>
      <c r="AL811">
        <v>7400</v>
      </c>
    </row>
    <row r="812" spans="1:40">
      <c r="A812">
        <v>100030</v>
      </c>
      <c r="B812" t="s">
        <v>599</v>
      </c>
      <c r="C812">
        <v>40</v>
      </c>
      <c r="D812">
        <v>5</v>
      </c>
      <c r="E812">
        <v>9</v>
      </c>
      <c r="F812">
        <v>300</v>
      </c>
      <c r="G812">
        <v>30</v>
      </c>
      <c r="H812">
        <v>40</v>
      </c>
      <c r="I812">
        <v>20</v>
      </c>
      <c r="J812">
        <v>300</v>
      </c>
      <c r="K812">
        <v>300</v>
      </c>
      <c r="L812">
        <v>6</v>
      </c>
      <c r="M812">
        <v>0</v>
      </c>
      <c r="N812">
        <v>30</v>
      </c>
      <c r="O812">
        <v>50</v>
      </c>
      <c r="P812">
        <v>0</v>
      </c>
      <c r="Q812">
        <v>30</v>
      </c>
      <c r="R812">
        <v>70</v>
      </c>
      <c r="S812">
        <v>0</v>
      </c>
      <c r="T812">
        <v>30</v>
      </c>
      <c r="U812">
        <v>30</v>
      </c>
      <c r="V812">
        <v>30</v>
      </c>
      <c r="W812">
        <v>30</v>
      </c>
      <c r="X812">
        <v>30</v>
      </c>
      <c r="Y812">
        <v>30</v>
      </c>
      <c r="Z812">
        <v>2</v>
      </c>
      <c r="AA812">
        <v>1</v>
      </c>
      <c r="AB812">
        <v>0</v>
      </c>
      <c r="AC812">
        <v>30</v>
      </c>
      <c r="AD812">
        <v>10</v>
      </c>
      <c r="AE812">
        <v>106503</v>
      </c>
      <c r="AF812">
        <v>0</v>
      </c>
      <c r="AG812">
        <v>0</v>
      </c>
      <c r="AJ812">
        <v>0</v>
      </c>
      <c r="AK812">
        <v>7300</v>
      </c>
      <c r="AL812">
        <v>7400</v>
      </c>
    </row>
    <row r="813" spans="1:40">
      <c r="A813">
        <v>100031</v>
      </c>
      <c r="B813" t="s">
        <v>599</v>
      </c>
      <c r="C813">
        <v>40</v>
      </c>
      <c r="D813">
        <v>5</v>
      </c>
      <c r="E813">
        <v>9</v>
      </c>
      <c r="F813">
        <v>400</v>
      </c>
      <c r="G813">
        <v>35</v>
      </c>
      <c r="H813">
        <v>50</v>
      </c>
      <c r="I813">
        <v>20</v>
      </c>
      <c r="J813">
        <v>300</v>
      </c>
      <c r="K813">
        <v>300</v>
      </c>
      <c r="L813">
        <v>6</v>
      </c>
      <c r="M813">
        <v>0</v>
      </c>
      <c r="N813">
        <v>40</v>
      </c>
      <c r="O813">
        <v>50</v>
      </c>
      <c r="P813">
        <v>0</v>
      </c>
      <c r="Q813">
        <v>30</v>
      </c>
      <c r="R813">
        <v>70</v>
      </c>
      <c r="S813">
        <v>0</v>
      </c>
      <c r="T813">
        <v>50</v>
      </c>
      <c r="U813">
        <v>50</v>
      </c>
      <c r="V813">
        <v>50</v>
      </c>
      <c r="W813">
        <v>50</v>
      </c>
      <c r="X813">
        <v>50</v>
      </c>
      <c r="Y813">
        <v>50</v>
      </c>
      <c r="Z813">
        <v>2</v>
      </c>
      <c r="AA813">
        <v>1</v>
      </c>
      <c r="AB813">
        <v>0</v>
      </c>
      <c r="AC813">
        <v>30</v>
      </c>
      <c r="AD813">
        <v>10</v>
      </c>
      <c r="AE813">
        <v>106503</v>
      </c>
      <c r="AF813">
        <v>0</v>
      </c>
      <c r="AG813">
        <v>0</v>
      </c>
      <c r="AJ813">
        <v>0</v>
      </c>
      <c r="AK813">
        <v>7300</v>
      </c>
      <c r="AL813">
        <v>7400</v>
      </c>
    </row>
    <row r="814" spans="1:40">
      <c r="A814">
        <v>100032</v>
      </c>
      <c r="B814" t="s">
        <v>600</v>
      </c>
      <c r="C814">
        <v>30</v>
      </c>
      <c r="D814">
        <v>5</v>
      </c>
      <c r="E814">
        <v>0</v>
      </c>
      <c r="F814">
        <v>150</v>
      </c>
      <c r="G814">
        <v>100</v>
      </c>
      <c r="H814">
        <v>30</v>
      </c>
      <c r="I814">
        <v>20</v>
      </c>
      <c r="J814">
        <v>200</v>
      </c>
      <c r="K814">
        <v>100</v>
      </c>
      <c r="L814">
        <v>2</v>
      </c>
      <c r="M814">
        <v>30</v>
      </c>
      <c r="N814">
        <v>40</v>
      </c>
      <c r="O814">
        <v>20</v>
      </c>
      <c r="P814">
        <v>0</v>
      </c>
      <c r="Q814">
        <v>70</v>
      </c>
      <c r="R814">
        <v>30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2</v>
      </c>
      <c r="AA814">
        <v>1</v>
      </c>
      <c r="AB814">
        <v>0</v>
      </c>
      <c r="AC814">
        <v>0</v>
      </c>
      <c r="AD814">
        <v>9</v>
      </c>
      <c r="AE814">
        <v>101801</v>
      </c>
      <c r="AF814">
        <v>100</v>
      </c>
      <c r="AG814">
        <v>0</v>
      </c>
      <c r="AJ814">
        <v>0</v>
      </c>
      <c r="AK814">
        <v>7300</v>
      </c>
      <c r="AL814">
        <v>7400</v>
      </c>
    </row>
    <row r="815" spans="1:40">
      <c r="A815">
        <v>100033</v>
      </c>
      <c r="B815" t="s">
        <v>601</v>
      </c>
      <c r="C815">
        <v>30</v>
      </c>
      <c r="D815">
        <v>5</v>
      </c>
      <c r="E815">
        <v>3</v>
      </c>
      <c r="F815">
        <v>480</v>
      </c>
      <c r="G815">
        <v>63</v>
      </c>
      <c r="H815">
        <v>37</v>
      </c>
      <c r="I815">
        <v>32</v>
      </c>
      <c r="J815">
        <v>87</v>
      </c>
      <c r="K815">
        <v>200</v>
      </c>
      <c r="L815">
        <v>4</v>
      </c>
      <c r="M815">
        <v>50</v>
      </c>
      <c r="N815">
        <v>2</v>
      </c>
      <c r="O815">
        <v>3</v>
      </c>
      <c r="P815">
        <v>80</v>
      </c>
      <c r="Q815">
        <v>50</v>
      </c>
      <c r="R815">
        <v>50</v>
      </c>
      <c r="S815">
        <v>50</v>
      </c>
      <c r="T815">
        <v>50</v>
      </c>
      <c r="U815">
        <v>50</v>
      </c>
      <c r="V815">
        <v>50</v>
      </c>
      <c r="W815">
        <v>50</v>
      </c>
      <c r="X815">
        <v>50</v>
      </c>
      <c r="Y815">
        <v>50</v>
      </c>
      <c r="Z815">
        <v>0</v>
      </c>
      <c r="AA815">
        <v>1</v>
      </c>
      <c r="AB815">
        <v>5</v>
      </c>
      <c r="AC815">
        <v>6</v>
      </c>
      <c r="AD815">
        <v>10</v>
      </c>
      <c r="AE815">
        <v>107203</v>
      </c>
      <c r="AF815">
        <v>100</v>
      </c>
      <c r="AG815">
        <v>0</v>
      </c>
      <c r="AJ815">
        <v>0</v>
      </c>
      <c r="AK815">
        <v>7300</v>
      </c>
      <c r="AL815">
        <v>7400</v>
      </c>
    </row>
    <row r="816" spans="1:40">
      <c r="A816">
        <v>100034</v>
      </c>
      <c r="B816" t="s">
        <v>602</v>
      </c>
      <c r="C816">
        <v>20</v>
      </c>
      <c r="D816">
        <v>5</v>
      </c>
      <c r="E816">
        <v>1</v>
      </c>
      <c r="F816">
        <v>30</v>
      </c>
      <c r="G816">
        <v>90</v>
      </c>
      <c r="H816">
        <v>60</v>
      </c>
      <c r="I816">
        <v>60</v>
      </c>
      <c r="J816">
        <v>75</v>
      </c>
      <c r="K816">
        <v>200</v>
      </c>
      <c r="L816">
        <v>4</v>
      </c>
      <c r="M816">
        <v>20</v>
      </c>
      <c r="N816">
        <v>0</v>
      </c>
      <c r="O816">
        <v>0</v>
      </c>
      <c r="P816">
        <v>0</v>
      </c>
      <c r="Q816">
        <v>50</v>
      </c>
      <c r="R816">
        <v>50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1</v>
      </c>
      <c r="AA816">
        <v>4</v>
      </c>
      <c r="AB816">
        <v>0</v>
      </c>
      <c r="AC816">
        <v>0</v>
      </c>
      <c r="AD816">
        <v>7</v>
      </c>
      <c r="AE816">
        <v>107712</v>
      </c>
      <c r="AF816">
        <v>100</v>
      </c>
      <c r="AG816">
        <v>0</v>
      </c>
      <c r="AH816">
        <v>209</v>
      </c>
      <c r="AJ816">
        <v>0</v>
      </c>
      <c r="AK816">
        <v>7300</v>
      </c>
      <c r="AL816">
        <v>7400</v>
      </c>
    </row>
    <row r="817" spans="1:41">
      <c r="A817">
        <v>100035</v>
      </c>
      <c r="B817" t="s">
        <v>603</v>
      </c>
      <c r="C817">
        <v>60</v>
      </c>
      <c r="D817">
        <v>5</v>
      </c>
      <c r="E817">
        <v>9</v>
      </c>
      <c r="F817">
        <v>180</v>
      </c>
      <c r="G817">
        <v>50</v>
      </c>
      <c r="H817">
        <v>100</v>
      </c>
      <c r="I817">
        <v>70</v>
      </c>
      <c r="J817">
        <v>200</v>
      </c>
      <c r="K817">
        <v>300</v>
      </c>
      <c r="L817">
        <v>6</v>
      </c>
      <c r="M817">
        <v>0</v>
      </c>
      <c r="N817">
        <v>10</v>
      </c>
      <c r="O817">
        <v>30</v>
      </c>
      <c r="P817">
        <v>30</v>
      </c>
      <c r="Q817">
        <v>30</v>
      </c>
      <c r="R817">
        <v>30</v>
      </c>
      <c r="S817">
        <v>30</v>
      </c>
      <c r="T817">
        <v>100</v>
      </c>
      <c r="U817">
        <v>100</v>
      </c>
      <c r="V817">
        <v>100</v>
      </c>
      <c r="W817">
        <v>100</v>
      </c>
      <c r="X817">
        <v>100</v>
      </c>
      <c r="Y817">
        <v>100</v>
      </c>
      <c r="Z817">
        <v>1</v>
      </c>
      <c r="AA817">
        <v>0</v>
      </c>
      <c r="AB817">
        <v>40</v>
      </c>
      <c r="AC817">
        <v>10</v>
      </c>
      <c r="AD817">
        <v>10</v>
      </c>
      <c r="AE817">
        <v>120003</v>
      </c>
      <c r="AF817">
        <v>100</v>
      </c>
      <c r="AG817">
        <v>0</v>
      </c>
      <c r="AJ817">
        <v>0</v>
      </c>
      <c r="AK817">
        <v>7300</v>
      </c>
      <c r="AL817">
        <v>7400</v>
      </c>
    </row>
    <row r="818" spans="1:41">
      <c r="A818">
        <v>100036</v>
      </c>
      <c r="B818" t="s">
        <v>604</v>
      </c>
      <c r="C818">
        <v>100</v>
      </c>
      <c r="D818">
        <v>5</v>
      </c>
      <c r="E818">
        <v>9</v>
      </c>
      <c r="F818">
        <v>60</v>
      </c>
      <c r="G818">
        <v>60</v>
      </c>
      <c r="H818">
        <v>60</v>
      </c>
      <c r="I818">
        <v>60</v>
      </c>
      <c r="J818">
        <v>60</v>
      </c>
      <c r="K818">
        <v>300</v>
      </c>
      <c r="L818">
        <v>6</v>
      </c>
      <c r="M818">
        <v>0</v>
      </c>
      <c r="N818">
        <v>5</v>
      </c>
      <c r="O818">
        <v>5</v>
      </c>
      <c r="P818">
        <v>50</v>
      </c>
      <c r="Q818">
        <v>50</v>
      </c>
      <c r="R818">
        <v>50</v>
      </c>
      <c r="S818">
        <v>50</v>
      </c>
      <c r="T818">
        <v>100</v>
      </c>
      <c r="U818">
        <v>100</v>
      </c>
      <c r="V818">
        <v>100</v>
      </c>
      <c r="W818">
        <v>100</v>
      </c>
      <c r="X818">
        <v>100</v>
      </c>
      <c r="Y818">
        <v>100</v>
      </c>
      <c r="Z818">
        <v>2</v>
      </c>
      <c r="AA818">
        <v>0</v>
      </c>
      <c r="AB818">
        <v>5</v>
      </c>
      <c r="AC818">
        <v>5</v>
      </c>
      <c r="AD818">
        <v>10</v>
      </c>
      <c r="AE818">
        <v>107910</v>
      </c>
      <c r="AF818">
        <v>100</v>
      </c>
      <c r="AG818">
        <v>0</v>
      </c>
      <c r="AJ818">
        <v>0</v>
      </c>
      <c r="AK818">
        <v>7300</v>
      </c>
      <c r="AL818">
        <v>7400</v>
      </c>
    </row>
    <row r="819" spans="1:41">
      <c r="A819">
        <v>100037</v>
      </c>
      <c r="B819" t="s">
        <v>604</v>
      </c>
      <c r="C819">
        <v>100</v>
      </c>
      <c r="D819">
        <v>5</v>
      </c>
      <c r="E819">
        <v>9</v>
      </c>
      <c r="F819">
        <v>60</v>
      </c>
      <c r="G819">
        <v>60</v>
      </c>
      <c r="H819">
        <v>60</v>
      </c>
      <c r="I819">
        <v>60</v>
      </c>
      <c r="J819">
        <v>60</v>
      </c>
      <c r="K819">
        <v>300</v>
      </c>
      <c r="L819">
        <v>6</v>
      </c>
      <c r="M819">
        <v>0</v>
      </c>
      <c r="N819">
        <v>5</v>
      </c>
      <c r="O819">
        <v>5</v>
      </c>
      <c r="P819">
        <v>50</v>
      </c>
      <c r="Q819">
        <v>50</v>
      </c>
      <c r="R819">
        <v>50</v>
      </c>
      <c r="S819">
        <v>50</v>
      </c>
      <c r="T819">
        <v>100</v>
      </c>
      <c r="U819">
        <v>100</v>
      </c>
      <c r="V819">
        <v>100</v>
      </c>
      <c r="W819">
        <v>100</v>
      </c>
      <c r="X819">
        <v>100</v>
      </c>
      <c r="Y819">
        <v>100</v>
      </c>
      <c r="Z819">
        <v>2</v>
      </c>
      <c r="AA819">
        <v>0</v>
      </c>
      <c r="AB819">
        <v>5</v>
      </c>
      <c r="AC819">
        <v>5</v>
      </c>
      <c r="AD819">
        <v>10</v>
      </c>
      <c r="AE819">
        <v>107911</v>
      </c>
      <c r="AF819">
        <v>100</v>
      </c>
      <c r="AG819">
        <v>0</v>
      </c>
      <c r="AJ819">
        <v>0</v>
      </c>
      <c r="AK819">
        <v>7300</v>
      </c>
      <c r="AL819">
        <v>7400</v>
      </c>
      <c r="AM819">
        <v>530</v>
      </c>
    </row>
    <row r="820" spans="1:41">
      <c r="A820">
        <v>100038</v>
      </c>
      <c r="B820" t="s">
        <v>604</v>
      </c>
      <c r="C820">
        <v>100</v>
      </c>
      <c r="D820">
        <v>5</v>
      </c>
      <c r="E820">
        <v>9</v>
      </c>
      <c r="F820">
        <v>60</v>
      </c>
      <c r="G820">
        <v>60</v>
      </c>
      <c r="H820">
        <v>60</v>
      </c>
      <c r="I820">
        <v>60</v>
      </c>
      <c r="J820">
        <v>60</v>
      </c>
      <c r="K820">
        <v>300</v>
      </c>
      <c r="L820">
        <v>6</v>
      </c>
      <c r="M820">
        <v>0</v>
      </c>
      <c r="N820">
        <v>5</v>
      </c>
      <c r="O820">
        <v>5</v>
      </c>
      <c r="P820">
        <v>50</v>
      </c>
      <c r="Q820">
        <v>50</v>
      </c>
      <c r="R820">
        <v>50</v>
      </c>
      <c r="S820">
        <v>50</v>
      </c>
      <c r="T820">
        <v>100</v>
      </c>
      <c r="U820">
        <v>100</v>
      </c>
      <c r="V820">
        <v>100</v>
      </c>
      <c r="W820">
        <v>100</v>
      </c>
      <c r="X820">
        <v>100</v>
      </c>
      <c r="Y820">
        <v>100</v>
      </c>
      <c r="Z820">
        <v>2</v>
      </c>
      <c r="AA820">
        <v>0</v>
      </c>
      <c r="AB820">
        <v>5</v>
      </c>
      <c r="AC820">
        <v>5</v>
      </c>
      <c r="AD820">
        <v>10</v>
      </c>
      <c r="AE820">
        <v>107912</v>
      </c>
      <c r="AF820">
        <v>100</v>
      </c>
      <c r="AG820">
        <v>0</v>
      </c>
      <c r="AJ820">
        <v>0</v>
      </c>
      <c r="AK820">
        <v>7300</v>
      </c>
      <c r="AL820">
        <v>7400</v>
      </c>
      <c r="AM820">
        <v>730</v>
      </c>
    </row>
    <row r="821" spans="1:41">
      <c r="A821">
        <v>100039</v>
      </c>
      <c r="B821" t="s">
        <v>604</v>
      </c>
      <c r="C821">
        <v>100</v>
      </c>
      <c r="D821">
        <v>5</v>
      </c>
      <c r="E821">
        <v>9</v>
      </c>
      <c r="F821">
        <v>60</v>
      </c>
      <c r="G821">
        <v>60</v>
      </c>
      <c r="H821">
        <v>60</v>
      </c>
      <c r="I821">
        <v>60</v>
      </c>
      <c r="J821">
        <v>60</v>
      </c>
      <c r="K821">
        <v>300</v>
      </c>
      <c r="L821">
        <v>6</v>
      </c>
      <c r="M821">
        <v>0</v>
      </c>
      <c r="N821">
        <v>5</v>
      </c>
      <c r="O821">
        <v>5</v>
      </c>
      <c r="P821">
        <v>50</v>
      </c>
      <c r="Q821">
        <v>50</v>
      </c>
      <c r="R821">
        <v>50</v>
      </c>
      <c r="S821">
        <v>50</v>
      </c>
      <c r="T821">
        <v>100</v>
      </c>
      <c r="U821">
        <v>100</v>
      </c>
      <c r="V821">
        <v>100</v>
      </c>
      <c r="W821">
        <v>100</v>
      </c>
      <c r="X821">
        <v>100</v>
      </c>
      <c r="Y821">
        <v>100</v>
      </c>
      <c r="Z821">
        <v>2</v>
      </c>
      <c r="AA821">
        <v>0</v>
      </c>
      <c r="AB821">
        <v>5</v>
      </c>
      <c r="AC821">
        <v>5</v>
      </c>
      <c r="AD821">
        <v>10</v>
      </c>
      <c r="AE821">
        <v>107913</v>
      </c>
      <c r="AF821">
        <v>100</v>
      </c>
      <c r="AG821">
        <v>0</v>
      </c>
      <c r="AJ821">
        <v>0</v>
      </c>
      <c r="AK821">
        <v>7300</v>
      </c>
      <c r="AL821">
        <v>7400</v>
      </c>
      <c r="AM821">
        <v>130</v>
      </c>
    </row>
    <row r="822" spans="1:41">
      <c r="A822">
        <v>100040</v>
      </c>
      <c r="B822" t="s">
        <v>605</v>
      </c>
      <c r="C822">
        <v>25</v>
      </c>
      <c r="D822">
        <v>5</v>
      </c>
      <c r="E822">
        <v>0</v>
      </c>
      <c r="F822">
        <v>200</v>
      </c>
      <c r="G822">
        <v>68</v>
      </c>
      <c r="H822">
        <v>50</v>
      </c>
      <c r="I822">
        <v>50</v>
      </c>
      <c r="J822">
        <v>30</v>
      </c>
      <c r="K822">
        <v>300</v>
      </c>
      <c r="L822">
        <v>6</v>
      </c>
      <c r="M822">
        <v>0</v>
      </c>
      <c r="N822">
        <v>15</v>
      </c>
      <c r="O822">
        <v>10</v>
      </c>
      <c r="P822">
        <v>100</v>
      </c>
      <c r="Q822">
        <v>0</v>
      </c>
      <c r="R822">
        <v>0</v>
      </c>
      <c r="S822">
        <v>0</v>
      </c>
      <c r="T822">
        <v>100</v>
      </c>
      <c r="U822">
        <v>100</v>
      </c>
      <c r="V822">
        <v>100</v>
      </c>
      <c r="W822">
        <v>100</v>
      </c>
      <c r="X822">
        <v>100</v>
      </c>
      <c r="Y822">
        <v>100</v>
      </c>
      <c r="Z822">
        <v>1</v>
      </c>
      <c r="AA822">
        <v>3</v>
      </c>
      <c r="AB822">
        <v>10</v>
      </c>
      <c r="AC822">
        <v>20</v>
      </c>
      <c r="AD822">
        <v>9</v>
      </c>
      <c r="AE822">
        <v>120000</v>
      </c>
      <c r="AF822">
        <v>100</v>
      </c>
      <c r="AG822">
        <v>0</v>
      </c>
      <c r="AJ822">
        <v>0</v>
      </c>
      <c r="AK822">
        <v>7300</v>
      </c>
      <c r="AL822">
        <v>7400</v>
      </c>
    </row>
    <row r="823" spans="1:41">
      <c r="A823">
        <v>100041</v>
      </c>
      <c r="B823" t="s">
        <v>602</v>
      </c>
      <c r="C823">
        <v>20</v>
      </c>
      <c r="D823">
        <v>5</v>
      </c>
      <c r="E823">
        <v>1</v>
      </c>
      <c r="F823">
        <v>24</v>
      </c>
      <c r="G823">
        <v>99</v>
      </c>
      <c r="H823">
        <v>63</v>
      </c>
      <c r="I823">
        <v>57</v>
      </c>
      <c r="J823">
        <v>72</v>
      </c>
      <c r="K823">
        <v>200</v>
      </c>
      <c r="L823">
        <v>4</v>
      </c>
      <c r="M823">
        <v>20</v>
      </c>
      <c r="N823">
        <v>0</v>
      </c>
      <c r="O823">
        <v>0</v>
      </c>
      <c r="P823">
        <v>50</v>
      </c>
      <c r="Q823">
        <v>50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1</v>
      </c>
      <c r="AA823">
        <v>4</v>
      </c>
      <c r="AB823">
        <v>0</v>
      </c>
      <c r="AC823">
        <v>0</v>
      </c>
      <c r="AD823">
        <v>7</v>
      </c>
      <c r="AE823">
        <v>107711</v>
      </c>
      <c r="AF823">
        <v>100</v>
      </c>
      <c r="AG823">
        <v>0</v>
      </c>
      <c r="AH823">
        <v>208</v>
      </c>
      <c r="AJ823">
        <v>0</v>
      </c>
      <c r="AK823">
        <v>7300</v>
      </c>
      <c r="AL823">
        <v>7400</v>
      </c>
      <c r="AM823">
        <v>530</v>
      </c>
    </row>
    <row r="824" spans="1:41">
      <c r="A824">
        <v>100042</v>
      </c>
      <c r="B824" t="s">
        <v>606</v>
      </c>
      <c r="C824">
        <v>20</v>
      </c>
      <c r="D824">
        <v>5</v>
      </c>
      <c r="E824">
        <v>5</v>
      </c>
      <c r="F824">
        <v>60</v>
      </c>
      <c r="G824">
        <v>45</v>
      </c>
      <c r="H824">
        <v>27</v>
      </c>
      <c r="I824">
        <v>36</v>
      </c>
      <c r="J824">
        <v>117</v>
      </c>
      <c r="K824">
        <v>100</v>
      </c>
      <c r="L824">
        <v>2</v>
      </c>
      <c r="M824">
        <v>30</v>
      </c>
      <c r="N824">
        <v>0</v>
      </c>
      <c r="O824">
        <v>0</v>
      </c>
      <c r="P824">
        <v>0</v>
      </c>
      <c r="Q824">
        <v>80</v>
      </c>
      <c r="R824">
        <v>20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1</v>
      </c>
      <c r="AA824">
        <v>3</v>
      </c>
      <c r="AB824">
        <v>0</v>
      </c>
      <c r="AC824">
        <v>0</v>
      </c>
      <c r="AD824">
        <v>9</v>
      </c>
      <c r="AE824">
        <v>101413</v>
      </c>
      <c r="AF824">
        <v>100</v>
      </c>
      <c r="AG824">
        <v>0</v>
      </c>
      <c r="AH824">
        <v>84</v>
      </c>
      <c r="AJ824">
        <v>0</v>
      </c>
      <c r="AK824">
        <v>7300</v>
      </c>
      <c r="AL824">
        <v>7400</v>
      </c>
      <c r="AM824">
        <v>2130</v>
      </c>
      <c r="AN824">
        <v>2530</v>
      </c>
    </row>
    <row r="825" spans="1:41">
      <c r="A825">
        <v>100043</v>
      </c>
      <c r="B825" t="s">
        <v>607</v>
      </c>
      <c r="C825">
        <v>100</v>
      </c>
      <c r="D825">
        <v>10</v>
      </c>
      <c r="E825">
        <v>9</v>
      </c>
      <c r="F825">
        <v>999</v>
      </c>
      <c r="G825">
        <v>999</v>
      </c>
      <c r="H825">
        <v>999</v>
      </c>
      <c r="I825">
        <v>999</v>
      </c>
      <c r="J825">
        <v>999</v>
      </c>
      <c r="K825">
        <v>300</v>
      </c>
      <c r="L825">
        <v>6</v>
      </c>
      <c r="M825">
        <v>0</v>
      </c>
      <c r="N825">
        <v>10</v>
      </c>
      <c r="O825">
        <v>10</v>
      </c>
      <c r="P825">
        <v>100</v>
      </c>
      <c r="Q825">
        <v>100</v>
      </c>
      <c r="R825">
        <v>100</v>
      </c>
      <c r="S825">
        <v>100</v>
      </c>
      <c r="T825">
        <v>100</v>
      </c>
      <c r="U825">
        <v>100</v>
      </c>
      <c r="V825">
        <v>100</v>
      </c>
      <c r="W825">
        <v>100</v>
      </c>
      <c r="X825">
        <v>100</v>
      </c>
      <c r="Y825">
        <v>100</v>
      </c>
      <c r="Z825">
        <v>0</v>
      </c>
      <c r="AA825">
        <v>0</v>
      </c>
      <c r="AB825">
        <v>100</v>
      </c>
      <c r="AC825">
        <v>5</v>
      </c>
      <c r="AD825">
        <v>9</v>
      </c>
      <c r="AE825">
        <v>106252</v>
      </c>
      <c r="AF825">
        <v>100</v>
      </c>
      <c r="AG825">
        <v>0</v>
      </c>
      <c r="AJ825">
        <v>0</v>
      </c>
      <c r="AK825">
        <v>7300</v>
      </c>
      <c r="AL825">
        <v>7400</v>
      </c>
      <c r="AM825">
        <v>2030</v>
      </c>
      <c r="AN825">
        <v>2430</v>
      </c>
    </row>
    <row r="826" spans="1:41">
      <c r="A826">
        <v>100044</v>
      </c>
      <c r="B826" t="s">
        <v>608</v>
      </c>
      <c r="C826">
        <v>100</v>
      </c>
      <c r="D826">
        <v>10</v>
      </c>
      <c r="E826">
        <v>9</v>
      </c>
      <c r="F826">
        <v>10</v>
      </c>
      <c r="G826">
        <v>1</v>
      </c>
      <c r="H826">
        <v>99</v>
      </c>
      <c r="I826">
        <v>700</v>
      </c>
      <c r="J826">
        <v>999</v>
      </c>
      <c r="K826">
        <v>300</v>
      </c>
      <c r="L826">
        <v>6</v>
      </c>
      <c r="M826">
        <v>0</v>
      </c>
      <c r="N826">
        <v>10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100</v>
      </c>
      <c r="U826">
        <v>100</v>
      </c>
      <c r="V826">
        <v>100</v>
      </c>
      <c r="W826">
        <v>100</v>
      </c>
      <c r="X826">
        <v>100</v>
      </c>
      <c r="Y826">
        <v>100</v>
      </c>
      <c r="Z826">
        <v>0</v>
      </c>
      <c r="AA826">
        <v>0</v>
      </c>
      <c r="AB826">
        <v>0</v>
      </c>
      <c r="AC826">
        <v>5</v>
      </c>
      <c r="AD826">
        <v>9</v>
      </c>
      <c r="AE826">
        <v>106120</v>
      </c>
      <c r="AF826">
        <v>100</v>
      </c>
      <c r="AG826">
        <v>0</v>
      </c>
      <c r="AJ826">
        <v>0</v>
      </c>
      <c r="AK826">
        <v>7300</v>
      </c>
      <c r="AL826">
        <v>7400</v>
      </c>
      <c r="AM826">
        <v>2430</v>
      </c>
    </row>
    <row r="827" spans="1:41">
      <c r="A827">
        <v>100045</v>
      </c>
      <c r="B827" t="s">
        <v>609</v>
      </c>
      <c r="C827">
        <v>100</v>
      </c>
      <c r="D827">
        <v>10</v>
      </c>
      <c r="E827">
        <v>9</v>
      </c>
      <c r="F827">
        <v>400</v>
      </c>
      <c r="G827">
        <v>10</v>
      </c>
      <c r="H827">
        <v>999</v>
      </c>
      <c r="I827">
        <v>999</v>
      </c>
      <c r="J827">
        <v>999</v>
      </c>
      <c r="K827">
        <v>300</v>
      </c>
      <c r="L827">
        <v>6</v>
      </c>
      <c r="M827">
        <v>0</v>
      </c>
      <c r="N827">
        <v>10</v>
      </c>
      <c r="O827">
        <v>10</v>
      </c>
      <c r="P827">
        <v>100</v>
      </c>
      <c r="Q827">
        <v>100</v>
      </c>
      <c r="R827">
        <v>100</v>
      </c>
      <c r="S827">
        <v>100</v>
      </c>
      <c r="T827">
        <v>100</v>
      </c>
      <c r="U827">
        <v>100</v>
      </c>
      <c r="V827">
        <v>100</v>
      </c>
      <c r="W827">
        <v>100</v>
      </c>
      <c r="X827">
        <v>100</v>
      </c>
      <c r="Y827">
        <v>100</v>
      </c>
      <c r="Z827">
        <v>0</v>
      </c>
      <c r="AA827">
        <v>0</v>
      </c>
      <c r="AB827">
        <v>0</v>
      </c>
      <c r="AC827">
        <v>5</v>
      </c>
      <c r="AD827">
        <v>9</v>
      </c>
      <c r="AE827">
        <v>107803</v>
      </c>
      <c r="AF827">
        <v>100</v>
      </c>
      <c r="AG827">
        <v>0</v>
      </c>
      <c r="AJ827">
        <v>0</v>
      </c>
      <c r="AK827">
        <v>7300</v>
      </c>
      <c r="AL827">
        <v>7400</v>
      </c>
    </row>
    <row r="828" spans="1:41">
      <c r="A828">
        <v>100046</v>
      </c>
      <c r="B828" t="s">
        <v>610</v>
      </c>
      <c r="C828">
        <v>100</v>
      </c>
      <c r="D828">
        <v>10</v>
      </c>
      <c r="E828">
        <v>9</v>
      </c>
      <c r="F828">
        <v>400</v>
      </c>
      <c r="G828">
        <v>10</v>
      </c>
      <c r="H828">
        <v>999</v>
      </c>
      <c r="I828">
        <v>700</v>
      </c>
      <c r="J828">
        <v>999</v>
      </c>
      <c r="K828">
        <v>300</v>
      </c>
      <c r="L828">
        <v>6</v>
      </c>
      <c r="M828">
        <v>0</v>
      </c>
      <c r="N828">
        <v>10</v>
      </c>
      <c r="O828">
        <v>10</v>
      </c>
      <c r="P828">
        <v>100</v>
      </c>
      <c r="Q828">
        <v>100</v>
      </c>
      <c r="R828">
        <v>100</v>
      </c>
      <c r="S828">
        <v>100</v>
      </c>
      <c r="T828">
        <v>100</v>
      </c>
      <c r="U828">
        <v>100</v>
      </c>
      <c r="V828">
        <v>100</v>
      </c>
      <c r="W828">
        <v>100</v>
      </c>
      <c r="X828">
        <v>100</v>
      </c>
      <c r="Y828">
        <v>100</v>
      </c>
      <c r="Z828">
        <v>0</v>
      </c>
      <c r="AA828">
        <v>0</v>
      </c>
      <c r="AB828">
        <v>0</v>
      </c>
      <c r="AC828">
        <v>5</v>
      </c>
      <c r="AD828">
        <v>9</v>
      </c>
      <c r="AE828">
        <v>107802</v>
      </c>
      <c r="AF828">
        <v>100</v>
      </c>
      <c r="AG828">
        <v>0</v>
      </c>
      <c r="AJ828">
        <v>0</v>
      </c>
      <c r="AK828">
        <v>7300</v>
      </c>
      <c r="AL828">
        <v>7400</v>
      </c>
      <c r="AM828">
        <v>1134</v>
      </c>
      <c r="AN828">
        <v>8604</v>
      </c>
      <c r="AO828">
        <v>36</v>
      </c>
    </row>
    <row r="829" spans="1:41">
      <c r="A829">
        <v>100047</v>
      </c>
      <c r="B829" t="s">
        <v>611</v>
      </c>
      <c r="C829">
        <v>100</v>
      </c>
      <c r="D829">
        <v>10</v>
      </c>
      <c r="E829">
        <v>9</v>
      </c>
      <c r="F829">
        <v>400</v>
      </c>
      <c r="G829">
        <v>10</v>
      </c>
      <c r="H829">
        <v>999</v>
      </c>
      <c r="I829">
        <v>700</v>
      </c>
      <c r="J829">
        <v>999</v>
      </c>
      <c r="K829">
        <v>300</v>
      </c>
      <c r="L829">
        <v>6</v>
      </c>
      <c r="M829">
        <v>0</v>
      </c>
      <c r="N829">
        <v>10</v>
      </c>
      <c r="O829">
        <v>10</v>
      </c>
      <c r="P829">
        <v>100</v>
      </c>
      <c r="Q829">
        <v>100</v>
      </c>
      <c r="R829">
        <v>100</v>
      </c>
      <c r="S829">
        <v>100</v>
      </c>
      <c r="T829">
        <v>100</v>
      </c>
      <c r="U829">
        <v>100</v>
      </c>
      <c r="V829">
        <v>100</v>
      </c>
      <c r="W829">
        <v>100</v>
      </c>
      <c r="X829">
        <v>100</v>
      </c>
      <c r="Y829">
        <v>100</v>
      </c>
      <c r="Z829">
        <v>0</v>
      </c>
      <c r="AA829">
        <v>0</v>
      </c>
      <c r="AB829">
        <v>0</v>
      </c>
      <c r="AC829">
        <v>5</v>
      </c>
      <c r="AD829">
        <v>9</v>
      </c>
      <c r="AE829">
        <v>107802</v>
      </c>
      <c r="AF829">
        <v>100</v>
      </c>
      <c r="AG829">
        <v>0</v>
      </c>
      <c r="AJ829">
        <v>0</v>
      </c>
      <c r="AK829">
        <v>7300</v>
      </c>
      <c r="AL829">
        <v>7400</v>
      </c>
      <c r="AM829">
        <v>530</v>
      </c>
    </row>
    <row r="830" spans="1:41">
      <c r="A830">
        <v>100048</v>
      </c>
      <c r="B830" t="s">
        <v>612</v>
      </c>
      <c r="C830">
        <v>100</v>
      </c>
      <c r="D830">
        <v>10</v>
      </c>
      <c r="E830">
        <v>9</v>
      </c>
      <c r="F830">
        <v>300</v>
      </c>
      <c r="G830">
        <v>25</v>
      </c>
      <c r="H830">
        <v>20</v>
      </c>
      <c r="I830">
        <v>30</v>
      </c>
      <c r="J830">
        <v>30</v>
      </c>
      <c r="K830">
        <v>300</v>
      </c>
      <c r="L830">
        <v>6</v>
      </c>
      <c r="M830">
        <v>0</v>
      </c>
      <c r="N830">
        <v>10</v>
      </c>
      <c r="O830">
        <v>10</v>
      </c>
      <c r="P830">
        <v>50</v>
      </c>
      <c r="Q830">
        <v>50</v>
      </c>
      <c r="R830">
        <v>50</v>
      </c>
      <c r="S830">
        <v>50</v>
      </c>
      <c r="T830">
        <v>100</v>
      </c>
      <c r="U830">
        <v>100</v>
      </c>
      <c r="V830">
        <v>100</v>
      </c>
      <c r="W830">
        <v>100</v>
      </c>
      <c r="X830">
        <v>100</v>
      </c>
      <c r="Y830">
        <v>100</v>
      </c>
      <c r="Z830">
        <v>0</v>
      </c>
      <c r="AA830">
        <v>0</v>
      </c>
      <c r="AB830">
        <v>5</v>
      </c>
      <c r="AC830">
        <v>5</v>
      </c>
      <c r="AD830">
        <v>9</v>
      </c>
      <c r="AE830">
        <v>101102</v>
      </c>
      <c r="AF830">
        <v>100</v>
      </c>
      <c r="AG830">
        <v>0</v>
      </c>
      <c r="AJ830">
        <v>0</v>
      </c>
      <c r="AK830">
        <v>7300</v>
      </c>
      <c r="AL830">
        <v>7400</v>
      </c>
      <c r="AM830">
        <v>2130</v>
      </c>
      <c r="AN830">
        <v>2530</v>
      </c>
    </row>
    <row r="831" spans="1:41">
      <c r="A831">
        <v>100049</v>
      </c>
      <c r="B831" t="s">
        <v>613</v>
      </c>
      <c r="C831">
        <v>100</v>
      </c>
      <c r="D831">
        <v>10</v>
      </c>
      <c r="E831">
        <v>9</v>
      </c>
      <c r="F831">
        <v>300</v>
      </c>
      <c r="G831">
        <v>25</v>
      </c>
      <c r="H831">
        <v>20</v>
      </c>
      <c r="I831">
        <v>30</v>
      </c>
      <c r="J831">
        <v>30</v>
      </c>
      <c r="K831">
        <v>300</v>
      </c>
      <c r="L831">
        <v>6</v>
      </c>
      <c r="M831">
        <v>0</v>
      </c>
      <c r="N831">
        <v>10</v>
      </c>
      <c r="O831">
        <v>10</v>
      </c>
      <c r="P831">
        <v>50</v>
      </c>
      <c r="Q831">
        <v>50</v>
      </c>
      <c r="R831">
        <v>50</v>
      </c>
      <c r="S831">
        <v>50</v>
      </c>
      <c r="T831">
        <v>100</v>
      </c>
      <c r="U831">
        <v>100</v>
      </c>
      <c r="V831">
        <v>100</v>
      </c>
      <c r="W831">
        <v>100</v>
      </c>
      <c r="X831">
        <v>100</v>
      </c>
      <c r="Y831">
        <v>100</v>
      </c>
      <c r="Z831">
        <v>0</v>
      </c>
      <c r="AA831">
        <v>0</v>
      </c>
      <c r="AB831">
        <v>5</v>
      </c>
      <c r="AC831">
        <v>5</v>
      </c>
      <c r="AD831">
        <v>9</v>
      </c>
      <c r="AE831">
        <v>101102</v>
      </c>
      <c r="AF831">
        <v>100</v>
      </c>
      <c r="AG831">
        <v>0</v>
      </c>
      <c r="AJ831">
        <v>0</v>
      </c>
      <c r="AK831">
        <v>7300</v>
      </c>
      <c r="AL831">
        <v>7400</v>
      </c>
      <c r="AM831">
        <v>2030</v>
      </c>
      <c r="AN831">
        <v>2430</v>
      </c>
    </row>
    <row r="832" spans="1:41">
      <c r="A832">
        <v>100050</v>
      </c>
      <c r="B832" t="s">
        <v>614</v>
      </c>
      <c r="C832">
        <v>100</v>
      </c>
      <c r="D832">
        <v>10</v>
      </c>
      <c r="E832">
        <v>9</v>
      </c>
      <c r="F832">
        <v>400</v>
      </c>
      <c r="G832">
        <v>10</v>
      </c>
      <c r="H832">
        <v>1</v>
      </c>
      <c r="I832">
        <v>5</v>
      </c>
      <c r="J832">
        <v>200</v>
      </c>
      <c r="K832">
        <v>300</v>
      </c>
      <c r="L832">
        <v>6</v>
      </c>
      <c r="M832">
        <v>0</v>
      </c>
      <c r="N832">
        <v>10</v>
      </c>
      <c r="O832">
        <v>10</v>
      </c>
      <c r="P832">
        <v>30</v>
      </c>
      <c r="Q832">
        <v>30</v>
      </c>
      <c r="R832">
        <v>30</v>
      </c>
      <c r="S832">
        <v>30</v>
      </c>
      <c r="T832">
        <v>100</v>
      </c>
      <c r="U832">
        <v>100</v>
      </c>
      <c r="V832">
        <v>100</v>
      </c>
      <c r="W832">
        <v>100</v>
      </c>
      <c r="X832">
        <v>100</v>
      </c>
      <c r="Y832">
        <v>100</v>
      </c>
      <c r="Z832">
        <v>0</v>
      </c>
      <c r="AA832">
        <v>0</v>
      </c>
      <c r="AB832">
        <v>1</v>
      </c>
      <c r="AC832">
        <v>5</v>
      </c>
      <c r="AD832">
        <v>9</v>
      </c>
      <c r="AE832">
        <v>107910</v>
      </c>
      <c r="AF832">
        <v>100</v>
      </c>
      <c r="AG832">
        <v>0</v>
      </c>
      <c r="AJ832">
        <v>0</v>
      </c>
      <c r="AK832">
        <v>7300</v>
      </c>
      <c r="AL832">
        <v>7400</v>
      </c>
    </row>
    <row r="833" spans="1:39">
      <c r="A833">
        <v>100051</v>
      </c>
      <c r="B833" t="s">
        <v>615</v>
      </c>
      <c r="C833">
        <v>100</v>
      </c>
      <c r="D833">
        <v>10</v>
      </c>
      <c r="E833">
        <v>9</v>
      </c>
      <c r="F833">
        <v>999</v>
      </c>
      <c r="G833">
        <v>999</v>
      </c>
      <c r="H833">
        <v>999</v>
      </c>
      <c r="I833">
        <v>999</v>
      </c>
      <c r="J833">
        <v>999</v>
      </c>
      <c r="K833">
        <v>300</v>
      </c>
      <c r="L833">
        <v>6</v>
      </c>
      <c r="M833">
        <v>0</v>
      </c>
      <c r="N833">
        <v>10</v>
      </c>
      <c r="O833">
        <v>10</v>
      </c>
      <c r="P833">
        <v>100</v>
      </c>
      <c r="Q833">
        <v>100</v>
      </c>
      <c r="R833">
        <v>100</v>
      </c>
      <c r="S833">
        <v>100</v>
      </c>
      <c r="T833">
        <v>100</v>
      </c>
      <c r="U833">
        <v>100</v>
      </c>
      <c r="V833">
        <v>100</v>
      </c>
      <c r="W833">
        <v>100</v>
      </c>
      <c r="X833">
        <v>100</v>
      </c>
      <c r="Y833">
        <v>100</v>
      </c>
      <c r="Z833">
        <v>0</v>
      </c>
      <c r="AA833">
        <v>0</v>
      </c>
      <c r="AB833">
        <v>100</v>
      </c>
      <c r="AC833">
        <v>5</v>
      </c>
      <c r="AD833">
        <v>9</v>
      </c>
      <c r="AE833">
        <v>106014</v>
      </c>
      <c r="AF833">
        <v>100</v>
      </c>
      <c r="AG833">
        <v>0</v>
      </c>
      <c r="AJ833">
        <v>1</v>
      </c>
      <c r="AK833">
        <v>7300</v>
      </c>
      <c r="AL833">
        <v>7400</v>
      </c>
    </row>
    <row r="834" spans="1:39">
      <c r="A834">
        <v>100052</v>
      </c>
      <c r="B834" t="s">
        <v>616</v>
      </c>
      <c r="C834">
        <v>100</v>
      </c>
      <c r="D834">
        <v>10</v>
      </c>
      <c r="E834">
        <v>9</v>
      </c>
      <c r="F834">
        <v>999</v>
      </c>
      <c r="G834">
        <v>999</v>
      </c>
      <c r="H834">
        <v>999</v>
      </c>
      <c r="I834">
        <v>999</v>
      </c>
      <c r="J834">
        <v>999</v>
      </c>
      <c r="K834">
        <v>300</v>
      </c>
      <c r="L834">
        <v>6</v>
      </c>
      <c r="M834">
        <v>0</v>
      </c>
      <c r="N834">
        <v>10</v>
      </c>
      <c r="O834">
        <v>10</v>
      </c>
      <c r="P834">
        <v>100</v>
      </c>
      <c r="Q834">
        <v>100</v>
      </c>
      <c r="R834">
        <v>100</v>
      </c>
      <c r="S834">
        <v>100</v>
      </c>
      <c r="T834">
        <v>100</v>
      </c>
      <c r="U834">
        <v>100</v>
      </c>
      <c r="V834">
        <v>100</v>
      </c>
      <c r="W834">
        <v>100</v>
      </c>
      <c r="X834">
        <v>100</v>
      </c>
      <c r="Y834">
        <v>100</v>
      </c>
      <c r="Z834">
        <v>0</v>
      </c>
      <c r="AA834">
        <v>0</v>
      </c>
      <c r="AB834">
        <v>100</v>
      </c>
      <c r="AC834">
        <v>5</v>
      </c>
      <c r="AD834">
        <v>9</v>
      </c>
      <c r="AE834">
        <v>106383</v>
      </c>
      <c r="AF834">
        <v>100</v>
      </c>
      <c r="AG834">
        <v>0</v>
      </c>
      <c r="AJ834">
        <v>0</v>
      </c>
      <c r="AK834">
        <v>7300</v>
      </c>
      <c r="AL834">
        <v>7400</v>
      </c>
    </row>
    <row r="835" spans="1:39">
      <c r="A835">
        <v>100053</v>
      </c>
      <c r="B835" t="s">
        <v>615</v>
      </c>
      <c r="C835">
        <v>100</v>
      </c>
      <c r="D835">
        <v>10</v>
      </c>
      <c r="E835">
        <v>9</v>
      </c>
      <c r="F835">
        <v>100</v>
      </c>
      <c r="G835">
        <v>1</v>
      </c>
      <c r="H835">
        <v>1</v>
      </c>
      <c r="I835">
        <v>800</v>
      </c>
      <c r="J835">
        <v>999</v>
      </c>
      <c r="K835">
        <v>300</v>
      </c>
      <c r="L835">
        <v>6</v>
      </c>
      <c r="M835">
        <v>0</v>
      </c>
      <c r="N835">
        <v>10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100</v>
      </c>
      <c r="U835">
        <v>100</v>
      </c>
      <c r="V835">
        <v>100</v>
      </c>
      <c r="W835">
        <v>100</v>
      </c>
      <c r="X835">
        <v>100</v>
      </c>
      <c r="Y835">
        <v>100</v>
      </c>
      <c r="Z835">
        <v>0</v>
      </c>
      <c r="AA835">
        <v>0</v>
      </c>
      <c r="AB835">
        <v>100</v>
      </c>
      <c r="AC835">
        <v>5</v>
      </c>
      <c r="AD835">
        <v>9</v>
      </c>
      <c r="AE835">
        <v>106014</v>
      </c>
      <c r="AF835">
        <v>100</v>
      </c>
      <c r="AG835">
        <v>0</v>
      </c>
      <c r="AJ835">
        <v>0</v>
      </c>
      <c r="AK835">
        <v>7300</v>
      </c>
      <c r="AL835">
        <v>7400</v>
      </c>
    </row>
    <row r="836" spans="1:39">
      <c r="A836">
        <v>100054</v>
      </c>
      <c r="B836" t="s">
        <v>616</v>
      </c>
      <c r="C836">
        <v>100</v>
      </c>
      <c r="D836">
        <v>10</v>
      </c>
      <c r="E836">
        <v>9</v>
      </c>
      <c r="F836">
        <v>1</v>
      </c>
      <c r="G836">
        <v>1</v>
      </c>
      <c r="H836">
        <v>99</v>
      </c>
      <c r="I836">
        <v>700</v>
      </c>
      <c r="J836">
        <v>999</v>
      </c>
      <c r="K836">
        <v>300</v>
      </c>
      <c r="L836">
        <v>6</v>
      </c>
      <c r="M836">
        <v>0</v>
      </c>
      <c r="N836">
        <v>10</v>
      </c>
      <c r="O836">
        <v>0</v>
      </c>
      <c r="P836">
        <v>50</v>
      </c>
      <c r="Q836">
        <v>50</v>
      </c>
      <c r="R836">
        <v>50</v>
      </c>
      <c r="S836">
        <v>50</v>
      </c>
      <c r="T836">
        <v>100</v>
      </c>
      <c r="U836">
        <v>100</v>
      </c>
      <c r="V836">
        <v>100</v>
      </c>
      <c r="W836">
        <v>100</v>
      </c>
      <c r="X836">
        <v>100</v>
      </c>
      <c r="Y836">
        <v>100</v>
      </c>
      <c r="Z836">
        <v>0</v>
      </c>
      <c r="AA836">
        <v>0</v>
      </c>
      <c r="AB836">
        <v>100</v>
      </c>
      <c r="AC836">
        <v>5</v>
      </c>
      <c r="AD836">
        <v>9</v>
      </c>
      <c r="AE836">
        <v>106383</v>
      </c>
      <c r="AF836">
        <v>100</v>
      </c>
      <c r="AG836">
        <v>0</v>
      </c>
      <c r="AJ836">
        <v>0</v>
      </c>
      <c r="AK836">
        <v>7300</v>
      </c>
      <c r="AL836">
        <v>7400</v>
      </c>
    </row>
    <row r="837" spans="1:39">
      <c r="A837">
        <v>100055</v>
      </c>
      <c r="B837" t="s">
        <v>617</v>
      </c>
      <c r="C837">
        <v>30</v>
      </c>
      <c r="D837">
        <v>5</v>
      </c>
      <c r="E837">
        <v>3</v>
      </c>
      <c r="F837">
        <v>160</v>
      </c>
      <c r="G837">
        <v>21</v>
      </c>
      <c r="H837">
        <v>11</v>
      </c>
      <c r="I837">
        <v>10</v>
      </c>
      <c r="J837">
        <v>20</v>
      </c>
      <c r="K837">
        <v>100</v>
      </c>
      <c r="L837">
        <v>2</v>
      </c>
      <c r="M837">
        <v>50</v>
      </c>
      <c r="N837">
        <v>2</v>
      </c>
      <c r="O837">
        <v>3</v>
      </c>
      <c r="P837">
        <v>80</v>
      </c>
      <c r="Q837">
        <v>50</v>
      </c>
      <c r="R837">
        <v>50</v>
      </c>
      <c r="S837">
        <v>50</v>
      </c>
      <c r="T837">
        <v>50</v>
      </c>
      <c r="U837">
        <v>50</v>
      </c>
      <c r="V837">
        <v>50</v>
      </c>
      <c r="W837">
        <v>50</v>
      </c>
      <c r="X837">
        <v>50</v>
      </c>
      <c r="Y837">
        <v>50</v>
      </c>
      <c r="Z837">
        <v>0</v>
      </c>
      <c r="AA837">
        <v>1</v>
      </c>
      <c r="AB837">
        <v>5</v>
      </c>
      <c r="AC837">
        <v>6</v>
      </c>
      <c r="AD837">
        <v>10</v>
      </c>
      <c r="AE837">
        <v>106550</v>
      </c>
      <c r="AF837">
        <v>100</v>
      </c>
      <c r="AG837">
        <v>0</v>
      </c>
      <c r="AJ837">
        <v>0</v>
      </c>
      <c r="AK837">
        <v>7300</v>
      </c>
      <c r="AL837">
        <v>7400</v>
      </c>
    </row>
    <row r="838" spans="1:39">
      <c r="A838">
        <v>100056</v>
      </c>
      <c r="B838" t="s">
        <v>618</v>
      </c>
      <c r="C838">
        <v>25</v>
      </c>
      <c r="D838">
        <v>5</v>
      </c>
      <c r="E838">
        <v>1</v>
      </c>
      <c r="F838">
        <v>17</v>
      </c>
      <c r="G838">
        <v>11</v>
      </c>
      <c r="H838">
        <v>47</v>
      </c>
      <c r="I838">
        <v>9</v>
      </c>
      <c r="J838">
        <v>26</v>
      </c>
      <c r="K838">
        <v>300</v>
      </c>
      <c r="L838">
        <v>5</v>
      </c>
      <c r="M838">
        <v>10</v>
      </c>
      <c r="N838">
        <v>0</v>
      </c>
      <c r="O838">
        <v>0</v>
      </c>
      <c r="P838">
        <v>0</v>
      </c>
      <c r="Q838">
        <v>70</v>
      </c>
      <c r="R838">
        <v>30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1</v>
      </c>
      <c r="AB838">
        <v>0</v>
      </c>
      <c r="AC838">
        <v>0</v>
      </c>
      <c r="AD838">
        <v>6</v>
      </c>
      <c r="AE838">
        <v>104312</v>
      </c>
      <c r="AF838">
        <v>100</v>
      </c>
      <c r="AG838">
        <v>0</v>
      </c>
      <c r="AJ838">
        <v>0</v>
      </c>
      <c r="AK838">
        <v>7300</v>
      </c>
      <c r="AL838">
        <v>7400</v>
      </c>
      <c r="AM838">
        <v>9501</v>
      </c>
    </row>
    <row r="839" spans="1:39">
      <c r="A839">
        <v>100057</v>
      </c>
      <c r="B839" t="s">
        <v>619</v>
      </c>
      <c r="C839">
        <v>30</v>
      </c>
      <c r="D839">
        <v>5</v>
      </c>
      <c r="E839">
        <v>9</v>
      </c>
      <c r="F839">
        <v>14</v>
      </c>
      <c r="G839">
        <v>42</v>
      </c>
      <c r="H839">
        <v>20</v>
      </c>
      <c r="I839">
        <v>25</v>
      </c>
      <c r="J839">
        <v>9</v>
      </c>
      <c r="K839">
        <v>300</v>
      </c>
      <c r="L839">
        <v>5</v>
      </c>
      <c r="M839">
        <v>0</v>
      </c>
      <c r="N839">
        <v>0</v>
      </c>
      <c r="O839">
        <v>0</v>
      </c>
      <c r="P839">
        <v>80</v>
      </c>
      <c r="Q839">
        <v>0</v>
      </c>
      <c r="R839">
        <v>0</v>
      </c>
      <c r="S839">
        <v>20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1</v>
      </c>
      <c r="AB839">
        <v>0</v>
      </c>
      <c r="AC839">
        <v>0</v>
      </c>
      <c r="AD839">
        <v>6</v>
      </c>
      <c r="AE839">
        <v>104313</v>
      </c>
      <c r="AF839">
        <v>100</v>
      </c>
      <c r="AG839">
        <v>0</v>
      </c>
      <c r="AJ839">
        <v>0</v>
      </c>
      <c r="AK839">
        <v>7300</v>
      </c>
      <c r="AL839">
        <v>7400</v>
      </c>
    </row>
    <row r="840" spans="1:39">
      <c r="A840">
        <v>100058</v>
      </c>
      <c r="B840" t="s">
        <v>620</v>
      </c>
      <c r="C840">
        <v>20</v>
      </c>
      <c r="D840">
        <v>5</v>
      </c>
      <c r="E840">
        <v>9</v>
      </c>
      <c r="F840">
        <v>300</v>
      </c>
      <c r="G840">
        <v>40</v>
      </c>
      <c r="H840">
        <v>40</v>
      </c>
      <c r="I840">
        <v>0</v>
      </c>
      <c r="J840">
        <v>300</v>
      </c>
      <c r="K840">
        <v>300</v>
      </c>
      <c r="L840">
        <v>6</v>
      </c>
      <c r="M840">
        <v>0</v>
      </c>
      <c r="N840">
        <v>30</v>
      </c>
      <c r="O840">
        <v>15</v>
      </c>
      <c r="P840">
        <v>50</v>
      </c>
      <c r="Q840">
        <v>0</v>
      </c>
      <c r="R840">
        <v>0</v>
      </c>
      <c r="S840">
        <v>50</v>
      </c>
      <c r="T840">
        <v>100</v>
      </c>
      <c r="U840">
        <v>100</v>
      </c>
      <c r="V840">
        <v>100</v>
      </c>
      <c r="W840">
        <v>100</v>
      </c>
      <c r="X840">
        <v>100</v>
      </c>
      <c r="Y840">
        <v>100</v>
      </c>
      <c r="Z840">
        <v>1</v>
      </c>
      <c r="AA840">
        <v>1</v>
      </c>
      <c r="AB840">
        <v>10</v>
      </c>
      <c r="AC840">
        <v>20</v>
      </c>
      <c r="AD840">
        <v>8</v>
      </c>
      <c r="AE840">
        <v>101005</v>
      </c>
      <c r="AF840">
        <v>100</v>
      </c>
      <c r="AG840">
        <v>0</v>
      </c>
      <c r="AJ840">
        <v>0</v>
      </c>
      <c r="AK840">
        <v>7300</v>
      </c>
      <c r="AL840">
        <v>7400</v>
      </c>
    </row>
    <row r="841" spans="1:39">
      <c r="A841">
        <v>100059</v>
      </c>
      <c r="B841" t="s">
        <v>621</v>
      </c>
      <c r="C841">
        <v>20</v>
      </c>
      <c r="D841">
        <v>5</v>
      </c>
      <c r="E841">
        <v>9</v>
      </c>
      <c r="F841">
        <v>500</v>
      </c>
      <c r="G841">
        <v>1</v>
      </c>
      <c r="H841">
        <v>1</v>
      </c>
      <c r="I841">
        <v>0</v>
      </c>
      <c r="J841">
        <v>300</v>
      </c>
      <c r="K841">
        <v>300</v>
      </c>
      <c r="L841">
        <v>6</v>
      </c>
      <c r="M841">
        <v>0</v>
      </c>
      <c r="N841">
        <v>40</v>
      </c>
      <c r="O841">
        <v>10</v>
      </c>
      <c r="P841">
        <v>0</v>
      </c>
      <c r="Q841">
        <v>10</v>
      </c>
      <c r="R841">
        <v>90</v>
      </c>
      <c r="S841">
        <v>0</v>
      </c>
      <c r="T841">
        <v>100</v>
      </c>
      <c r="U841">
        <v>100</v>
      </c>
      <c r="V841">
        <v>100</v>
      </c>
      <c r="W841">
        <v>100</v>
      </c>
      <c r="X841">
        <v>100</v>
      </c>
      <c r="Y841">
        <v>100</v>
      </c>
      <c r="Z841">
        <v>1</v>
      </c>
      <c r="AA841">
        <v>1</v>
      </c>
      <c r="AB841">
        <v>40</v>
      </c>
      <c r="AC841">
        <v>80</v>
      </c>
      <c r="AD841">
        <v>8</v>
      </c>
      <c r="AE841">
        <v>101501</v>
      </c>
      <c r="AF841">
        <v>100</v>
      </c>
      <c r="AG841">
        <v>0</v>
      </c>
      <c r="AJ841">
        <v>0</v>
      </c>
      <c r="AK841">
        <v>7300</v>
      </c>
      <c r="AL841">
        <v>7400</v>
      </c>
    </row>
    <row r="842" spans="1:39">
      <c r="A842">
        <v>100060</v>
      </c>
      <c r="B842" t="s">
        <v>622</v>
      </c>
      <c r="C842">
        <v>80</v>
      </c>
      <c r="D842">
        <v>5</v>
      </c>
      <c r="E842">
        <v>9</v>
      </c>
      <c r="F842">
        <v>300</v>
      </c>
      <c r="G842">
        <v>20</v>
      </c>
      <c r="H842">
        <v>20</v>
      </c>
      <c r="I842">
        <v>0</v>
      </c>
      <c r="J842">
        <v>160</v>
      </c>
      <c r="K842">
        <v>300</v>
      </c>
      <c r="L842">
        <v>6</v>
      </c>
      <c r="M842">
        <v>0</v>
      </c>
      <c r="N842">
        <v>10</v>
      </c>
      <c r="O842">
        <v>0</v>
      </c>
      <c r="P842">
        <v>0</v>
      </c>
      <c r="Q842">
        <v>40</v>
      </c>
      <c r="R842">
        <v>60</v>
      </c>
      <c r="S842">
        <v>0</v>
      </c>
      <c r="T842">
        <v>100</v>
      </c>
      <c r="U842">
        <v>100</v>
      </c>
      <c r="V842">
        <v>100</v>
      </c>
      <c r="W842">
        <v>100</v>
      </c>
      <c r="X842">
        <v>100</v>
      </c>
      <c r="Y842">
        <v>100</v>
      </c>
      <c r="Z842">
        <v>1</v>
      </c>
      <c r="AA842">
        <v>0</v>
      </c>
      <c r="AB842">
        <v>10</v>
      </c>
      <c r="AC842">
        <v>10</v>
      </c>
      <c r="AD842">
        <v>10</v>
      </c>
      <c r="AE842">
        <v>101720</v>
      </c>
      <c r="AF842">
        <v>100</v>
      </c>
      <c r="AG842">
        <v>0</v>
      </c>
      <c r="AJ842">
        <v>0</v>
      </c>
      <c r="AK842">
        <v>7300</v>
      </c>
      <c r="AL842">
        <v>7400</v>
      </c>
    </row>
    <row r="843" spans="1:39">
      <c r="A843">
        <v>100061</v>
      </c>
      <c r="B843" t="s">
        <v>623</v>
      </c>
      <c r="C843">
        <v>30</v>
      </c>
      <c r="D843">
        <v>5</v>
      </c>
      <c r="E843">
        <v>3</v>
      </c>
      <c r="F843">
        <v>480</v>
      </c>
      <c r="G843">
        <v>63</v>
      </c>
      <c r="H843">
        <v>37</v>
      </c>
      <c r="I843">
        <v>32</v>
      </c>
      <c r="J843">
        <v>87</v>
      </c>
      <c r="K843">
        <v>200</v>
      </c>
      <c r="L843">
        <v>4</v>
      </c>
      <c r="M843">
        <v>50</v>
      </c>
      <c r="N843">
        <v>2</v>
      </c>
      <c r="O843">
        <v>3</v>
      </c>
      <c r="P843">
        <v>80</v>
      </c>
      <c r="Q843">
        <v>50</v>
      </c>
      <c r="R843">
        <v>50</v>
      </c>
      <c r="S843">
        <v>50</v>
      </c>
      <c r="T843">
        <v>50</v>
      </c>
      <c r="U843">
        <v>50</v>
      </c>
      <c r="V843">
        <v>50</v>
      </c>
      <c r="W843">
        <v>50</v>
      </c>
      <c r="X843">
        <v>50</v>
      </c>
      <c r="Y843">
        <v>50</v>
      </c>
      <c r="Z843">
        <v>0</v>
      </c>
      <c r="AA843">
        <v>1</v>
      </c>
      <c r="AB843">
        <v>5</v>
      </c>
      <c r="AC843">
        <v>6</v>
      </c>
      <c r="AD843">
        <v>10</v>
      </c>
      <c r="AE843">
        <v>107200</v>
      </c>
      <c r="AF843">
        <v>100</v>
      </c>
      <c r="AG843">
        <v>0</v>
      </c>
      <c r="AJ843">
        <v>0</v>
      </c>
      <c r="AK843">
        <v>7300</v>
      </c>
      <c r="AL843">
        <v>7400</v>
      </c>
    </row>
    <row r="844" spans="1:39">
      <c r="A844">
        <v>100062</v>
      </c>
      <c r="B844" t="s">
        <v>624</v>
      </c>
      <c r="C844">
        <v>20</v>
      </c>
      <c r="D844">
        <v>5</v>
      </c>
      <c r="E844">
        <v>7</v>
      </c>
      <c r="F844">
        <v>90</v>
      </c>
      <c r="G844">
        <v>10</v>
      </c>
      <c r="H844">
        <v>30</v>
      </c>
      <c r="I844">
        <v>60</v>
      </c>
      <c r="J844">
        <v>20</v>
      </c>
      <c r="K844">
        <v>200</v>
      </c>
      <c r="L844">
        <v>2</v>
      </c>
      <c r="M844">
        <v>30</v>
      </c>
      <c r="N844">
        <v>5</v>
      </c>
      <c r="O844">
        <v>50</v>
      </c>
      <c r="P844">
        <v>30</v>
      </c>
      <c r="Q844">
        <v>30</v>
      </c>
      <c r="R844">
        <v>30</v>
      </c>
      <c r="S844">
        <v>30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</v>
      </c>
      <c r="AA844">
        <v>3</v>
      </c>
      <c r="AB844">
        <v>0</v>
      </c>
      <c r="AC844">
        <v>0</v>
      </c>
      <c r="AD844">
        <v>9</v>
      </c>
      <c r="AE844">
        <v>101503</v>
      </c>
      <c r="AF844">
        <v>100</v>
      </c>
      <c r="AG844">
        <v>0</v>
      </c>
      <c r="AJ844">
        <v>0</v>
      </c>
      <c r="AK844">
        <v>7300</v>
      </c>
      <c r="AL844">
        <v>7400</v>
      </c>
      <c r="AM844">
        <v>7930</v>
      </c>
    </row>
    <row r="845" spans="1:39">
      <c r="A845">
        <v>100063</v>
      </c>
      <c r="B845" t="s">
        <v>326</v>
      </c>
      <c r="C845">
        <v>60</v>
      </c>
      <c r="D845">
        <v>5</v>
      </c>
      <c r="E845">
        <v>9</v>
      </c>
      <c r="F845">
        <v>100</v>
      </c>
      <c r="G845">
        <v>10</v>
      </c>
      <c r="H845">
        <v>90</v>
      </c>
      <c r="I845">
        <v>10</v>
      </c>
      <c r="J845">
        <v>100</v>
      </c>
      <c r="K845">
        <v>300</v>
      </c>
      <c r="L845">
        <v>6</v>
      </c>
      <c r="M845">
        <v>0</v>
      </c>
      <c r="N845">
        <v>10</v>
      </c>
      <c r="O845">
        <v>10</v>
      </c>
      <c r="P845">
        <v>30</v>
      </c>
      <c r="Q845">
        <v>30</v>
      </c>
      <c r="R845">
        <v>30</v>
      </c>
      <c r="S845">
        <v>30</v>
      </c>
      <c r="T845">
        <v>20</v>
      </c>
      <c r="U845">
        <v>20</v>
      </c>
      <c r="V845">
        <v>20</v>
      </c>
      <c r="W845">
        <v>20</v>
      </c>
      <c r="X845">
        <v>20</v>
      </c>
      <c r="Y845">
        <v>20</v>
      </c>
      <c r="Z845">
        <v>1</v>
      </c>
      <c r="AA845">
        <v>0</v>
      </c>
      <c r="AB845">
        <v>10</v>
      </c>
      <c r="AC845">
        <v>20</v>
      </c>
      <c r="AD845">
        <v>10</v>
      </c>
      <c r="AE845">
        <v>101501</v>
      </c>
      <c r="AF845">
        <v>100</v>
      </c>
      <c r="AG845">
        <v>0</v>
      </c>
      <c r="AJ845">
        <v>0</v>
      </c>
      <c r="AK845">
        <v>7300</v>
      </c>
      <c r="AL845">
        <v>7400</v>
      </c>
    </row>
    <row r="846" spans="1:39">
      <c r="A846">
        <v>100064</v>
      </c>
      <c r="B846" t="s">
        <v>625</v>
      </c>
      <c r="C846">
        <v>40</v>
      </c>
      <c r="D846">
        <v>5</v>
      </c>
      <c r="E846">
        <v>5</v>
      </c>
      <c r="F846">
        <v>60</v>
      </c>
      <c r="G846">
        <v>50</v>
      </c>
      <c r="H846">
        <v>50</v>
      </c>
      <c r="I846">
        <v>50</v>
      </c>
      <c r="J846">
        <v>60</v>
      </c>
      <c r="K846">
        <v>300</v>
      </c>
      <c r="L846">
        <v>6</v>
      </c>
      <c r="M846">
        <v>0</v>
      </c>
      <c r="N846">
        <v>50</v>
      </c>
      <c r="O846">
        <v>0</v>
      </c>
      <c r="P846">
        <v>0</v>
      </c>
      <c r="Q846">
        <v>70</v>
      </c>
      <c r="R846">
        <v>70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0</v>
      </c>
      <c r="AC846">
        <v>0</v>
      </c>
      <c r="AD846">
        <v>10</v>
      </c>
      <c r="AE846">
        <v>110394</v>
      </c>
      <c r="AF846">
        <v>100</v>
      </c>
      <c r="AG846">
        <v>0</v>
      </c>
      <c r="AJ846">
        <v>0</v>
      </c>
      <c r="AK846">
        <v>7300</v>
      </c>
      <c r="AL846">
        <v>7400</v>
      </c>
    </row>
    <row r="847" spans="1:39">
      <c r="A847">
        <v>100065</v>
      </c>
      <c r="B847" t="s">
        <v>626</v>
      </c>
      <c r="C847">
        <v>30</v>
      </c>
      <c r="D847">
        <v>5</v>
      </c>
      <c r="E847">
        <v>3</v>
      </c>
      <c r="F847">
        <v>480</v>
      </c>
      <c r="G847">
        <v>63</v>
      </c>
      <c r="H847">
        <v>37</v>
      </c>
      <c r="I847">
        <v>32</v>
      </c>
      <c r="J847">
        <v>87</v>
      </c>
      <c r="K847">
        <v>200</v>
      </c>
      <c r="L847">
        <v>4</v>
      </c>
      <c r="M847">
        <v>50</v>
      </c>
      <c r="N847">
        <v>2</v>
      </c>
      <c r="O847">
        <v>3</v>
      </c>
      <c r="P847">
        <v>80</v>
      </c>
      <c r="Q847">
        <v>50</v>
      </c>
      <c r="R847">
        <v>50</v>
      </c>
      <c r="S847">
        <v>50</v>
      </c>
      <c r="T847">
        <v>50</v>
      </c>
      <c r="U847">
        <v>50</v>
      </c>
      <c r="V847">
        <v>50</v>
      </c>
      <c r="W847">
        <v>50</v>
      </c>
      <c r="X847">
        <v>50</v>
      </c>
      <c r="Y847">
        <v>50</v>
      </c>
      <c r="Z847">
        <v>0</v>
      </c>
      <c r="AA847">
        <v>1</v>
      </c>
      <c r="AB847">
        <v>5</v>
      </c>
      <c r="AC847">
        <v>6</v>
      </c>
      <c r="AD847">
        <v>10</v>
      </c>
      <c r="AE847">
        <v>104001</v>
      </c>
      <c r="AF847">
        <v>100</v>
      </c>
      <c r="AG847">
        <v>0</v>
      </c>
      <c r="AJ847">
        <v>0</v>
      </c>
      <c r="AK847">
        <v>7300</v>
      </c>
      <c r="AL847">
        <v>7400</v>
      </c>
    </row>
    <row r="848" spans="1:39">
      <c r="A848">
        <v>100066</v>
      </c>
      <c r="B848" t="s">
        <v>627</v>
      </c>
      <c r="C848">
        <v>20</v>
      </c>
      <c r="D848">
        <v>5</v>
      </c>
      <c r="E848">
        <v>1</v>
      </c>
      <c r="F848">
        <v>30</v>
      </c>
      <c r="G848">
        <v>90</v>
      </c>
      <c r="H848">
        <v>60</v>
      </c>
      <c r="I848">
        <v>60</v>
      </c>
      <c r="J848">
        <v>75</v>
      </c>
      <c r="K848">
        <v>200</v>
      </c>
      <c r="L848">
        <v>4</v>
      </c>
      <c r="M848">
        <v>20</v>
      </c>
      <c r="N848">
        <v>0</v>
      </c>
      <c r="O848">
        <v>0</v>
      </c>
      <c r="P848">
        <v>0</v>
      </c>
      <c r="Q848">
        <v>50</v>
      </c>
      <c r="R848">
        <v>50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1</v>
      </c>
      <c r="AA848">
        <v>4</v>
      </c>
      <c r="AB848">
        <v>0</v>
      </c>
      <c r="AC848">
        <v>0</v>
      </c>
      <c r="AD848">
        <v>7</v>
      </c>
      <c r="AE848">
        <v>104309</v>
      </c>
      <c r="AF848">
        <v>100</v>
      </c>
      <c r="AG848">
        <v>0</v>
      </c>
      <c r="AJ848">
        <v>0</v>
      </c>
      <c r="AK848">
        <v>7300</v>
      </c>
      <c r="AL848">
        <v>7400</v>
      </c>
    </row>
    <row r="849" spans="1:39">
      <c r="A849">
        <v>100067</v>
      </c>
      <c r="B849" t="s">
        <v>628</v>
      </c>
      <c r="C849">
        <v>20</v>
      </c>
      <c r="D849">
        <v>5</v>
      </c>
      <c r="E849">
        <v>1</v>
      </c>
      <c r="F849">
        <v>24</v>
      </c>
      <c r="G849">
        <v>99</v>
      </c>
      <c r="H849">
        <v>63</v>
      </c>
      <c r="I849">
        <v>57</v>
      </c>
      <c r="J849">
        <v>72</v>
      </c>
      <c r="K849">
        <v>200</v>
      </c>
      <c r="L849">
        <v>4</v>
      </c>
      <c r="M849">
        <v>20</v>
      </c>
      <c r="N849">
        <v>0</v>
      </c>
      <c r="O849">
        <v>0</v>
      </c>
      <c r="P849">
        <v>50</v>
      </c>
      <c r="Q849">
        <v>50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1</v>
      </c>
      <c r="AA849">
        <v>4</v>
      </c>
      <c r="AB849">
        <v>0</v>
      </c>
      <c r="AC849">
        <v>0</v>
      </c>
      <c r="AD849">
        <v>7</v>
      </c>
      <c r="AE849">
        <v>104327</v>
      </c>
      <c r="AF849">
        <v>100</v>
      </c>
      <c r="AG849">
        <v>0</v>
      </c>
      <c r="AJ849">
        <v>0</v>
      </c>
      <c r="AK849">
        <v>7300</v>
      </c>
      <c r="AL849">
        <v>7400</v>
      </c>
    </row>
    <row r="850" spans="1:39">
      <c r="A850">
        <v>100068</v>
      </c>
      <c r="B850" t="s">
        <v>626</v>
      </c>
      <c r="C850">
        <v>20</v>
      </c>
      <c r="D850">
        <v>5</v>
      </c>
      <c r="E850">
        <v>5</v>
      </c>
      <c r="F850">
        <v>60</v>
      </c>
      <c r="G850">
        <v>45</v>
      </c>
      <c r="H850">
        <v>27</v>
      </c>
      <c r="I850">
        <v>36</v>
      </c>
      <c r="J850">
        <v>117</v>
      </c>
      <c r="K850">
        <v>100</v>
      </c>
      <c r="L850">
        <v>2</v>
      </c>
      <c r="M850">
        <v>30</v>
      </c>
      <c r="N850">
        <v>0</v>
      </c>
      <c r="O850">
        <v>0</v>
      </c>
      <c r="P850">
        <v>0</v>
      </c>
      <c r="Q850">
        <v>80</v>
      </c>
      <c r="R850">
        <v>20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3</v>
      </c>
      <c r="AB850">
        <v>0</v>
      </c>
      <c r="AC850">
        <v>0</v>
      </c>
      <c r="AD850">
        <v>9</v>
      </c>
      <c r="AE850">
        <v>104005</v>
      </c>
      <c r="AF850">
        <v>100</v>
      </c>
      <c r="AG850">
        <v>0</v>
      </c>
      <c r="AJ850">
        <v>0</v>
      </c>
      <c r="AK850">
        <v>7300</v>
      </c>
      <c r="AL850">
        <v>7400</v>
      </c>
    </row>
    <row r="851" spans="1:39">
      <c r="A851">
        <v>100069</v>
      </c>
      <c r="B851" t="s">
        <v>629</v>
      </c>
      <c r="C851">
        <v>40</v>
      </c>
      <c r="D851">
        <v>5</v>
      </c>
      <c r="E851">
        <v>5</v>
      </c>
      <c r="F851">
        <v>50</v>
      </c>
      <c r="G851">
        <v>50</v>
      </c>
      <c r="H851">
        <v>50</v>
      </c>
      <c r="I851">
        <v>50</v>
      </c>
      <c r="J851">
        <v>50</v>
      </c>
      <c r="K851">
        <v>300</v>
      </c>
      <c r="L851">
        <v>6</v>
      </c>
      <c r="M851">
        <v>0</v>
      </c>
      <c r="N851">
        <v>100</v>
      </c>
      <c r="O851">
        <v>0</v>
      </c>
      <c r="P851">
        <v>100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2</v>
      </c>
      <c r="AA851">
        <v>1</v>
      </c>
      <c r="AB851">
        <v>0</v>
      </c>
      <c r="AC851">
        <v>0</v>
      </c>
      <c r="AD851">
        <v>10</v>
      </c>
      <c r="AE851">
        <v>110392</v>
      </c>
      <c r="AF851">
        <v>100</v>
      </c>
      <c r="AG851">
        <v>0</v>
      </c>
      <c r="AJ851">
        <v>0</v>
      </c>
      <c r="AK851">
        <v>7300</v>
      </c>
      <c r="AL851">
        <v>7400</v>
      </c>
    </row>
    <row r="852" spans="1:39">
      <c r="A852">
        <v>100070</v>
      </c>
      <c r="B852" t="s">
        <v>630</v>
      </c>
      <c r="C852">
        <v>30</v>
      </c>
      <c r="D852">
        <v>5</v>
      </c>
      <c r="E852">
        <v>0</v>
      </c>
      <c r="F852">
        <v>250</v>
      </c>
      <c r="G852">
        <v>70</v>
      </c>
      <c r="H852">
        <v>40</v>
      </c>
      <c r="I852">
        <v>50</v>
      </c>
      <c r="J852">
        <v>70</v>
      </c>
      <c r="K852">
        <v>300</v>
      </c>
      <c r="L852">
        <v>6</v>
      </c>
      <c r="M852">
        <v>0</v>
      </c>
      <c r="N852">
        <v>15</v>
      </c>
      <c r="O852">
        <v>10</v>
      </c>
      <c r="P852">
        <v>40</v>
      </c>
      <c r="Q852">
        <v>40</v>
      </c>
      <c r="R852">
        <v>60</v>
      </c>
      <c r="S852">
        <v>40</v>
      </c>
      <c r="T852">
        <v>100</v>
      </c>
      <c r="U852">
        <v>100</v>
      </c>
      <c r="V852">
        <v>100</v>
      </c>
      <c r="W852">
        <v>100</v>
      </c>
      <c r="X852">
        <v>100</v>
      </c>
      <c r="Y852">
        <v>100</v>
      </c>
      <c r="Z852">
        <v>1</v>
      </c>
      <c r="AA852">
        <v>3</v>
      </c>
      <c r="AB852">
        <v>10</v>
      </c>
      <c r="AC852">
        <v>20</v>
      </c>
      <c r="AD852">
        <v>9</v>
      </c>
      <c r="AE852">
        <v>106500</v>
      </c>
      <c r="AF852">
        <v>100</v>
      </c>
      <c r="AG852">
        <v>0</v>
      </c>
      <c r="AJ852">
        <v>0</v>
      </c>
      <c r="AK852">
        <v>7300</v>
      </c>
      <c r="AL852">
        <v>7400</v>
      </c>
    </row>
    <row r="853" spans="1:39">
      <c r="A853">
        <v>100071</v>
      </c>
      <c r="B853" t="s">
        <v>631</v>
      </c>
      <c r="C853">
        <v>30</v>
      </c>
      <c r="D853">
        <v>5</v>
      </c>
      <c r="E853">
        <v>0</v>
      </c>
      <c r="F853">
        <v>480</v>
      </c>
      <c r="G853">
        <v>63</v>
      </c>
      <c r="H853">
        <v>37</v>
      </c>
      <c r="I853">
        <v>32</v>
      </c>
      <c r="J853">
        <v>87</v>
      </c>
      <c r="K853">
        <v>200</v>
      </c>
      <c r="L853">
        <v>4</v>
      </c>
      <c r="M853">
        <v>50</v>
      </c>
      <c r="N853">
        <v>2</v>
      </c>
      <c r="O853">
        <v>3</v>
      </c>
      <c r="P853">
        <v>80</v>
      </c>
      <c r="Q853">
        <v>50</v>
      </c>
      <c r="R853">
        <v>50</v>
      </c>
      <c r="S853">
        <v>50</v>
      </c>
      <c r="T853">
        <v>50</v>
      </c>
      <c r="U853">
        <v>50</v>
      </c>
      <c r="V853">
        <v>50</v>
      </c>
      <c r="W853">
        <v>50</v>
      </c>
      <c r="X853">
        <v>50</v>
      </c>
      <c r="Y853">
        <v>50</v>
      </c>
      <c r="Z853">
        <v>0</v>
      </c>
      <c r="AA853">
        <v>1</v>
      </c>
      <c r="AB853">
        <v>5</v>
      </c>
      <c r="AC853">
        <v>6</v>
      </c>
      <c r="AD853">
        <v>10</v>
      </c>
      <c r="AE853">
        <v>106505</v>
      </c>
      <c r="AF853">
        <v>100</v>
      </c>
      <c r="AG853">
        <v>0</v>
      </c>
      <c r="AJ853">
        <v>0</v>
      </c>
      <c r="AK853">
        <v>7300</v>
      </c>
      <c r="AL853">
        <v>7400</v>
      </c>
    </row>
    <row r="854" spans="1:39">
      <c r="A854">
        <v>100072</v>
      </c>
      <c r="B854" t="s">
        <v>632</v>
      </c>
      <c r="C854">
        <v>20</v>
      </c>
      <c r="D854">
        <v>5</v>
      </c>
      <c r="E854">
        <v>6</v>
      </c>
      <c r="F854">
        <v>30</v>
      </c>
      <c r="G854">
        <v>90</v>
      </c>
      <c r="H854">
        <v>60</v>
      </c>
      <c r="I854">
        <v>60</v>
      </c>
      <c r="J854">
        <v>75</v>
      </c>
      <c r="K854">
        <v>200</v>
      </c>
      <c r="L854">
        <v>4</v>
      </c>
      <c r="M854">
        <v>20</v>
      </c>
      <c r="N854">
        <v>0</v>
      </c>
      <c r="O854">
        <v>0</v>
      </c>
      <c r="P854">
        <v>0</v>
      </c>
      <c r="Q854">
        <v>50</v>
      </c>
      <c r="R854">
        <v>50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1</v>
      </c>
      <c r="AA854">
        <v>4</v>
      </c>
      <c r="AB854">
        <v>0</v>
      </c>
      <c r="AC854">
        <v>0</v>
      </c>
      <c r="AD854">
        <v>7</v>
      </c>
      <c r="AE854">
        <v>101024</v>
      </c>
      <c r="AF854">
        <v>100</v>
      </c>
      <c r="AG854">
        <v>0</v>
      </c>
      <c r="AJ854">
        <v>0</v>
      </c>
      <c r="AK854">
        <v>7300</v>
      </c>
      <c r="AL854">
        <v>7400</v>
      </c>
    </row>
    <row r="855" spans="1:39">
      <c r="A855">
        <v>100073</v>
      </c>
      <c r="B855" t="s">
        <v>632</v>
      </c>
      <c r="C855">
        <v>20</v>
      </c>
      <c r="D855">
        <v>5</v>
      </c>
      <c r="E855">
        <v>6</v>
      </c>
      <c r="F855">
        <v>24</v>
      </c>
      <c r="G855">
        <v>99</v>
      </c>
      <c r="H855">
        <v>63</v>
      </c>
      <c r="I855">
        <v>57</v>
      </c>
      <c r="J855">
        <v>72</v>
      </c>
      <c r="K855">
        <v>200</v>
      </c>
      <c r="L855">
        <v>4</v>
      </c>
      <c r="M855">
        <v>20</v>
      </c>
      <c r="N855">
        <v>0</v>
      </c>
      <c r="O855">
        <v>0</v>
      </c>
      <c r="P855">
        <v>50</v>
      </c>
      <c r="Q855">
        <v>50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</v>
      </c>
      <c r="AA855">
        <v>4</v>
      </c>
      <c r="AB855">
        <v>0</v>
      </c>
      <c r="AC855">
        <v>0</v>
      </c>
      <c r="AD855">
        <v>7</v>
      </c>
      <c r="AE855">
        <v>101025</v>
      </c>
      <c r="AF855">
        <v>100</v>
      </c>
      <c r="AG855">
        <v>0</v>
      </c>
      <c r="AJ855">
        <v>0</v>
      </c>
      <c r="AK855">
        <v>7300</v>
      </c>
      <c r="AL855">
        <v>7400</v>
      </c>
    </row>
    <row r="856" spans="1:39">
      <c r="A856">
        <v>100074</v>
      </c>
      <c r="B856" t="s">
        <v>633</v>
      </c>
      <c r="C856">
        <v>40</v>
      </c>
      <c r="D856">
        <v>5</v>
      </c>
      <c r="E856">
        <v>3</v>
      </c>
      <c r="F856">
        <v>0</v>
      </c>
      <c r="G856">
        <v>7</v>
      </c>
      <c r="H856">
        <v>13</v>
      </c>
      <c r="I856">
        <v>500</v>
      </c>
      <c r="J856">
        <v>600</v>
      </c>
      <c r="K856">
        <v>300</v>
      </c>
      <c r="L856">
        <v>6</v>
      </c>
      <c r="M856">
        <v>0</v>
      </c>
      <c r="N856">
        <v>100</v>
      </c>
      <c r="O856">
        <v>0</v>
      </c>
      <c r="P856">
        <v>0</v>
      </c>
      <c r="Q856">
        <v>30</v>
      </c>
      <c r="R856">
        <v>0</v>
      </c>
      <c r="S856">
        <v>70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2</v>
      </c>
      <c r="AA856">
        <v>1</v>
      </c>
      <c r="AB856">
        <v>0</v>
      </c>
      <c r="AC856">
        <v>0</v>
      </c>
      <c r="AD856">
        <v>10</v>
      </c>
      <c r="AE856">
        <v>110713</v>
      </c>
      <c r="AF856">
        <v>100</v>
      </c>
      <c r="AG856">
        <v>0</v>
      </c>
      <c r="AJ856">
        <v>0</v>
      </c>
      <c r="AK856">
        <v>7300</v>
      </c>
      <c r="AL856">
        <v>7400</v>
      </c>
      <c r="AM856">
        <v>530</v>
      </c>
    </row>
    <row r="857" spans="1:39">
      <c r="A857">
        <v>100075</v>
      </c>
      <c r="B857" t="s">
        <v>634</v>
      </c>
      <c r="C857">
        <v>50</v>
      </c>
      <c r="D857">
        <v>5</v>
      </c>
      <c r="E857">
        <v>9</v>
      </c>
      <c r="F857">
        <v>300</v>
      </c>
      <c r="G857">
        <v>20</v>
      </c>
      <c r="H857">
        <v>50</v>
      </c>
      <c r="I857">
        <v>100</v>
      </c>
      <c r="J857">
        <v>400</v>
      </c>
      <c r="K857">
        <v>300</v>
      </c>
      <c r="L857">
        <v>6</v>
      </c>
      <c r="M857">
        <v>0</v>
      </c>
      <c r="N857">
        <v>80</v>
      </c>
      <c r="O857">
        <v>20</v>
      </c>
      <c r="P857">
        <v>0</v>
      </c>
      <c r="Q857">
        <v>100</v>
      </c>
      <c r="R857">
        <v>0</v>
      </c>
      <c r="S857">
        <v>0</v>
      </c>
      <c r="T857">
        <v>50</v>
      </c>
      <c r="U857">
        <v>50</v>
      </c>
      <c r="V857">
        <v>50</v>
      </c>
      <c r="W857">
        <v>50</v>
      </c>
      <c r="X857">
        <v>50</v>
      </c>
      <c r="Y857">
        <v>50</v>
      </c>
      <c r="Z857">
        <v>2</v>
      </c>
      <c r="AA857">
        <v>1</v>
      </c>
      <c r="AB857">
        <v>5</v>
      </c>
      <c r="AC857">
        <v>5</v>
      </c>
      <c r="AD857">
        <v>10</v>
      </c>
      <c r="AE857">
        <v>110750</v>
      </c>
      <c r="AF857">
        <v>100</v>
      </c>
      <c r="AG857">
        <v>0</v>
      </c>
      <c r="AJ857">
        <v>0</v>
      </c>
      <c r="AK857">
        <v>7300</v>
      </c>
      <c r="AL857">
        <v>7400</v>
      </c>
    </row>
    <row r="858" spans="1:39">
      <c r="A858">
        <v>100075</v>
      </c>
      <c r="B858" t="s">
        <v>634</v>
      </c>
      <c r="C858">
        <v>50</v>
      </c>
      <c r="D858">
        <v>5</v>
      </c>
      <c r="E858">
        <v>9</v>
      </c>
      <c r="F858">
        <v>300</v>
      </c>
      <c r="G858">
        <v>20</v>
      </c>
      <c r="H858">
        <v>50</v>
      </c>
      <c r="I858">
        <v>100</v>
      </c>
      <c r="J858">
        <v>400</v>
      </c>
      <c r="K858">
        <v>300</v>
      </c>
      <c r="L858">
        <v>6</v>
      </c>
      <c r="M858">
        <v>0</v>
      </c>
      <c r="N858">
        <v>80</v>
      </c>
      <c r="O858">
        <v>20</v>
      </c>
      <c r="P858">
        <v>0</v>
      </c>
      <c r="Q858">
        <v>100</v>
      </c>
      <c r="R858">
        <v>0</v>
      </c>
      <c r="S858">
        <v>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2</v>
      </c>
      <c r="AA858">
        <v>1</v>
      </c>
      <c r="AB858">
        <v>5</v>
      </c>
      <c r="AC858">
        <v>5</v>
      </c>
      <c r="AD858">
        <v>10</v>
      </c>
      <c r="AE858">
        <v>110750</v>
      </c>
      <c r="AF858">
        <v>100</v>
      </c>
      <c r="AG858">
        <v>0</v>
      </c>
      <c r="AJ858">
        <v>0</v>
      </c>
      <c r="AK858">
        <v>7300</v>
      </c>
      <c r="AL858">
        <v>7400</v>
      </c>
      <c r="AM858">
        <v>330</v>
      </c>
    </row>
    <row r="859" spans="1:39">
      <c r="A859">
        <v>100076</v>
      </c>
      <c r="B859" t="s">
        <v>635</v>
      </c>
      <c r="C859">
        <v>50</v>
      </c>
      <c r="D859">
        <v>5</v>
      </c>
      <c r="E859">
        <v>9</v>
      </c>
      <c r="F859">
        <v>300</v>
      </c>
      <c r="G859">
        <v>20</v>
      </c>
      <c r="H859">
        <v>50</v>
      </c>
      <c r="I859">
        <v>100</v>
      </c>
      <c r="J859">
        <v>400</v>
      </c>
      <c r="K859">
        <v>300</v>
      </c>
      <c r="L859">
        <v>6</v>
      </c>
      <c r="M859">
        <v>0</v>
      </c>
      <c r="N859">
        <v>80</v>
      </c>
      <c r="O859">
        <v>20</v>
      </c>
      <c r="P859">
        <v>0</v>
      </c>
      <c r="Q859">
        <v>0</v>
      </c>
      <c r="R859">
        <v>0</v>
      </c>
      <c r="S859">
        <v>100</v>
      </c>
      <c r="T859">
        <v>50</v>
      </c>
      <c r="U859">
        <v>50</v>
      </c>
      <c r="V859">
        <v>50</v>
      </c>
      <c r="W859">
        <v>0</v>
      </c>
      <c r="X859">
        <v>50</v>
      </c>
      <c r="Y859">
        <v>50</v>
      </c>
      <c r="Z859">
        <v>2</v>
      </c>
      <c r="AA859">
        <v>1</v>
      </c>
      <c r="AB859">
        <v>5</v>
      </c>
      <c r="AC859">
        <v>5</v>
      </c>
      <c r="AD859">
        <v>10</v>
      </c>
      <c r="AE859">
        <v>110758</v>
      </c>
      <c r="AF859">
        <v>100</v>
      </c>
      <c r="AG859">
        <v>0</v>
      </c>
      <c r="AJ859">
        <v>0</v>
      </c>
      <c r="AK859">
        <v>7300</v>
      </c>
      <c r="AL859">
        <v>130</v>
      </c>
    </row>
    <row r="860" spans="1:39">
      <c r="A860">
        <v>100076</v>
      </c>
      <c r="B860" t="s">
        <v>635</v>
      </c>
      <c r="C860">
        <v>50</v>
      </c>
      <c r="D860">
        <v>5</v>
      </c>
      <c r="E860">
        <v>9</v>
      </c>
      <c r="F860">
        <v>300</v>
      </c>
      <c r="G860">
        <v>20</v>
      </c>
      <c r="H860">
        <v>50</v>
      </c>
      <c r="I860">
        <v>100</v>
      </c>
      <c r="J860">
        <v>400</v>
      </c>
      <c r="K860">
        <v>300</v>
      </c>
      <c r="L860">
        <v>6</v>
      </c>
      <c r="M860">
        <v>0</v>
      </c>
      <c r="N860">
        <v>80</v>
      </c>
      <c r="O860">
        <v>20</v>
      </c>
      <c r="P860">
        <v>0</v>
      </c>
      <c r="Q860">
        <v>0</v>
      </c>
      <c r="R860">
        <v>0</v>
      </c>
      <c r="S860">
        <v>100</v>
      </c>
      <c r="T860">
        <v>50</v>
      </c>
      <c r="U860">
        <v>50</v>
      </c>
      <c r="V860">
        <v>50</v>
      </c>
      <c r="W860">
        <v>0</v>
      </c>
      <c r="X860">
        <v>50</v>
      </c>
      <c r="Y860">
        <v>50</v>
      </c>
      <c r="Z860">
        <v>2</v>
      </c>
      <c r="AA860">
        <v>1</v>
      </c>
      <c r="AB860">
        <v>5</v>
      </c>
      <c r="AC860">
        <v>5</v>
      </c>
      <c r="AD860">
        <v>10</v>
      </c>
      <c r="AE860">
        <v>110758</v>
      </c>
      <c r="AF860">
        <v>100</v>
      </c>
      <c r="AG860">
        <v>0</v>
      </c>
      <c r="AJ860">
        <v>0</v>
      </c>
      <c r="AK860">
        <v>7300</v>
      </c>
      <c r="AL860">
        <v>7400</v>
      </c>
    </row>
    <row r="861" spans="1:39">
      <c r="A861">
        <v>100077</v>
      </c>
      <c r="B861" t="s">
        <v>636</v>
      </c>
      <c r="C861">
        <v>50</v>
      </c>
      <c r="D861">
        <v>5</v>
      </c>
      <c r="E861">
        <v>9</v>
      </c>
      <c r="F861">
        <v>300</v>
      </c>
      <c r="G861">
        <v>20</v>
      </c>
      <c r="H861">
        <v>50</v>
      </c>
      <c r="I861">
        <v>100</v>
      </c>
      <c r="J861">
        <v>400</v>
      </c>
      <c r="K861">
        <v>300</v>
      </c>
      <c r="L861">
        <v>6</v>
      </c>
      <c r="M861">
        <v>0</v>
      </c>
      <c r="N861">
        <v>80</v>
      </c>
      <c r="O861">
        <v>20</v>
      </c>
      <c r="P861">
        <v>0</v>
      </c>
      <c r="Q861">
        <v>0</v>
      </c>
      <c r="R861">
        <v>100</v>
      </c>
      <c r="S861">
        <v>0</v>
      </c>
      <c r="T861">
        <v>50</v>
      </c>
      <c r="U861">
        <v>50</v>
      </c>
      <c r="V861">
        <v>50</v>
      </c>
      <c r="W861">
        <v>50</v>
      </c>
      <c r="X861">
        <v>50</v>
      </c>
      <c r="Y861">
        <v>0</v>
      </c>
      <c r="Z861">
        <v>2</v>
      </c>
      <c r="AA861">
        <v>1</v>
      </c>
      <c r="AB861">
        <v>5</v>
      </c>
      <c r="AC861">
        <v>5</v>
      </c>
      <c r="AD861">
        <v>10</v>
      </c>
      <c r="AE861">
        <v>110762</v>
      </c>
      <c r="AF861">
        <v>100</v>
      </c>
      <c r="AG861">
        <v>0</v>
      </c>
      <c r="AJ861">
        <v>0</v>
      </c>
      <c r="AK861">
        <v>7300</v>
      </c>
      <c r="AL861">
        <v>1930</v>
      </c>
    </row>
    <row r="862" spans="1:39">
      <c r="A862">
        <v>100077</v>
      </c>
      <c r="B862" t="s">
        <v>636</v>
      </c>
      <c r="C862">
        <v>50</v>
      </c>
      <c r="D862">
        <v>5</v>
      </c>
      <c r="E862">
        <v>9</v>
      </c>
      <c r="F862">
        <v>300</v>
      </c>
      <c r="G862">
        <v>20</v>
      </c>
      <c r="H862">
        <v>50</v>
      </c>
      <c r="I862">
        <v>100</v>
      </c>
      <c r="J862">
        <v>400</v>
      </c>
      <c r="K862">
        <v>300</v>
      </c>
      <c r="L862">
        <v>6</v>
      </c>
      <c r="M862">
        <v>0</v>
      </c>
      <c r="N862">
        <v>80</v>
      </c>
      <c r="O862">
        <v>20</v>
      </c>
      <c r="P862">
        <v>0</v>
      </c>
      <c r="Q862">
        <v>0</v>
      </c>
      <c r="R862">
        <v>100</v>
      </c>
      <c r="S862">
        <v>0</v>
      </c>
      <c r="T862">
        <v>50</v>
      </c>
      <c r="U862">
        <v>50</v>
      </c>
      <c r="V862">
        <v>50</v>
      </c>
      <c r="W862">
        <v>50</v>
      </c>
      <c r="X862">
        <v>50</v>
      </c>
      <c r="Y862">
        <v>0</v>
      </c>
      <c r="Z862">
        <v>2</v>
      </c>
      <c r="AA862">
        <v>1</v>
      </c>
      <c r="AB862">
        <v>5</v>
      </c>
      <c r="AC862">
        <v>5</v>
      </c>
      <c r="AD862">
        <v>10</v>
      </c>
      <c r="AE862">
        <v>110762</v>
      </c>
      <c r="AF862">
        <v>100</v>
      </c>
      <c r="AG862">
        <v>0</v>
      </c>
      <c r="AJ862">
        <v>0</v>
      </c>
      <c r="AK862">
        <v>7300</v>
      </c>
      <c r="AL862">
        <v>7400</v>
      </c>
      <c r="AM862">
        <v>2430</v>
      </c>
    </row>
    <row r="863" spans="1:39">
      <c r="A863">
        <v>100078</v>
      </c>
      <c r="B863" t="s">
        <v>637</v>
      </c>
      <c r="C863">
        <v>50</v>
      </c>
      <c r="D863">
        <v>5</v>
      </c>
      <c r="E863">
        <v>9</v>
      </c>
      <c r="F863">
        <v>300</v>
      </c>
      <c r="G863">
        <v>20</v>
      </c>
      <c r="H863">
        <v>50</v>
      </c>
      <c r="I863">
        <v>100</v>
      </c>
      <c r="J863">
        <v>400</v>
      </c>
      <c r="K863">
        <v>300</v>
      </c>
      <c r="L863">
        <v>6</v>
      </c>
      <c r="M863">
        <v>0</v>
      </c>
      <c r="N863">
        <v>80</v>
      </c>
      <c r="O863">
        <v>20</v>
      </c>
      <c r="P863">
        <v>100</v>
      </c>
      <c r="Q863">
        <v>0</v>
      </c>
      <c r="R863">
        <v>0</v>
      </c>
      <c r="S863">
        <v>0</v>
      </c>
      <c r="T863">
        <v>50</v>
      </c>
      <c r="U863">
        <v>50</v>
      </c>
      <c r="V863">
        <v>0</v>
      </c>
      <c r="W863">
        <v>50</v>
      </c>
      <c r="X863">
        <v>50</v>
      </c>
      <c r="Y863">
        <v>50</v>
      </c>
      <c r="Z863">
        <v>2</v>
      </c>
      <c r="AA863">
        <v>1</v>
      </c>
      <c r="AB863">
        <v>5</v>
      </c>
      <c r="AC863">
        <v>5</v>
      </c>
      <c r="AD863">
        <v>10</v>
      </c>
      <c r="AE863">
        <v>110754</v>
      </c>
      <c r="AF863">
        <v>100</v>
      </c>
      <c r="AG863">
        <v>0</v>
      </c>
      <c r="AJ863">
        <v>0</v>
      </c>
      <c r="AK863">
        <v>7300</v>
      </c>
      <c r="AL863">
        <v>7400</v>
      </c>
      <c r="AM863">
        <v>2530</v>
      </c>
    </row>
    <row r="864" spans="1:39">
      <c r="A864">
        <v>100078</v>
      </c>
      <c r="B864" t="s">
        <v>637</v>
      </c>
      <c r="C864">
        <v>50</v>
      </c>
      <c r="D864">
        <v>5</v>
      </c>
      <c r="E864">
        <v>9</v>
      </c>
      <c r="F864">
        <v>300</v>
      </c>
      <c r="G864">
        <v>20</v>
      </c>
      <c r="H864">
        <v>50</v>
      </c>
      <c r="I864">
        <v>100</v>
      </c>
      <c r="J864">
        <v>400</v>
      </c>
      <c r="K864">
        <v>300</v>
      </c>
      <c r="L864">
        <v>6</v>
      </c>
      <c r="M864">
        <v>0</v>
      </c>
      <c r="N864">
        <v>80</v>
      </c>
      <c r="O864">
        <v>20</v>
      </c>
      <c r="P864">
        <v>100</v>
      </c>
      <c r="Q864">
        <v>0</v>
      </c>
      <c r="R864">
        <v>0</v>
      </c>
      <c r="S864">
        <v>0</v>
      </c>
      <c r="T864">
        <v>50</v>
      </c>
      <c r="U864">
        <v>50</v>
      </c>
      <c r="V864">
        <v>0</v>
      </c>
      <c r="W864">
        <v>50</v>
      </c>
      <c r="X864">
        <v>50</v>
      </c>
      <c r="Y864">
        <v>50</v>
      </c>
      <c r="Z864">
        <v>2</v>
      </c>
      <c r="AA864">
        <v>1</v>
      </c>
      <c r="AB864">
        <v>5</v>
      </c>
      <c r="AC864">
        <v>5</v>
      </c>
      <c r="AD864">
        <v>10</v>
      </c>
      <c r="AE864">
        <v>110754</v>
      </c>
      <c r="AF864">
        <v>100</v>
      </c>
      <c r="AG864">
        <v>0</v>
      </c>
      <c r="AJ864">
        <v>0</v>
      </c>
      <c r="AK864">
        <v>7300</v>
      </c>
      <c r="AL864">
        <v>2230</v>
      </c>
    </row>
    <row r="865" spans="1:39">
      <c r="A865">
        <v>100079</v>
      </c>
      <c r="B865" t="s">
        <v>638</v>
      </c>
      <c r="C865">
        <v>80</v>
      </c>
      <c r="D865">
        <v>5</v>
      </c>
      <c r="E865">
        <v>0</v>
      </c>
      <c r="F865">
        <v>350</v>
      </c>
      <c r="G865">
        <v>2</v>
      </c>
      <c r="H865">
        <v>2</v>
      </c>
      <c r="I865">
        <v>100</v>
      </c>
      <c r="J865">
        <v>2</v>
      </c>
      <c r="K865">
        <v>300</v>
      </c>
      <c r="L865">
        <v>6</v>
      </c>
      <c r="M865">
        <v>0</v>
      </c>
      <c r="N865">
        <v>20</v>
      </c>
      <c r="O865">
        <v>10</v>
      </c>
      <c r="P865">
        <v>25</v>
      </c>
      <c r="Q865">
        <v>25</v>
      </c>
      <c r="R865">
        <v>25</v>
      </c>
      <c r="S865">
        <v>25</v>
      </c>
      <c r="T865">
        <v>100</v>
      </c>
      <c r="U865">
        <v>100</v>
      </c>
      <c r="V865">
        <v>100</v>
      </c>
      <c r="W865">
        <v>100</v>
      </c>
      <c r="X865">
        <v>100</v>
      </c>
      <c r="Y865">
        <v>100</v>
      </c>
      <c r="Z865">
        <v>2</v>
      </c>
      <c r="AA865">
        <v>1</v>
      </c>
      <c r="AB865">
        <v>0</v>
      </c>
      <c r="AC865">
        <v>0</v>
      </c>
      <c r="AD865">
        <v>0</v>
      </c>
      <c r="AE865">
        <v>105378</v>
      </c>
      <c r="AF865">
        <v>100</v>
      </c>
      <c r="AG865">
        <v>0</v>
      </c>
      <c r="AJ865">
        <v>0</v>
      </c>
      <c r="AK865">
        <v>7300</v>
      </c>
      <c r="AL865">
        <v>7400</v>
      </c>
      <c r="AM865">
        <v>330</v>
      </c>
    </row>
    <row r="866" spans="1:39">
      <c r="A866">
        <v>100080</v>
      </c>
      <c r="B866" t="s">
        <v>639</v>
      </c>
      <c r="C866">
        <v>80</v>
      </c>
      <c r="D866">
        <v>5</v>
      </c>
      <c r="E866">
        <v>9</v>
      </c>
      <c r="F866">
        <v>350</v>
      </c>
      <c r="G866">
        <v>42</v>
      </c>
      <c r="H866">
        <v>12</v>
      </c>
      <c r="I866">
        <v>30</v>
      </c>
      <c r="J866">
        <v>96</v>
      </c>
      <c r="K866">
        <v>300</v>
      </c>
      <c r="L866">
        <v>6</v>
      </c>
      <c r="M866">
        <v>0</v>
      </c>
      <c r="N866">
        <v>15</v>
      </c>
      <c r="O866">
        <v>30</v>
      </c>
      <c r="P866">
        <v>30</v>
      </c>
      <c r="Q866">
        <v>30</v>
      </c>
      <c r="R866">
        <v>30</v>
      </c>
      <c r="S866">
        <v>30</v>
      </c>
      <c r="T866">
        <v>100</v>
      </c>
      <c r="U866">
        <v>100</v>
      </c>
      <c r="V866">
        <v>100</v>
      </c>
      <c r="W866">
        <v>100</v>
      </c>
      <c r="X866">
        <v>100</v>
      </c>
      <c r="Y866">
        <v>100</v>
      </c>
      <c r="Z866">
        <v>2</v>
      </c>
      <c r="AA866">
        <v>1</v>
      </c>
      <c r="AB866">
        <v>4</v>
      </c>
      <c r="AC866">
        <v>0</v>
      </c>
      <c r="AD866">
        <v>0</v>
      </c>
      <c r="AE866">
        <v>105106</v>
      </c>
      <c r="AF866">
        <v>100</v>
      </c>
      <c r="AG866">
        <v>0</v>
      </c>
      <c r="AJ866">
        <v>0</v>
      </c>
      <c r="AK866">
        <v>7300</v>
      </c>
      <c r="AL866">
        <v>7400</v>
      </c>
    </row>
    <row r="867" spans="1:39">
      <c r="A867">
        <v>100081</v>
      </c>
      <c r="B867" t="s">
        <v>640</v>
      </c>
      <c r="C867">
        <v>80</v>
      </c>
      <c r="D867">
        <v>5</v>
      </c>
      <c r="E867">
        <v>9</v>
      </c>
      <c r="F867">
        <v>350</v>
      </c>
      <c r="G867">
        <v>40</v>
      </c>
      <c r="H867">
        <v>2</v>
      </c>
      <c r="I867">
        <v>4</v>
      </c>
      <c r="J867">
        <v>165</v>
      </c>
      <c r="K867">
        <v>300</v>
      </c>
      <c r="L867">
        <v>6</v>
      </c>
      <c r="M867">
        <v>0</v>
      </c>
      <c r="N867">
        <v>15</v>
      </c>
      <c r="O867">
        <v>30</v>
      </c>
      <c r="P867">
        <v>30</v>
      </c>
      <c r="Q867">
        <v>30</v>
      </c>
      <c r="R867">
        <v>30</v>
      </c>
      <c r="S867">
        <v>30</v>
      </c>
      <c r="T867">
        <v>100</v>
      </c>
      <c r="U867">
        <v>100</v>
      </c>
      <c r="V867">
        <v>100</v>
      </c>
      <c r="W867">
        <v>100</v>
      </c>
      <c r="X867">
        <v>100</v>
      </c>
      <c r="Y867">
        <v>100</v>
      </c>
      <c r="Z867">
        <v>1</v>
      </c>
      <c r="AA867">
        <v>0</v>
      </c>
      <c r="AB867">
        <v>1</v>
      </c>
      <c r="AC867">
        <v>0</v>
      </c>
      <c r="AD867">
        <v>10</v>
      </c>
      <c r="AE867">
        <v>105139</v>
      </c>
      <c r="AF867">
        <v>100</v>
      </c>
      <c r="AG867">
        <v>0</v>
      </c>
      <c r="AJ867">
        <v>0</v>
      </c>
      <c r="AK867">
        <v>7300</v>
      </c>
      <c r="AL867">
        <v>7400</v>
      </c>
    </row>
    <row r="868" spans="1:39">
      <c r="A868">
        <v>100082</v>
      </c>
      <c r="B868" t="s">
        <v>641</v>
      </c>
      <c r="C868">
        <v>20</v>
      </c>
      <c r="D868">
        <v>5</v>
      </c>
      <c r="E868">
        <v>9</v>
      </c>
      <c r="F868">
        <v>20</v>
      </c>
      <c r="G868">
        <v>25</v>
      </c>
      <c r="H868">
        <v>20</v>
      </c>
      <c r="I868">
        <v>25</v>
      </c>
      <c r="J868">
        <v>10</v>
      </c>
      <c r="K868">
        <v>300</v>
      </c>
      <c r="L868">
        <v>6</v>
      </c>
      <c r="M868">
        <v>0</v>
      </c>
      <c r="N868">
        <v>0</v>
      </c>
      <c r="O868">
        <v>0</v>
      </c>
      <c r="P868">
        <v>30</v>
      </c>
      <c r="Q868">
        <v>70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1</v>
      </c>
      <c r="AA868">
        <v>0</v>
      </c>
      <c r="AB868">
        <v>0</v>
      </c>
      <c r="AC868">
        <v>0</v>
      </c>
      <c r="AD868">
        <v>10</v>
      </c>
      <c r="AE868">
        <v>100553</v>
      </c>
      <c r="AF868">
        <v>0</v>
      </c>
      <c r="AG868">
        <v>0</v>
      </c>
      <c r="AJ868">
        <v>0</v>
      </c>
      <c r="AK868">
        <v>7300</v>
      </c>
      <c r="AL868">
        <v>7400</v>
      </c>
    </row>
    <row r="869" spans="1:39">
      <c r="A869">
        <v>100083</v>
      </c>
      <c r="B869" t="s">
        <v>642</v>
      </c>
      <c r="C869">
        <v>20</v>
      </c>
      <c r="D869">
        <v>5</v>
      </c>
      <c r="E869">
        <v>9</v>
      </c>
      <c r="F869">
        <v>20</v>
      </c>
      <c r="G869">
        <v>25</v>
      </c>
      <c r="H869">
        <v>20</v>
      </c>
      <c r="I869">
        <v>25</v>
      </c>
      <c r="J869">
        <v>10</v>
      </c>
      <c r="K869">
        <v>300</v>
      </c>
      <c r="L869">
        <v>6</v>
      </c>
      <c r="M869">
        <v>0</v>
      </c>
      <c r="N869">
        <v>0</v>
      </c>
      <c r="O869">
        <v>0</v>
      </c>
      <c r="P869">
        <v>0</v>
      </c>
      <c r="Q869">
        <v>30</v>
      </c>
      <c r="R869">
        <v>70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</v>
      </c>
      <c r="AA869">
        <v>0</v>
      </c>
      <c r="AB869">
        <v>0</v>
      </c>
      <c r="AC869">
        <v>0</v>
      </c>
      <c r="AD869">
        <v>10</v>
      </c>
      <c r="AE869">
        <v>100627</v>
      </c>
      <c r="AF869">
        <v>0</v>
      </c>
      <c r="AG869">
        <v>0</v>
      </c>
      <c r="AJ869">
        <v>0</v>
      </c>
      <c r="AK869">
        <v>7300</v>
      </c>
      <c r="AL869">
        <v>7400</v>
      </c>
    </row>
    <row r="870" spans="1:39">
      <c r="A870">
        <v>100084</v>
      </c>
      <c r="B870" t="s">
        <v>643</v>
      </c>
      <c r="C870">
        <v>20</v>
      </c>
      <c r="D870">
        <v>5</v>
      </c>
      <c r="E870">
        <v>5</v>
      </c>
      <c r="F870">
        <v>21</v>
      </c>
      <c r="G870">
        <v>29</v>
      </c>
      <c r="H870">
        <v>9</v>
      </c>
      <c r="I870">
        <v>22</v>
      </c>
      <c r="J870">
        <v>24</v>
      </c>
      <c r="K870">
        <v>100</v>
      </c>
      <c r="L870">
        <v>9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70</v>
      </c>
      <c r="S870">
        <v>30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1</v>
      </c>
      <c r="AB870">
        <v>0</v>
      </c>
      <c r="AC870">
        <v>0</v>
      </c>
      <c r="AD870">
        <v>7</v>
      </c>
      <c r="AE870">
        <v>110393</v>
      </c>
      <c r="AF870">
        <v>100</v>
      </c>
      <c r="AG870">
        <v>0</v>
      </c>
      <c r="AJ870">
        <v>0</v>
      </c>
      <c r="AK870">
        <v>7300</v>
      </c>
      <c r="AL870">
        <v>7400</v>
      </c>
    </row>
    <row r="871" spans="1:39">
      <c r="A871">
        <v>100085</v>
      </c>
      <c r="B871" t="s">
        <v>644</v>
      </c>
      <c r="C871">
        <v>20</v>
      </c>
      <c r="D871">
        <v>5</v>
      </c>
      <c r="E871">
        <v>5</v>
      </c>
      <c r="F871">
        <v>21</v>
      </c>
      <c r="G871">
        <v>29</v>
      </c>
      <c r="H871">
        <v>9</v>
      </c>
      <c r="I871">
        <v>22</v>
      </c>
      <c r="J871">
        <v>24</v>
      </c>
      <c r="K871">
        <v>100</v>
      </c>
      <c r="L871">
        <v>9</v>
      </c>
      <c r="M871">
        <v>0</v>
      </c>
      <c r="N871">
        <v>0</v>
      </c>
      <c r="O871">
        <v>0</v>
      </c>
      <c r="P871">
        <v>30</v>
      </c>
      <c r="Q871">
        <v>0</v>
      </c>
      <c r="R871">
        <v>0</v>
      </c>
      <c r="S871">
        <v>70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1</v>
      </c>
      <c r="AA871">
        <v>1</v>
      </c>
      <c r="AB871">
        <v>0</v>
      </c>
      <c r="AC871">
        <v>0</v>
      </c>
      <c r="AD871">
        <v>7</v>
      </c>
      <c r="AE871">
        <v>110394</v>
      </c>
      <c r="AF871">
        <v>100</v>
      </c>
      <c r="AG871">
        <v>0</v>
      </c>
      <c r="AJ871">
        <v>0</v>
      </c>
      <c r="AK871">
        <v>7300</v>
      </c>
      <c r="AL871">
        <v>7400</v>
      </c>
    </row>
    <row r="872" spans="1:39">
      <c r="A872">
        <v>100086</v>
      </c>
      <c r="B872" t="s">
        <v>645</v>
      </c>
      <c r="C872">
        <v>20</v>
      </c>
      <c r="D872">
        <v>5</v>
      </c>
      <c r="E872">
        <v>5</v>
      </c>
      <c r="F872">
        <v>21</v>
      </c>
      <c r="G872">
        <v>29</v>
      </c>
      <c r="H872">
        <v>9</v>
      </c>
      <c r="I872">
        <v>22</v>
      </c>
      <c r="J872">
        <v>24</v>
      </c>
      <c r="K872">
        <v>100</v>
      </c>
      <c r="L872">
        <v>9</v>
      </c>
      <c r="M872">
        <v>0</v>
      </c>
      <c r="N872">
        <v>0</v>
      </c>
      <c r="O872">
        <v>0</v>
      </c>
      <c r="P872">
        <v>0</v>
      </c>
      <c r="Q872">
        <v>70</v>
      </c>
      <c r="R872">
        <v>30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1</v>
      </c>
      <c r="AA872">
        <v>1</v>
      </c>
      <c r="AB872">
        <v>0</v>
      </c>
      <c r="AC872">
        <v>0</v>
      </c>
      <c r="AD872">
        <v>7</v>
      </c>
      <c r="AE872">
        <v>110395</v>
      </c>
      <c r="AF872">
        <v>100</v>
      </c>
      <c r="AG872">
        <v>0</v>
      </c>
      <c r="AJ872">
        <v>0</v>
      </c>
      <c r="AK872">
        <v>7300</v>
      </c>
      <c r="AL872">
        <v>7400</v>
      </c>
    </row>
    <row r="873" spans="1:39">
      <c r="A873">
        <v>100087</v>
      </c>
      <c r="B873" t="s">
        <v>646</v>
      </c>
      <c r="C873">
        <v>30</v>
      </c>
      <c r="D873">
        <v>5</v>
      </c>
      <c r="E873">
        <v>0</v>
      </c>
      <c r="F873">
        <v>250</v>
      </c>
      <c r="G873">
        <v>70</v>
      </c>
      <c r="H873">
        <v>40</v>
      </c>
      <c r="I873">
        <v>50</v>
      </c>
      <c r="J873">
        <v>70</v>
      </c>
      <c r="K873">
        <v>300</v>
      </c>
      <c r="L873">
        <v>6</v>
      </c>
      <c r="M873">
        <v>0</v>
      </c>
      <c r="N873">
        <v>15</v>
      </c>
      <c r="O873">
        <v>10</v>
      </c>
      <c r="P873">
        <v>40</v>
      </c>
      <c r="Q873">
        <v>40</v>
      </c>
      <c r="R873">
        <v>60</v>
      </c>
      <c r="S873">
        <v>40</v>
      </c>
      <c r="T873">
        <v>100</v>
      </c>
      <c r="U873">
        <v>100</v>
      </c>
      <c r="V873">
        <v>100</v>
      </c>
      <c r="W873">
        <v>100</v>
      </c>
      <c r="X873">
        <v>100</v>
      </c>
      <c r="Y873">
        <v>100</v>
      </c>
      <c r="Z873">
        <v>1</v>
      </c>
      <c r="AA873">
        <v>3</v>
      </c>
      <c r="AB873">
        <v>10</v>
      </c>
      <c r="AC873">
        <v>20</v>
      </c>
      <c r="AD873">
        <v>9</v>
      </c>
      <c r="AE873">
        <v>106500</v>
      </c>
      <c r="AF873">
        <v>100</v>
      </c>
      <c r="AG873">
        <v>0</v>
      </c>
      <c r="AJ873">
        <v>0</v>
      </c>
      <c r="AK873">
        <v>7300</v>
      </c>
      <c r="AL873">
        <v>7400</v>
      </c>
    </row>
    <row r="874" spans="1:39">
      <c r="A874">
        <v>100088</v>
      </c>
      <c r="B874" t="s">
        <v>647</v>
      </c>
      <c r="C874">
        <v>20</v>
      </c>
      <c r="D874">
        <v>5</v>
      </c>
      <c r="E874">
        <v>5</v>
      </c>
      <c r="F874">
        <v>21</v>
      </c>
      <c r="G874">
        <v>29</v>
      </c>
      <c r="H874">
        <v>9</v>
      </c>
      <c r="I874">
        <v>22</v>
      </c>
      <c r="J874">
        <v>24</v>
      </c>
      <c r="K874">
        <v>100</v>
      </c>
      <c r="L874">
        <v>9</v>
      </c>
      <c r="M874">
        <v>0</v>
      </c>
      <c r="N874">
        <v>0</v>
      </c>
      <c r="O874">
        <v>0</v>
      </c>
      <c r="P874">
        <v>0</v>
      </c>
      <c r="Q874">
        <v>70</v>
      </c>
      <c r="R874">
        <v>30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1</v>
      </c>
      <c r="AA874">
        <v>1</v>
      </c>
      <c r="AB874">
        <v>0</v>
      </c>
      <c r="AC874">
        <v>0</v>
      </c>
      <c r="AD874">
        <v>7</v>
      </c>
      <c r="AE874">
        <v>110395</v>
      </c>
      <c r="AF874">
        <v>100</v>
      </c>
      <c r="AG874">
        <v>0</v>
      </c>
      <c r="AJ874">
        <v>1</v>
      </c>
      <c r="AK874">
        <v>7300</v>
      </c>
      <c r="AL874">
        <v>7400</v>
      </c>
    </row>
    <row r="875" spans="1:39">
      <c r="A875">
        <v>100089</v>
      </c>
      <c r="B875" t="s">
        <v>648</v>
      </c>
      <c r="C875">
        <v>50</v>
      </c>
      <c r="D875">
        <v>5</v>
      </c>
      <c r="E875">
        <v>9</v>
      </c>
      <c r="F875">
        <v>100</v>
      </c>
      <c r="G875">
        <v>90</v>
      </c>
      <c r="H875">
        <v>32</v>
      </c>
      <c r="J875">
        <v>10</v>
      </c>
      <c r="K875">
        <v>300</v>
      </c>
      <c r="L875">
        <v>6</v>
      </c>
      <c r="M875">
        <v>0</v>
      </c>
      <c r="N875">
        <v>10</v>
      </c>
      <c r="O875">
        <v>0</v>
      </c>
      <c r="P875">
        <v>30</v>
      </c>
      <c r="Q875">
        <v>30</v>
      </c>
      <c r="R875">
        <v>30</v>
      </c>
      <c r="S875">
        <v>30</v>
      </c>
      <c r="T875">
        <v>100</v>
      </c>
      <c r="U875">
        <v>100</v>
      </c>
      <c r="V875">
        <v>100</v>
      </c>
      <c r="W875">
        <v>100</v>
      </c>
      <c r="X875">
        <v>100</v>
      </c>
      <c r="Y875">
        <v>100</v>
      </c>
      <c r="Z875">
        <v>1</v>
      </c>
      <c r="AA875">
        <v>0</v>
      </c>
      <c r="AB875">
        <v>10</v>
      </c>
      <c r="AC875">
        <v>10</v>
      </c>
      <c r="AD875">
        <v>10</v>
      </c>
      <c r="AE875">
        <v>106450</v>
      </c>
      <c r="AF875">
        <v>100</v>
      </c>
      <c r="AG875">
        <v>0</v>
      </c>
      <c r="AJ875">
        <v>0</v>
      </c>
      <c r="AK875">
        <v>7300</v>
      </c>
      <c r="AL875">
        <v>7400</v>
      </c>
    </row>
    <row r="876" spans="1:39">
      <c r="A876">
        <v>100090</v>
      </c>
      <c r="B876" t="s">
        <v>649</v>
      </c>
      <c r="C876">
        <v>50</v>
      </c>
      <c r="D876">
        <v>5</v>
      </c>
      <c r="E876">
        <v>9</v>
      </c>
      <c r="F876">
        <v>100</v>
      </c>
      <c r="G876">
        <v>90</v>
      </c>
      <c r="H876">
        <v>32</v>
      </c>
      <c r="J876">
        <v>10</v>
      </c>
      <c r="K876">
        <v>300</v>
      </c>
      <c r="L876">
        <v>6</v>
      </c>
      <c r="M876">
        <v>0</v>
      </c>
      <c r="N876">
        <v>10</v>
      </c>
      <c r="O876">
        <v>0</v>
      </c>
      <c r="P876">
        <v>30</v>
      </c>
      <c r="Q876">
        <v>30</v>
      </c>
      <c r="R876">
        <v>30</v>
      </c>
      <c r="S876">
        <v>30</v>
      </c>
      <c r="T876">
        <v>100</v>
      </c>
      <c r="U876">
        <v>100</v>
      </c>
      <c r="V876">
        <v>100</v>
      </c>
      <c r="W876">
        <v>100</v>
      </c>
      <c r="X876">
        <v>100</v>
      </c>
      <c r="Y876">
        <v>100</v>
      </c>
      <c r="Z876">
        <v>1</v>
      </c>
      <c r="AA876">
        <v>0</v>
      </c>
      <c r="AB876">
        <v>10</v>
      </c>
      <c r="AC876">
        <v>10</v>
      </c>
      <c r="AD876">
        <v>10</v>
      </c>
      <c r="AE876">
        <v>106725</v>
      </c>
      <c r="AF876">
        <v>100</v>
      </c>
      <c r="AG876">
        <v>0</v>
      </c>
      <c r="AJ876">
        <v>0</v>
      </c>
      <c r="AK876">
        <v>7300</v>
      </c>
      <c r="AL876">
        <v>7400</v>
      </c>
    </row>
    <row r="877" spans="1:39">
      <c r="A877">
        <v>100108</v>
      </c>
      <c r="B877" t="s">
        <v>650</v>
      </c>
      <c r="C877">
        <v>50</v>
      </c>
      <c r="D877">
        <v>5</v>
      </c>
      <c r="E877">
        <v>9</v>
      </c>
      <c r="F877">
        <v>100</v>
      </c>
      <c r="G877">
        <v>90</v>
      </c>
      <c r="H877">
        <v>32</v>
      </c>
      <c r="J877">
        <v>10</v>
      </c>
      <c r="K877">
        <v>300</v>
      </c>
      <c r="L877">
        <v>6</v>
      </c>
      <c r="M877">
        <v>0</v>
      </c>
      <c r="N877">
        <v>10</v>
      </c>
      <c r="O877">
        <v>0</v>
      </c>
      <c r="P877">
        <v>30</v>
      </c>
      <c r="Q877">
        <v>30</v>
      </c>
      <c r="R877">
        <v>30</v>
      </c>
      <c r="S877">
        <v>30</v>
      </c>
      <c r="T877">
        <v>100</v>
      </c>
      <c r="U877">
        <v>100</v>
      </c>
      <c r="V877">
        <v>100</v>
      </c>
      <c r="W877">
        <v>100</v>
      </c>
      <c r="X877">
        <v>100</v>
      </c>
      <c r="Y877">
        <v>100</v>
      </c>
      <c r="Z877">
        <v>1</v>
      </c>
      <c r="AA877">
        <v>0</v>
      </c>
      <c r="AB877">
        <v>10</v>
      </c>
      <c r="AC877">
        <v>10</v>
      </c>
      <c r="AD877">
        <v>10</v>
      </c>
      <c r="AE877">
        <v>106702</v>
      </c>
      <c r="AF877">
        <v>100</v>
      </c>
      <c r="AG877">
        <v>0</v>
      </c>
      <c r="AJ877">
        <v>0</v>
      </c>
      <c r="AK877">
        <v>7300</v>
      </c>
      <c r="AL877">
        <v>7400</v>
      </c>
    </row>
    <row r="878" spans="1:39">
      <c r="A878">
        <v>101000</v>
      </c>
      <c r="B878" t="s">
        <v>590</v>
      </c>
      <c r="C878">
        <v>30</v>
      </c>
      <c r="D878">
        <v>5</v>
      </c>
      <c r="E878">
        <v>0</v>
      </c>
      <c r="F878">
        <v>250</v>
      </c>
      <c r="G878">
        <v>2</v>
      </c>
      <c r="H878">
        <v>10</v>
      </c>
      <c r="I878">
        <v>1</v>
      </c>
      <c r="J878">
        <v>50</v>
      </c>
      <c r="K878">
        <v>300</v>
      </c>
      <c r="L878">
        <v>6</v>
      </c>
      <c r="M878">
        <v>0</v>
      </c>
      <c r="N878">
        <v>15</v>
      </c>
      <c r="O878">
        <v>10</v>
      </c>
      <c r="P878">
        <v>50</v>
      </c>
      <c r="Q878">
        <v>50</v>
      </c>
      <c r="R878">
        <v>50</v>
      </c>
      <c r="S878">
        <v>50</v>
      </c>
      <c r="T878">
        <v>50</v>
      </c>
      <c r="U878">
        <v>50</v>
      </c>
      <c r="V878">
        <v>50</v>
      </c>
      <c r="W878">
        <v>50</v>
      </c>
      <c r="X878">
        <v>50</v>
      </c>
      <c r="Y878">
        <v>50</v>
      </c>
      <c r="Z878">
        <v>1</v>
      </c>
      <c r="AA878">
        <v>3</v>
      </c>
      <c r="AB878">
        <v>10</v>
      </c>
      <c r="AC878">
        <v>20</v>
      </c>
      <c r="AD878">
        <v>9</v>
      </c>
      <c r="AE878">
        <v>120000</v>
      </c>
      <c r="AF878">
        <v>100</v>
      </c>
      <c r="AG878">
        <v>0</v>
      </c>
      <c r="AJ878">
        <v>0</v>
      </c>
      <c r="AK878">
        <v>7300</v>
      </c>
      <c r="AL878">
        <v>7400</v>
      </c>
    </row>
    <row r="879" spans="1:39">
      <c r="A879">
        <v>101001</v>
      </c>
      <c r="B879" t="s">
        <v>651</v>
      </c>
      <c r="C879">
        <v>30</v>
      </c>
      <c r="D879">
        <v>5</v>
      </c>
      <c r="E879">
        <v>0</v>
      </c>
      <c r="F879">
        <v>250</v>
      </c>
      <c r="G879">
        <v>2</v>
      </c>
      <c r="H879">
        <v>10</v>
      </c>
      <c r="I879">
        <v>1</v>
      </c>
      <c r="J879">
        <v>50</v>
      </c>
      <c r="K879">
        <v>300</v>
      </c>
      <c r="L879">
        <v>6</v>
      </c>
      <c r="M879">
        <v>0</v>
      </c>
      <c r="N879">
        <v>15</v>
      </c>
      <c r="O879">
        <v>10</v>
      </c>
      <c r="P879">
        <v>50</v>
      </c>
      <c r="Q879">
        <v>50</v>
      </c>
      <c r="R879">
        <v>50</v>
      </c>
      <c r="S879">
        <v>50</v>
      </c>
      <c r="T879">
        <v>50</v>
      </c>
      <c r="U879">
        <v>50</v>
      </c>
      <c r="V879">
        <v>50</v>
      </c>
      <c r="W879">
        <v>50</v>
      </c>
      <c r="X879">
        <v>50</v>
      </c>
      <c r="Y879">
        <v>50</v>
      </c>
      <c r="Z879">
        <v>1</v>
      </c>
      <c r="AA879">
        <v>3</v>
      </c>
      <c r="AB879">
        <v>10</v>
      </c>
      <c r="AC879">
        <v>20</v>
      </c>
      <c r="AD879">
        <v>9</v>
      </c>
      <c r="AE879">
        <v>120001</v>
      </c>
      <c r="AF879">
        <v>100</v>
      </c>
      <c r="AG879">
        <v>0</v>
      </c>
      <c r="AJ879">
        <v>0</v>
      </c>
      <c r="AK879">
        <v>7300</v>
      </c>
      <c r="AL879">
        <v>7400</v>
      </c>
    </row>
    <row r="880" spans="1:39">
      <c r="A880">
        <v>101002</v>
      </c>
      <c r="B880" t="s">
        <v>652</v>
      </c>
      <c r="C880">
        <v>30</v>
      </c>
      <c r="D880">
        <v>5</v>
      </c>
      <c r="E880">
        <v>0</v>
      </c>
      <c r="F880">
        <v>250</v>
      </c>
      <c r="G880">
        <v>2</v>
      </c>
      <c r="H880">
        <v>10</v>
      </c>
      <c r="I880">
        <v>1</v>
      </c>
      <c r="J880">
        <v>50</v>
      </c>
      <c r="K880">
        <v>300</v>
      </c>
      <c r="L880">
        <v>6</v>
      </c>
      <c r="M880">
        <v>0</v>
      </c>
      <c r="N880">
        <v>15</v>
      </c>
      <c r="O880">
        <v>10</v>
      </c>
      <c r="P880">
        <v>50</v>
      </c>
      <c r="Q880">
        <v>50</v>
      </c>
      <c r="R880">
        <v>50</v>
      </c>
      <c r="S880">
        <v>50</v>
      </c>
      <c r="T880">
        <v>50</v>
      </c>
      <c r="U880">
        <v>50</v>
      </c>
      <c r="V880">
        <v>50</v>
      </c>
      <c r="W880">
        <v>50</v>
      </c>
      <c r="X880">
        <v>50</v>
      </c>
      <c r="Y880">
        <v>50</v>
      </c>
      <c r="Z880">
        <v>1</v>
      </c>
      <c r="AA880">
        <v>3</v>
      </c>
      <c r="AB880">
        <v>10</v>
      </c>
      <c r="AC880">
        <v>20</v>
      </c>
      <c r="AD880">
        <v>9</v>
      </c>
      <c r="AE880">
        <v>120002</v>
      </c>
      <c r="AF880">
        <v>100</v>
      </c>
      <c r="AG880">
        <v>0</v>
      </c>
      <c r="AJ880">
        <v>0</v>
      </c>
      <c r="AK880">
        <v>7300</v>
      </c>
      <c r="AL880">
        <v>7400</v>
      </c>
    </row>
    <row r="881" spans="1:39">
      <c r="A881">
        <v>101003</v>
      </c>
      <c r="B881" t="s">
        <v>653</v>
      </c>
      <c r="C881">
        <v>30</v>
      </c>
      <c r="D881">
        <v>5</v>
      </c>
      <c r="E881">
        <v>0</v>
      </c>
      <c r="F881">
        <v>250</v>
      </c>
      <c r="G881">
        <v>2</v>
      </c>
      <c r="H881">
        <v>10</v>
      </c>
      <c r="I881">
        <v>1</v>
      </c>
      <c r="J881">
        <v>50</v>
      </c>
      <c r="K881">
        <v>300</v>
      </c>
      <c r="L881">
        <v>6</v>
      </c>
      <c r="M881">
        <v>0</v>
      </c>
      <c r="N881">
        <v>15</v>
      </c>
      <c r="O881">
        <v>10</v>
      </c>
      <c r="P881">
        <v>50</v>
      </c>
      <c r="Q881">
        <v>50</v>
      </c>
      <c r="R881">
        <v>50</v>
      </c>
      <c r="S881">
        <v>50</v>
      </c>
      <c r="T881">
        <v>50</v>
      </c>
      <c r="U881">
        <v>50</v>
      </c>
      <c r="V881">
        <v>50</v>
      </c>
      <c r="W881">
        <v>50</v>
      </c>
      <c r="X881">
        <v>50</v>
      </c>
      <c r="Y881">
        <v>50</v>
      </c>
      <c r="Z881">
        <v>1</v>
      </c>
      <c r="AA881">
        <v>3</v>
      </c>
      <c r="AB881">
        <v>10</v>
      </c>
      <c r="AC881">
        <v>20</v>
      </c>
      <c r="AD881">
        <v>9</v>
      </c>
      <c r="AE881">
        <v>120003</v>
      </c>
      <c r="AF881">
        <v>100</v>
      </c>
      <c r="AG881">
        <v>0</v>
      </c>
      <c r="AJ881">
        <v>0</v>
      </c>
      <c r="AK881">
        <v>7300</v>
      </c>
      <c r="AL881">
        <v>7400</v>
      </c>
    </row>
    <row r="882" spans="1:39">
      <c r="A882">
        <v>101004</v>
      </c>
      <c r="B882" t="s">
        <v>615</v>
      </c>
      <c r="C882">
        <v>30</v>
      </c>
      <c r="D882">
        <v>5</v>
      </c>
      <c r="E882">
        <v>0</v>
      </c>
      <c r="F882">
        <v>250</v>
      </c>
      <c r="G882">
        <v>2</v>
      </c>
      <c r="H882">
        <v>10</v>
      </c>
      <c r="I882">
        <v>1</v>
      </c>
      <c r="J882">
        <v>50</v>
      </c>
      <c r="K882">
        <v>300</v>
      </c>
      <c r="L882">
        <v>6</v>
      </c>
      <c r="M882">
        <v>0</v>
      </c>
      <c r="N882">
        <v>15</v>
      </c>
      <c r="O882">
        <v>10</v>
      </c>
      <c r="P882">
        <v>50</v>
      </c>
      <c r="Q882">
        <v>50</v>
      </c>
      <c r="R882">
        <v>50</v>
      </c>
      <c r="S882">
        <v>50</v>
      </c>
      <c r="T882">
        <v>50</v>
      </c>
      <c r="U882">
        <v>50</v>
      </c>
      <c r="V882">
        <v>50</v>
      </c>
      <c r="W882">
        <v>50</v>
      </c>
      <c r="X882">
        <v>50</v>
      </c>
      <c r="Y882">
        <v>50</v>
      </c>
      <c r="Z882">
        <v>1</v>
      </c>
      <c r="AA882">
        <v>3</v>
      </c>
      <c r="AB882">
        <v>10</v>
      </c>
      <c r="AC882">
        <v>20</v>
      </c>
      <c r="AD882">
        <v>9</v>
      </c>
      <c r="AE882">
        <v>120004</v>
      </c>
      <c r="AF882">
        <v>100</v>
      </c>
      <c r="AG882">
        <v>0</v>
      </c>
      <c r="AJ882">
        <v>0</v>
      </c>
      <c r="AK882">
        <v>7300</v>
      </c>
      <c r="AL882">
        <v>7400</v>
      </c>
    </row>
    <row r="883" spans="1:39">
      <c r="A883">
        <v>101005</v>
      </c>
      <c r="B883" t="s">
        <v>654</v>
      </c>
      <c r="C883">
        <v>30</v>
      </c>
      <c r="D883">
        <v>5</v>
      </c>
      <c r="E883">
        <v>0</v>
      </c>
      <c r="F883">
        <v>250</v>
      </c>
      <c r="G883">
        <v>2</v>
      </c>
      <c r="H883">
        <v>10</v>
      </c>
      <c r="I883">
        <v>1</v>
      </c>
      <c r="J883">
        <v>50</v>
      </c>
      <c r="K883">
        <v>300</v>
      </c>
      <c r="L883">
        <v>6</v>
      </c>
      <c r="M883">
        <v>0</v>
      </c>
      <c r="N883">
        <v>15</v>
      </c>
      <c r="O883">
        <v>10</v>
      </c>
      <c r="P883">
        <v>50</v>
      </c>
      <c r="Q883">
        <v>50</v>
      </c>
      <c r="R883">
        <v>50</v>
      </c>
      <c r="S883">
        <v>50</v>
      </c>
      <c r="T883">
        <v>50</v>
      </c>
      <c r="U883">
        <v>50</v>
      </c>
      <c r="V883">
        <v>50</v>
      </c>
      <c r="W883">
        <v>50</v>
      </c>
      <c r="X883">
        <v>50</v>
      </c>
      <c r="Y883">
        <v>50</v>
      </c>
      <c r="Z883">
        <v>1</v>
      </c>
      <c r="AA883">
        <v>3</v>
      </c>
      <c r="AB883">
        <v>10</v>
      </c>
      <c r="AC883">
        <v>20</v>
      </c>
      <c r="AD883">
        <v>9</v>
      </c>
      <c r="AE883">
        <v>120005</v>
      </c>
      <c r="AF883">
        <v>100</v>
      </c>
      <c r="AG883">
        <v>0</v>
      </c>
      <c r="AJ883">
        <v>0</v>
      </c>
      <c r="AK883">
        <v>7300</v>
      </c>
      <c r="AL883">
        <v>7400</v>
      </c>
    </row>
    <row r="884" spans="1:39">
      <c r="A884">
        <v>101006</v>
      </c>
      <c r="B884" t="s">
        <v>655</v>
      </c>
      <c r="C884">
        <v>30</v>
      </c>
      <c r="D884">
        <v>5</v>
      </c>
      <c r="E884">
        <v>0</v>
      </c>
      <c r="F884">
        <v>250</v>
      </c>
      <c r="G884">
        <v>2</v>
      </c>
      <c r="H884">
        <v>10</v>
      </c>
      <c r="I884">
        <v>1</v>
      </c>
      <c r="J884">
        <v>50</v>
      </c>
      <c r="K884">
        <v>300</v>
      </c>
      <c r="L884">
        <v>6</v>
      </c>
      <c r="M884">
        <v>0</v>
      </c>
      <c r="N884">
        <v>15</v>
      </c>
      <c r="O884">
        <v>10</v>
      </c>
      <c r="P884">
        <v>50</v>
      </c>
      <c r="Q884">
        <v>50</v>
      </c>
      <c r="R884">
        <v>50</v>
      </c>
      <c r="S884">
        <v>50</v>
      </c>
      <c r="T884">
        <v>50</v>
      </c>
      <c r="U884">
        <v>50</v>
      </c>
      <c r="V884">
        <v>50</v>
      </c>
      <c r="W884">
        <v>50</v>
      </c>
      <c r="X884">
        <v>50</v>
      </c>
      <c r="Y884">
        <v>50</v>
      </c>
      <c r="Z884">
        <v>1</v>
      </c>
      <c r="AA884">
        <v>3</v>
      </c>
      <c r="AB884">
        <v>10</v>
      </c>
      <c r="AC884">
        <v>20</v>
      </c>
      <c r="AD884">
        <v>9</v>
      </c>
      <c r="AE884">
        <v>120006</v>
      </c>
      <c r="AF884">
        <v>100</v>
      </c>
      <c r="AG884">
        <v>0</v>
      </c>
      <c r="AJ884">
        <v>0</v>
      </c>
      <c r="AK884">
        <v>7300</v>
      </c>
      <c r="AL884">
        <v>7400</v>
      </c>
    </row>
    <row r="885" spans="1:39">
      <c r="A885">
        <v>101007</v>
      </c>
      <c r="B885" t="s">
        <v>656</v>
      </c>
      <c r="C885">
        <v>30</v>
      </c>
      <c r="D885">
        <v>5</v>
      </c>
      <c r="E885">
        <v>0</v>
      </c>
      <c r="F885">
        <v>250</v>
      </c>
      <c r="G885">
        <v>2</v>
      </c>
      <c r="H885">
        <v>10</v>
      </c>
      <c r="I885">
        <v>1</v>
      </c>
      <c r="J885">
        <v>50</v>
      </c>
      <c r="K885">
        <v>300</v>
      </c>
      <c r="L885">
        <v>6</v>
      </c>
      <c r="M885">
        <v>0</v>
      </c>
      <c r="N885">
        <v>15</v>
      </c>
      <c r="O885">
        <v>10</v>
      </c>
      <c r="P885">
        <v>50</v>
      </c>
      <c r="Q885">
        <v>50</v>
      </c>
      <c r="R885">
        <v>50</v>
      </c>
      <c r="S885">
        <v>50</v>
      </c>
      <c r="T885">
        <v>50</v>
      </c>
      <c r="U885">
        <v>50</v>
      </c>
      <c r="V885">
        <v>50</v>
      </c>
      <c r="W885">
        <v>50</v>
      </c>
      <c r="X885">
        <v>50</v>
      </c>
      <c r="Y885">
        <v>50</v>
      </c>
      <c r="Z885">
        <v>1</v>
      </c>
      <c r="AA885">
        <v>3</v>
      </c>
      <c r="AB885">
        <v>10</v>
      </c>
      <c r="AC885">
        <v>20</v>
      </c>
      <c r="AD885">
        <v>9</v>
      </c>
      <c r="AE885">
        <v>120007</v>
      </c>
      <c r="AF885">
        <v>100</v>
      </c>
      <c r="AG885">
        <v>0</v>
      </c>
      <c r="AJ885">
        <v>0</v>
      </c>
      <c r="AK885">
        <v>7300</v>
      </c>
      <c r="AL885">
        <v>7400</v>
      </c>
      <c r="AM885">
        <v>7830</v>
      </c>
    </row>
    <row r="886" spans="1:39">
      <c r="A886">
        <v>102000</v>
      </c>
      <c r="B886" t="s">
        <v>221</v>
      </c>
      <c r="C886">
        <v>50</v>
      </c>
      <c r="D886">
        <v>5</v>
      </c>
      <c r="E886">
        <v>9</v>
      </c>
      <c r="F886">
        <v>145</v>
      </c>
      <c r="G886">
        <v>20</v>
      </c>
      <c r="H886">
        <v>45</v>
      </c>
      <c r="I886">
        <v>10</v>
      </c>
      <c r="J886">
        <v>92</v>
      </c>
      <c r="K886">
        <v>150</v>
      </c>
      <c r="L886">
        <v>3</v>
      </c>
      <c r="M886">
        <v>20</v>
      </c>
      <c r="N886">
        <v>10</v>
      </c>
      <c r="O886">
        <v>5</v>
      </c>
      <c r="P886">
        <v>70</v>
      </c>
      <c r="Q886">
        <v>30</v>
      </c>
      <c r="R886">
        <v>0</v>
      </c>
      <c r="S886">
        <v>0</v>
      </c>
      <c r="T886">
        <v>0</v>
      </c>
      <c r="U886">
        <v>100</v>
      </c>
      <c r="V886">
        <v>100</v>
      </c>
      <c r="W886">
        <v>100</v>
      </c>
      <c r="X886">
        <v>100</v>
      </c>
      <c r="Y886">
        <v>100</v>
      </c>
      <c r="Z886">
        <v>0</v>
      </c>
      <c r="AA886">
        <v>2</v>
      </c>
      <c r="AB886">
        <v>5</v>
      </c>
      <c r="AC886">
        <v>5</v>
      </c>
      <c r="AD886">
        <v>8</v>
      </c>
      <c r="AE886">
        <v>101113</v>
      </c>
      <c r="AF886">
        <v>100</v>
      </c>
      <c r="AG886">
        <v>0</v>
      </c>
      <c r="AJ886">
        <v>0</v>
      </c>
      <c r="AK886">
        <v>7300</v>
      </c>
      <c r="AL886">
        <v>7400</v>
      </c>
    </row>
    <row r="887" spans="1:39">
      <c r="A887">
        <v>102001</v>
      </c>
      <c r="B887" t="s">
        <v>212</v>
      </c>
      <c r="C887">
        <v>50</v>
      </c>
      <c r="D887">
        <v>5</v>
      </c>
      <c r="E887">
        <v>9</v>
      </c>
      <c r="F887">
        <v>330</v>
      </c>
      <c r="G887">
        <v>20</v>
      </c>
      <c r="H887">
        <v>20</v>
      </c>
      <c r="I887">
        <v>15</v>
      </c>
      <c r="J887">
        <v>95</v>
      </c>
      <c r="K887">
        <v>300</v>
      </c>
      <c r="L887">
        <v>6</v>
      </c>
      <c r="M887">
        <v>0</v>
      </c>
      <c r="N887">
        <v>0</v>
      </c>
      <c r="O887">
        <v>0</v>
      </c>
      <c r="P887">
        <v>30</v>
      </c>
      <c r="Q887">
        <v>30</v>
      </c>
      <c r="R887">
        <v>30</v>
      </c>
      <c r="S887">
        <v>30</v>
      </c>
      <c r="T887">
        <v>100</v>
      </c>
      <c r="U887">
        <v>100</v>
      </c>
      <c r="V887">
        <v>100</v>
      </c>
      <c r="W887">
        <v>100</v>
      </c>
      <c r="X887">
        <v>100</v>
      </c>
      <c r="Y887">
        <v>100</v>
      </c>
      <c r="Z887">
        <v>1</v>
      </c>
      <c r="AA887">
        <v>0</v>
      </c>
      <c r="AB887">
        <v>5</v>
      </c>
      <c r="AC887">
        <v>5</v>
      </c>
      <c r="AD887">
        <v>10</v>
      </c>
      <c r="AE887">
        <v>101920</v>
      </c>
      <c r="AF887">
        <v>100</v>
      </c>
      <c r="AG887">
        <v>0</v>
      </c>
      <c r="AJ887">
        <v>0</v>
      </c>
      <c r="AK887">
        <v>7300</v>
      </c>
      <c r="AL887">
        <v>7400</v>
      </c>
    </row>
    <row r="888" spans="1:39">
      <c r="A888">
        <v>102002</v>
      </c>
      <c r="B888" t="s">
        <v>219</v>
      </c>
      <c r="C888">
        <v>50</v>
      </c>
      <c r="D888">
        <v>5</v>
      </c>
      <c r="E888">
        <v>9</v>
      </c>
      <c r="F888">
        <v>190</v>
      </c>
      <c r="G888">
        <v>45</v>
      </c>
      <c r="H888">
        <v>20</v>
      </c>
      <c r="I888">
        <v>10</v>
      </c>
      <c r="J888">
        <v>55</v>
      </c>
      <c r="K888">
        <v>300</v>
      </c>
      <c r="L888">
        <v>6</v>
      </c>
      <c r="M888">
        <v>0</v>
      </c>
      <c r="N888">
        <v>10</v>
      </c>
      <c r="O888">
        <v>10</v>
      </c>
      <c r="P888">
        <v>0</v>
      </c>
      <c r="Q888">
        <v>0</v>
      </c>
      <c r="R888">
        <v>50</v>
      </c>
      <c r="S888">
        <v>50</v>
      </c>
      <c r="T888">
        <v>100</v>
      </c>
      <c r="U888">
        <v>100</v>
      </c>
      <c r="V888">
        <v>100</v>
      </c>
      <c r="W888">
        <v>100</v>
      </c>
      <c r="X888">
        <v>100</v>
      </c>
      <c r="Y888">
        <v>100</v>
      </c>
      <c r="Z888">
        <v>0</v>
      </c>
      <c r="AA888">
        <v>0</v>
      </c>
      <c r="AB888">
        <v>5</v>
      </c>
      <c r="AC888">
        <v>5</v>
      </c>
      <c r="AD888">
        <v>9</v>
      </c>
      <c r="AE888">
        <v>100625</v>
      </c>
      <c r="AF888">
        <v>100</v>
      </c>
      <c r="AG888">
        <v>0</v>
      </c>
      <c r="AJ888">
        <v>0</v>
      </c>
      <c r="AK888">
        <v>7300</v>
      </c>
      <c r="AL888">
        <v>7400</v>
      </c>
    </row>
    <row r="889" spans="1:39">
      <c r="A889">
        <v>102003</v>
      </c>
      <c r="B889" t="s">
        <v>657</v>
      </c>
      <c r="C889">
        <v>50</v>
      </c>
      <c r="D889">
        <v>5</v>
      </c>
      <c r="E889">
        <v>9</v>
      </c>
      <c r="F889">
        <v>255</v>
      </c>
      <c r="G889">
        <v>30</v>
      </c>
      <c r="H889">
        <v>70</v>
      </c>
      <c r="I889">
        <v>15</v>
      </c>
      <c r="J889">
        <v>90</v>
      </c>
      <c r="K889">
        <v>300</v>
      </c>
      <c r="L889">
        <v>6</v>
      </c>
      <c r="M889">
        <v>0</v>
      </c>
      <c r="N889">
        <v>10</v>
      </c>
      <c r="O889">
        <v>0</v>
      </c>
      <c r="P889">
        <v>30</v>
      </c>
      <c r="Q889">
        <v>30</v>
      </c>
      <c r="R889">
        <v>30</v>
      </c>
      <c r="S889">
        <v>30</v>
      </c>
      <c r="T889">
        <v>100</v>
      </c>
      <c r="U889">
        <v>100</v>
      </c>
      <c r="V889">
        <v>100</v>
      </c>
      <c r="W889">
        <v>100</v>
      </c>
      <c r="X889">
        <v>100</v>
      </c>
      <c r="Y889">
        <v>100</v>
      </c>
      <c r="Z889">
        <v>1</v>
      </c>
      <c r="AA889">
        <v>0</v>
      </c>
      <c r="AB889">
        <v>10</v>
      </c>
      <c r="AC889">
        <v>10</v>
      </c>
      <c r="AD889">
        <v>10</v>
      </c>
      <c r="AE889">
        <v>101921</v>
      </c>
      <c r="AF889">
        <v>100</v>
      </c>
      <c r="AG889">
        <v>0</v>
      </c>
      <c r="AJ889">
        <v>0</v>
      </c>
      <c r="AK889">
        <v>7300</v>
      </c>
      <c r="AL889">
        <v>7400</v>
      </c>
      <c r="AM889">
        <v>630</v>
      </c>
    </row>
    <row r="890" spans="1:39">
      <c r="A890">
        <v>102004</v>
      </c>
      <c r="B890" t="s">
        <v>658</v>
      </c>
      <c r="C890">
        <v>50</v>
      </c>
      <c r="D890">
        <v>5</v>
      </c>
      <c r="E890">
        <v>9</v>
      </c>
      <c r="F890">
        <v>330</v>
      </c>
      <c r="G890">
        <v>30</v>
      </c>
      <c r="H890">
        <v>60</v>
      </c>
      <c r="I890">
        <v>15</v>
      </c>
      <c r="J890">
        <v>90</v>
      </c>
      <c r="K890">
        <v>300</v>
      </c>
      <c r="L890">
        <v>6</v>
      </c>
      <c r="M890">
        <v>0</v>
      </c>
      <c r="N890">
        <v>10</v>
      </c>
      <c r="O890">
        <v>10</v>
      </c>
      <c r="P890">
        <v>30</v>
      </c>
      <c r="Q890">
        <v>30</v>
      </c>
      <c r="R890">
        <v>30</v>
      </c>
      <c r="S890">
        <v>30</v>
      </c>
      <c r="T890">
        <v>100</v>
      </c>
      <c r="U890">
        <v>100</v>
      </c>
      <c r="V890">
        <v>100</v>
      </c>
      <c r="W890">
        <v>100</v>
      </c>
      <c r="X890">
        <v>100</v>
      </c>
      <c r="Y890">
        <v>100</v>
      </c>
      <c r="Z890">
        <v>1</v>
      </c>
      <c r="AA890">
        <v>0</v>
      </c>
      <c r="AB890">
        <v>10</v>
      </c>
      <c r="AC890">
        <v>10</v>
      </c>
      <c r="AD890">
        <v>10</v>
      </c>
      <c r="AE890">
        <v>101920</v>
      </c>
      <c r="AF890">
        <v>100</v>
      </c>
      <c r="AG890">
        <v>0</v>
      </c>
      <c r="AJ890">
        <v>0</v>
      </c>
      <c r="AK890">
        <v>7300</v>
      </c>
      <c r="AL890">
        <v>2330</v>
      </c>
    </row>
    <row r="891" spans="1:39">
      <c r="A891">
        <v>102005</v>
      </c>
      <c r="B891" t="s">
        <v>659</v>
      </c>
      <c r="C891">
        <v>30</v>
      </c>
      <c r="D891">
        <v>5</v>
      </c>
      <c r="E891">
        <v>9</v>
      </c>
      <c r="F891">
        <v>220</v>
      </c>
      <c r="G891">
        <v>35</v>
      </c>
      <c r="H891">
        <v>30</v>
      </c>
      <c r="I891">
        <v>40</v>
      </c>
      <c r="J891">
        <v>20</v>
      </c>
      <c r="K891">
        <v>300</v>
      </c>
      <c r="L891">
        <v>1</v>
      </c>
      <c r="M891">
        <v>0</v>
      </c>
      <c r="N891">
        <v>10</v>
      </c>
      <c r="O891">
        <v>10</v>
      </c>
      <c r="P891">
        <v>30</v>
      </c>
      <c r="Q891">
        <v>30</v>
      </c>
      <c r="R891">
        <v>30</v>
      </c>
      <c r="S891">
        <v>30</v>
      </c>
      <c r="T891">
        <v>100</v>
      </c>
      <c r="U891">
        <v>100</v>
      </c>
      <c r="V891">
        <v>100</v>
      </c>
      <c r="W891">
        <v>100</v>
      </c>
      <c r="X891">
        <v>100</v>
      </c>
      <c r="Y891">
        <v>100</v>
      </c>
      <c r="Z891">
        <v>1</v>
      </c>
      <c r="AA891">
        <v>1</v>
      </c>
      <c r="AB891">
        <v>10</v>
      </c>
      <c r="AC891">
        <v>10</v>
      </c>
      <c r="AD891">
        <v>10</v>
      </c>
      <c r="AE891">
        <v>100425</v>
      </c>
      <c r="AF891">
        <v>100</v>
      </c>
      <c r="AG891">
        <v>0</v>
      </c>
      <c r="AJ891">
        <v>0</v>
      </c>
      <c r="AK891">
        <v>7300</v>
      </c>
      <c r="AL891">
        <v>7400</v>
      </c>
      <c r="AM891">
        <v>7830</v>
      </c>
    </row>
    <row r="892" spans="1:39">
      <c r="A892">
        <v>102006</v>
      </c>
      <c r="B892" t="s">
        <v>660</v>
      </c>
      <c r="C892">
        <v>30</v>
      </c>
      <c r="D892">
        <v>5</v>
      </c>
      <c r="E892">
        <v>9</v>
      </c>
      <c r="F892">
        <v>150</v>
      </c>
      <c r="G892">
        <v>40</v>
      </c>
      <c r="H892">
        <v>25</v>
      </c>
      <c r="I892">
        <v>50</v>
      </c>
      <c r="J892">
        <v>20</v>
      </c>
      <c r="K892">
        <v>300</v>
      </c>
      <c r="L892">
        <v>1</v>
      </c>
      <c r="M892">
        <v>0</v>
      </c>
      <c r="N892">
        <v>10</v>
      </c>
      <c r="O892">
        <v>10</v>
      </c>
      <c r="P892">
        <v>30</v>
      </c>
      <c r="Q892">
        <v>30</v>
      </c>
      <c r="R892">
        <v>30</v>
      </c>
      <c r="S892">
        <v>30</v>
      </c>
      <c r="T892">
        <v>100</v>
      </c>
      <c r="U892">
        <v>100</v>
      </c>
      <c r="V892">
        <v>100</v>
      </c>
      <c r="W892">
        <v>100</v>
      </c>
      <c r="X892">
        <v>100</v>
      </c>
      <c r="Y892">
        <v>100</v>
      </c>
      <c r="Z892">
        <v>1</v>
      </c>
      <c r="AA892">
        <v>2</v>
      </c>
      <c r="AB892">
        <v>10</v>
      </c>
      <c r="AC892">
        <v>10</v>
      </c>
      <c r="AD892">
        <v>10</v>
      </c>
      <c r="AE892">
        <v>100426</v>
      </c>
      <c r="AF892">
        <v>100</v>
      </c>
      <c r="AG892">
        <v>0</v>
      </c>
      <c r="AJ892">
        <v>0</v>
      </c>
      <c r="AK892">
        <v>7300</v>
      </c>
      <c r="AL892">
        <v>7400</v>
      </c>
      <c r="AM892">
        <v>530</v>
      </c>
    </row>
    <row r="893" spans="1:39">
      <c r="A893">
        <v>102007</v>
      </c>
      <c r="B893" t="s">
        <v>661</v>
      </c>
      <c r="C893">
        <v>30</v>
      </c>
      <c r="D893">
        <v>5</v>
      </c>
      <c r="E893">
        <v>9</v>
      </c>
      <c r="F893">
        <v>200</v>
      </c>
      <c r="G893">
        <v>30</v>
      </c>
      <c r="H893">
        <v>40</v>
      </c>
      <c r="I893">
        <v>20</v>
      </c>
      <c r="J893">
        <v>80</v>
      </c>
      <c r="K893">
        <v>300</v>
      </c>
      <c r="L893">
        <v>1</v>
      </c>
      <c r="M893">
        <v>0</v>
      </c>
      <c r="N893">
        <v>10</v>
      </c>
      <c r="O893">
        <v>10</v>
      </c>
      <c r="P893">
        <v>30</v>
      </c>
      <c r="Q893">
        <v>30</v>
      </c>
      <c r="R893">
        <v>30</v>
      </c>
      <c r="S893">
        <v>30</v>
      </c>
      <c r="T893">
        <v>100</v>
      </c>
      <c r="U893">
        <v>100</v>
      </c>
      <c r="V893">
        <v>100</v>
      </c>
      <c r="W893">
        <v>100</v>
      </c>
      <c r="X893">
        <v>100</v>
      </c>
      <c r="Y893">
        <v>100</v>
      </c>
      <c r="Z893">
        <v>1</v>
      </c>
      <c r="AA893">
        <v>3</v>
      </c>
      <c r="AB893">
        <v>10</v>
      </c>
      <c r="AC893">
        <v>10</v>
      </c>
      <c r="AD893">
        <v>10</v>
      </c>
      <c r="AE893">
        <v>100429</v>
      </c>
      <c r="AF893">
        <v>100</v>
      </c>
      <c r="AG893">
        <v>0</v>
      </c>
      <c r="AJ893">
        <v>0</v>
      </c>
      <c r="AK893">
        <v>7300</v>
      </c>
      <c r="AL893">
        <v>7400</v>
      </c>
    </row>
    <row r="894" spans="1:39">
      <c r="A894">
        <v>102008</v>
      </c>
      <c r="B894" t="s">
        <v>662</v>
      </c>
      <c r="C894">
        <v>30</v>
      </c>
      <c r="D894">
        <v>5</v>
      </c>
      <c r="E894">
        <v>9</v>
      </c>
      <c r="F894">
        <v>190</v>
      </c>
      <c r="G894">
        <v>40</v>
      </c>
      <c r="H894">
        <v>50</v>
      </c>
      <c r="I894">
        <v>20</v>
      </c>
      <c r="J894">
        <v>40</v>
      </c>
      <c r="K894">
        <v>300</v>
      </c>
      <c r="L894">
        <v>1</v>
      </c>
      <c r="M894">
        <v>0</v>
      </c>
      <c r="N894">
        <v>10</v>
      </c>
      <c r="O894">
        <v>10</v>
      </c>
      <c r="P894">
        <v>30</v>
      </c>
      <c r="Q894">
        <v>30</v>
      </c>
      <c r="R894">
        <v>30</v>
      </c>
      <c r="S894">
        <v>30</v>
      </c>
      <c r="T894">
        <v>100</v>
      </c>
      <c r="U894">
        <v>100</v>
      </c>
      <c r="V894">
        <v>100</v>
      </c>
      <c r="W894">
        <v>100</v>
      </c>
      <c r="X894">
        <v>100</v>
      </c>
      <c r="Y894">
        <v>100</v>
      </c>
      <c r="Z894">
        <v>1</v>
      </c>
      <c r="AA894">
        <v>0</v>
      </c>
      <c r="AB894">
        <v>10</v>
      </c>
      <c r="AC894">
        <v>10</v>
      </c>
      <c r="AD894">
        <v>10</v>
      </c>
      <c r="AE894">
        <v>100427</v>
      </c>
      <c r="AF894">
        <v>100</v>
      </c>
      <c r="AG894">
        <v>0</v>
      </c>
      <c r="AJ894">
        <v>0</v>
      </c>
      <c r="AK894">
        <v>7300</v>
      </c>
      <c r="AL894">
        <v>7400</v>
      </c>
      <c r="AM894">
        <v>8030</v>
      </c>
    </row>
    <row r="895" spans="1:39">
      <c r="A895">
        <v>102009</v>
      </c>
      <c r="B895" t="s">
        <v>663</v>
      </c>
      <c r="C895">
        <v>30</v>
      </c>
      <c r="D895">
        <v>5</v>
      </c>
      <c r="E895">
        <v>9</v>
      </c>
      <c r="F895">
        <v>190</v>
      </c>
      <c r="G895">
        <v>45</v>
      </c>
      <c r="H895">
        <v>35</v>
      </c>
      <c r="I895">
        <v>20</v>
      </c>
      <c r="J895">
        <v>90</v>
      </c>
      <c r="K895">
        <v>300</v>
      </c>
      <c r="L895">
        <v>1</v>
      </c>
      <c r="M895">
        <v>0</v>
      </c>
      <c r="N895">
        <v>10</v>
      </c>
      <c r="O895">
        <v>10</v>
      </c>
      <c r="P895">
        <v>30</v>
      </c>
      <c r="Q895">
        <v>30</v>
      </c>
      <c r="R895">
        <v>30</v>
      </c>
      <c r="S895">
        <v>30</v>
      </c>
      <c r="T895">
        <v>100</v>
      </c>
      <c r="U895">
        <v>100</v>
      </c>
      <c r="V895">
        <v>100</v>
      </c>
      <c r="W895">
        <v>100</v>
      </c>
      <c r="X895">
        <v>100</v>
      </c>
      <c r="Y895">
        <v>100</v>
      </c>
      <c r="Z895">
        <v>1</v>
      </c>
      <c r="AA895">
        <v>4</v>
      </c>
      <c r="AB895">
        <v>10</v>
      </c>
      <c r="AC895">
        <v>10</v>
      </c>
      <c r="AD895">
        <v>10</v>
      </c>
      <c r="AE895">
        <v>100428</v>
      </c>
      <c r="AF895">
        <v>100</v>
      </c>
      <c r="AG895">
        <v>0</v>
      </c>
      <c r="AJ895">
        <v>0</v>
      </c>
      <c r="AK895">
        <v>7300</v>
      </c>
      <c r="AL895">
        <v>7400</v>
      </c>
    </row>
    <row r="896" spans="1:39">
      <c r="A896">
        <v>102010</v>
      </c>
      <c r="B896" t="s">
        <v>220</v>
      </c>
      <c r="C896">
        <v>50</v>
      </c>
      <c r="D896">
        <v>5</v>
      </c>
      <c r="E896">
        <v>9</v>
      </c>
      <c r="F896">
        <v>235</v>
      </c>
      <c r="G896">
        <v>15</v>
      </c>
      <c r="H896">
        <v>35</v>
      </c>
      <c r="I896">
        <v>15</v>
      </c>
      <c r="J896">
        <v>130</v>
      </c>
      <c r="K896">
        <v>150</v>
      </c>
      <c r="L896">
        <v>3</v>
      </c>
      <c r="M896">
        <v>20</v>
      </c>
      <c r="N896">
        <v>10</v>
      </c>
      <c r="O896">
        <v>5</v>
      </c>
      <c r="P896">
        <v>70</v>
      </c>
      <c r="Q896">
        <v>30</v>
      </c>
      <c r="R896">
        <v>0</v>
      </c>
      <c r="S896">
        <v>0</v>
      </c>
      <c r="T896">
        <v>100</v>
      </c>
      <c r="U896">
        <v>100</v>
      </c>
      <c r="V896">
        <v>100</v>
      </c>
      <c r="W896">
        <v>100</v>
      </c>
      <c r="X896">
        <v>100</v>
      </c>
      <c r="Y896">
        <v>100</v>
      </c>
      <c r="Z896">
        <v>0</v>
      </c>
      <c r="AA896">
        <v>2</v>
      </c>
      <c r="AB896">
        <v>5</v>
      </c>
      <c r="AC896">
        <v>5</v>
      </c>
      <c r="AD896">
        <v>8</v>
      </c>
      <c r="AE896">
        <v>101405</v>
      </c>
      <c r="AF896">
        <v>100</v>
      </c>
      <c r="AG896">
        <v>0</v>
      </c>
      <c r="AJ896">
        <v>0</v>
      </c>
      <c r="AK896">
        <v>7300</v>
      </c>
      <c r="AL896">
        <v>7400</v>
      </c>
    </row>
    <row r="897" spans="1:38">
      <c r="A897">
        <v>102011</v>
      </c>
      <c r="B897" t="s">
        <v>219</v>
      </c>
      <c r="C897">
        <v>50</v>
      </c>
      <c r="D897">
        <v>5</v>
      </c>
      <c r="E897">
        <v>9</v>
      </c>
      <c r="F897">
        <v>190</v>
      </c>
      <c r="G897">
        <v>45</v>
      </c>
      <c r="H897">
        <v>20</v>
      </c>
      <c r="I897">
        <v>10</v>
      </c>
      <c r="J897">
        <v>55</v>
      </c>
      <c r="K897">
        <v>300</v>
      </c>
      <c r="L897">
        <v>6</v>
      </c>
      <c r="M897">
        <v>0</v>
      </c>
      <c r="N897">
        <v>10</v>
      </c>
      <c r="O897">
        <v>10</v>
      </c>
      <c r="P897">
        <v>0</v>
      </c>
      <c r="Q897">
        <v>0</v>
      </c>
      <c r="R897">
        <v>50</v>
      </c>
      <c r="S897">
        <v>50</v>
      </c>
      <c r="T897">
        <v>100</v>
      </c>
      <c r="U897">
        <v>100</v>
      </c>
      <c r="V897">
        <v>100</v>
      </c>
      <c r="W897">
        <v>100</v>
      </c>
      <c r="X897">
        <v>100</v>
      </c>
      <c r="Y897">
        <v>100</v>
      </c>
      <c r="Z897">
        <v>0</v>
      </c>
      <c r="AA897">
        <v>0</v>
      </c>
      <c r="AB897">
        <v>5</v>
      </c>
      <c r="AC897">
        <v>5</v>
      </c>
      <c r="AD897">
        <v>9</v>
      </c>
      <c r="AE897">
        <v>100625</v>
      </c>
      <c r="AF897">
        <v>100</v>
      </c>
      <c r="AG897">
        <v>0</v>
      </c>
      <c r="AJ897">
        <v>0</v>
      </c>
      <c r="AK897">
        <v>7300</v>
      </c>
      <c r="AL897">
        <v>7400</v>
      </c>
    </row>
    <row r="898" spans="1:38">
      <c r="A898">
        <v>102012</v>
      </c>
      <c r="B898" t="s">
        <v>225</v>
      </c>
      <c r="C898">
        <v>50</v>
      </c>
      <c r="D898">
        <v>5</v>
      </c>
      <c r="E898">
        <v>9</v>
      </c>
      <c r="F898">
        <v>125</v>
      </c>
      <c r="G898">
        <v>50</v>
      </c>
      <c r="H898">
        <v>15</v>
      </c>
      <c r="I898">
        <v>50</v>
      </c>
      <c r="J898">
        <v>25</v>
      </c>
      <c r="K898">
        <v>300</v>
      </c>
      <c r="L898">
        <v>6</v>
      </c>
      <c r="M898">
        <v>100</v>
      </c>
      <c r="N898">
        <v>20</v>
      </c>
      <c r="O898">
        <v>20</v>
      </c>
      <c r="P898">
        <v>0</v>
      </c>
      <c r="Q898">
        <v>0</v>
      </c>
      <c r="R898">
        <v>50</v>
      </c>
      <c r="S898">
        <v>50</v>
      </c>
      <c r="T898">
        <v>100</v>
      </c>
      <c r="U898">
        <v>100</v>
      </c>
      <c r="V898">
        <v>100</v>
      </c>
      <c r="W898">
        <v>100</v>
      </c>
      <c r="X898">
        <v>100</v>
      </c>
      <c r="Y898">
        <v>100</v>
      </c>
      <c r="Z898">
        <v>0</v>
      </c>
      <c r="AA898">
        <v>0</v>
      </c>
      <c r="AB898">
        <v>15</v>
      </c>
      <c r="AC898">
        <v>15</v>
      </c>
      <c r="AD898">
        <v>9</v>
      </c>
      <c r="AE898">
        <v>100802</v>
      </c>
      <c r="AF898">
        <v>100</v>
      </c>
      <c r="AG898">
        <v>0</v>
      </c>
      <c r="AJ898">
        <v>0</v>
      </c>
      <c r="AK898">
        <v>7300</v>
      </c>
      <c r="AL898">
        <v>7400</v>
      </c>
    </row>
    <row r="899" spans="1:38">
      <c r="A899">
        <v>102020</v>
      </c>
      <c r="B899" t="s">
        <v>232</v>
      </c>
      <c r="C899">
        <v>50</v>
      </c>
      <c r="D899">
        <v>5</v>
      </c>
      <c r="E899">
        <v>9</v>
      </c>
      <c r="F899">
        <v>100</v>
      </c>
      <c r="G899">
        <v>10</v>
      </c>
      <c r="H899">
        <v>10</v>
      </c>
      <c r="I899">
        <v>50</v>
      </c>
      <c r="J899">
        <v>150</v>
      </c>
      <c r="K899">
        <v>100</v>
      </c>
      <c r="L899">
        <v>2</v>
      </c>
      <c r="M899">
        <v>100</v>
      </c>
      <c r="N899">
        <v>10</v>
      </c>
      <c r="O899">
        <v>10</v>
      </c>
      <c r="P899">
        <v>50</v>
      </c>
      <c r="Q899">
        <v>50</v>
      </c>
      <c r="R899">
        <v>50</v>
      </c>
      <c r="S899">
        <v>50</v>
      </c>
      <c r="T899">
        <v>100</v>
      </c>
      <c r="U899">
        <v>100</v>
      </c>
      <c r="V899">
        <v>100</v>
      </c>
      <c r="W899">
        <v>100</v>
      </c>
      <c r="X899">
        <v>100</v>
      </c>
      <c r="Y899">
        <v>100</v>
      </c>
      <c r="Z899">
        <v>0</v>
      </c>
      <c r="AA899">
        <v>3</v>
      </c>
      <c r="AB899">
        <v>10</v>
      </c>
      <c r="AC899">
        <v>10</v>
      </c>
      <c r="AD899">
        <v>10</v>
      </c>
      <c r="AE899">
        <v>100654</v>
      </c>
      <c r="AF899">
        <v>100</v>
      </c>
      <c r="AG899">
        <v>0</v>
      </c>
      <c r="AJ899">
        <v>1</v>
      </c>
      <c r="AK899">
        <v>7300</v>
      </c>
      <c r="AL899">
        <v>7400</v>
      </c>
    </row>
    <row r="900" spans="1:38">
      <c r="A900">
        <v>102021</v>
      </c>
      <c r="B900" t="s">
        <v>311</v>
      </c>
      <c r="C900">
        <v>20</v>
      </c>
      <c r="D900">
        <v>5</v>
      </c>
      <c r="E900">
        <v>9</v>
      </c>
      <c r="F900">
        <v>280</v>
      </c>
      <c r="G900">
        <v>60</v>
      </c>
      <c r="H900">
        <v>60</v>
      </c>
      <c r="I900">
        <v>10</v>
      </c>
      <c r="J900">
        <v>140</v>
      </c>
      <c r="K900">
        <v>300</v>
      </c>
      <c r="L900">
        <v>6</v>
      </c>
      <c r="M900">
        <v>50</v>
      </c>
      <c r="N900">
        <v>10</v>
      </c>
      <c r="O900">
        <v>0</v>
      </c>
      <c r="P900">
        <v>30</v>
      </c>
      <c r="Q900">
        <v>30</v>
      </c>
      <c r="R900">
        <v>30</v>
      </c>
      <c r="S900">
        <v>30</v>
      </c>
      <c r="T900">
        <v>100</v>
      </c>
      <c r="U900">
        <v>100</v>
      </c>
      <c r="V900">
        <v>100</v>
      </c>
      <c r="W900">
        <v>100</v>
      </c>
      <c r="X900">
        <v>100</v>
      </c>
      <c r="Y900">
        <v>100</v>
      </c>
      <c r="Z900">
        <v>0</v>
      </c>
      <c r="AA900">
        <v>0</v>
      </c>
      <c r="AB900">
        <v>10</v>
      </c>
      <c r="AC900">
        <v>10</v>
      </c>
      <c r="AD900">
        <v>6</v>
      </c>
      <c r="AE900">
        <v>101531</v>
      </c>
      <c r="AF900">
        <v>100</v>
      </c>
      <c r="AG900">
        <v>0</v>
      </c>
      <c r="AJ900">
        <v>1</v>
      </c>
      <c r="AK900">
        <v>7300</v>
      </c>
      <c r="AL900">
        <v>7400</v>
      </c>
    </row>
    <row r="901" spans="1:38">
      <c r="A901">
        <v>102022</v>
      </c>
      <c r="B901" t="s">
        <v>314</v>
      </c>
      <c r="C901">
        <v>50</v>
      </c>
      <c r="D901">
        <v>5</v>
      </c>
      <c r="E901">
        <v>6</v>
      </c>
      <c r="F901">
        <v>230</v>
      </c>
      <c r="G901">
        <v>60</v>
      </c>
      <c r="H901">
        <v>40</v>
      </c>
      <c r="I901">
        <v>20</v>
      </c>
      <c r="J901">
        <v>95</v>
      </c>
      <c r="K901">
        <v>200</v>
      </c>
      <c r="L901">
        <v>4</v>
      </c>
      <c r="M901">
        <v>10</v>
      </c>
      <c r="N901">
        <v>10</v>
      </c>
      <c r="O901">
        <v>10</v>
      </c>
      <c r="P901">
        <v>20</v>
      </c>
      <c r="Q901">
        <v>20</v>
      </c>
      <c r="R901">
        <v>20</v>
      </c>
      <c r="S901">
        <v>20</v>
      </c>
      <c r="T901">
        <v>100</v>
      </c>
      <c r="U901">
        <v>100</v>
      </c>
      <c r="V901">
        <v>100</v>
      </c>
      <c r="W901">
        <v>100</v>
      </c>
      <c r="X901">
        <v>100</v>
      </c>
      <c r="Y901">
        <v>100</v>
      </c>
      <c r="Z901">
        <v>0</v>
      </c>
      <c r="AA901">
        <v>1</v>
      </c>
      <c r="AB901">
        <v>10</v>
      </c>
      <c r="AC901">
        <v>10</v>
      </c>
      <c r="AD901">
        <v>7</v>
      </c>
      <c r="AE901">
        <v>101032</v>
      </c>
      <c r="AF901">
        <v>100</v>
      </c>
      <c r="AG901">
        <v>0</v>
      </c>
      <c r="AJ901">
        <v>1</v>
      </c>
      <c r="AK901">
        <v>7300</v>
      </c>
      <c r="AL901">
        <v>7400</v>
      </c>
    </row>
    <row r="902" spans="1:38">
      <c r="A902">
        <v>102030</v>
      </c>
      <c r="B902" t="s">
        <v>63</v>
      </c>
      <c r="C902">
        <v>40</v>
      </c>
      <c r="D902">
        <v>6</v>
      </c>
      <c r="E902">
        <v>2</v>
      </c>
      <c r="F902">
        <v>9</v>
      </c>
      <c r="G902">
        <v>21</v>
      </c>
      <c r="H902">
        <v>27</v>
      </c>
      <c r="I902">
        <v>25</v>
      </c>
      <c r="J902">
        <v>33</v>
      </c>
      <c r="K902">
        <v>200</v>
      </c>
      <c r="L902">
        <v>4</v>
      </c>
      <c r="M902">
        <v>10</v>
      </c>
      <c r="N902">
        <v>0</v>
      </c>
      <c r="O902">
        <v>0</v>
      </c>
      <c r="P902">
        <v>0</v>
      </c>
      <c r="Q902">
        <v>0</v>
      </c>
      <c r="R902">
        <v>80</v>
      </c>
      <c r="S902">
        <v>20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</v>
      </c>
      <c r="AA902">
        <v>1</v>
      </c>
      <c r="AB902">
        <v>0</v>
      </c>
      <c r="AC902">
        <v>0</v>
      </c>
      <c r="AD902">
        <v>7</v>
      </c>
      <c r="AE902">
        <v>101121</v>
      </c>
      <c r="AF902">
        <v>100</v>
      </c>
      <c r="AG902">
        <v>0</v>
      </c>
      <c r="AJ902">
        <v>1</v>
      </c>
      <c r="AK902">
        <v>7300</v>
      </c>
      <c r="AL902">
        <v>7400</v>
      </c>
    </row>
    <row r="903" spans="1:38">
      <c r="A903">
        <v>102031</v>
      </c>
      <c r="B903" t="s">
        <v>54</v>
      </c>
      <c r="C903">
        <v>40</v>
      </c>
      <c r="D903">
        <v>6</v>
      </c>
      <c r="E903">
        <v>2</v>
      </c>
      <c r="F903">
        <v>32</v>
      </c>
      <c r="G903">
        <v>32</v>
      </c>
      <c r="H903">
        <v>17</v>
      </c>
      <c r="I903">
        <v>7</v>
      </c>
      <c r="J903">
        <v>17</v>
      </c>
      <c r="K903">
        <v>100</v>
      </c>
      <c r="L903">
        <v>2</v>
      </c>
      <c r="M903">
        <v>30</v>
      </c>
      <c r="N903">
        <v>0</v>
      </c>
      <c r="O903">
        <v>0</v>
      </c>
      <c r="P903">
        <v>0</v>
      </c>
      <c r="Q903">
        <v>0</v>
      </c>
      <c r="R903">
        <v>60</v>
      </c>
      <c r="S903">
        <v>40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3</v>
      </c>
      <c r="AB903">
        <v>0</v>
      </c>
      <c r="AC903">
        <v>0</v>
      </c>
      <c r="AD903">
        <v>9</v>
      </c>
      <c r="AE903">
        <v>101102</v>
      </c>
      <c r="AF903">
        <v>100</v>
      </c>
      <c r="AG903">
        <v>0</v>
      </c>
      <c r="AJ903">
        <v>0</v>
      </c>
      <c r="AK903">
        <v>7300</v>
      </c>
    </row>
    <row r="904" spans="1:38">
      <c r="A904">
        <v>102032</v>
      </c>
      <c r="B904" t="s">
        <v>65</v>
      </c>
      <c r="C904">
        <v>40</v>
      </c>
      <c r="D904">
        <v>6</v>
      </c>
      <c r="E904">
        <v>2</v>
      </c>
      <c r="F904">
        <v>10</v>
      </c>
      <c r="G904">
        <v>28</v>
      </c>
      <c r="H904">
        <v>32</v>
      </c>
      <c r="I904">
        <v>17</v>
      </c>
      <c r="J904">
        <v>28</v>
      </c>
      <c r="K904">
        <v>200</v>
      </c>
      <c r="L904">
        <v>4</v>
      </c>
      <c r="M904">
        <v>10</v>
      </c>
      <c r="N904">
        <v>0</v>
      </c>
      <c r="O904">
        <v>0</v>
      </c>
      <c r="P904">
        <v>80</v>
      </c>
      <c r="Q904">
        <v>20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</v>
      </c>
      <c r="AB904">
        <v>0</v>
      </c>
      <c r="AC904">
        <v>0</v>
      </c>
      <c r="AD904">
        <v>7</v>
      </c>
      <c r="AE904">
        <v>101123</v>
      </c>
      <c r="AF904">
        <v>100</v>
      </c>
      <c r="AG904">
        <v>0</v>
      </c>
      <c r="AJ904">
        <v>0</v>
      </c>
      <c r="AK904">
        <v>7300</v>
      </c>
    </row>
    <row r="905" spans="1:38">
      <c r="A905">
        <v>102033</v>
      </c>
      <c r="B905" t="s">
        <v>55</v>
      </c>
      <c r="C905">
        <v>40</v>
      </c>
      <c r="D905">
        <v>6</v>
      </c>
      <c r="E905">
        <v>2</v>
      </c>
      <c r="F905">
        <v>42</v>
      </c>
      <c r="G905">
        <v>37</v>
      </c>
      <c r="H905">
        <v>12</v>
      </c>
      <c r="I905">
        <v>7</v>
      </c>
      <c r="J905">
        <v>7</v>
      </c>
      <c r="K905">
        <v>100</v>
      </c>
      <c r="L905">
        <v>2</v>
      </c>
      <c r="M905">
        <v>30</v>
      </c>
      <c r="N905">
        <v>0</v>
      </c>
      <c r="O905">
        <v>0</v>
      </c>
      <c r="P905">
        <v>60</v>
      </c>
      <c r="Q905">
        <v>40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3</v>
      </c>
      <c r="AB905">
        <v>0</v>
      </c>
      <c r="AC905">
        <v>0</v>
      </c>
      <c r="AD905">
        <v>9</v>
      </c>
      <c r="AE905">
        <v>101103</v>
      </c>
      <c r="AF905">
        <v>100</v>
      </c>
      <c r="AG905">
        <v>0</v>
      </c>
      <c r="AJ905">
        <v>0</v>
      </c>
      <c r="AK905">
        <v>7300</v>
      </c>
    </row>
    <row r="906" spans="1:38">
      <c r="A906">
        <v>102034</v>
      </c>
      <c r="B906" t="s">
        <v>62</v>
      </c>
      <c r="C906">
        <v>40</v>
      </c>
      <c r="D906">
        <v>6</v>
      </c>
      <c r="E906">
        <v>2</v>
      </c>
      <c r="F906">
        <v>19</v>
      </c>
      <c r="G906">
        <v>18</v>
      </c>
      <c r="H906">
        <v>31</v>
      </c>
      <c r="I906">
        <v>20</v>
      </c>
      <c r="J906">
        <v>27</v>
      </c>
      <c r="K906">
        <v>200</v>
      </c>
      <c r="L906">
        <v>4</v>
      </c>
      <c r="M906">
        <v>10</v>
      </c>
      <c r="N906">
        <v>0</v>
      </c>
      <c r="O906">
        <v>0</v>
      </c>
      <c r="P906">
        <v>20</v>
      </c>
      <c r="Q906">
        <v>80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</v>
      </c>
      <c r="AB906">
        <v>0</v>
      </c>
      <c r="AC906">
        <v>0</v>
      </c>
      <c r="AD906">
        <v>7</v>
      </c>
      <c r="AE906">
        <v>101120</v>
      </c>
      <c r="AF906">
        <v>100</v>
      </c>
      <c r="AG906">
        <v>0</v>
      </c>
      <c r="AJ906">
        <v>0</v>
      </c>
      <c r="AK906">
        <v>7300</v>
      </c>
    </row>
    <row r="907" spans="1:38">
      <c r="A907">
        <v>102035</v>
      </c>
      <c r="B907" t="s">
        <v>57</v>
      </c>
      <c r="C907">
        <v>40</v>
      </c>
      <c r="D907">
        <v>6</v>
      </c>
      <c r="E907">
        <v>2</v>
      </c>
      <c r="F907">
        <v>12</v>
      </c>
      <c r="G907">
        <v>27</v>
      </c>
      <c r="H907">
        <v>62</v>
      </c>
      <c r="I907">
        <v>12</v>
      </c>
      <c r="J907">
        <v>17</v>
      </c>
      <c r="K907">
        <v>150</v>
      </c>
      <c r="L907">
        <v>3</v>
      </c>
      <c r="M907">
        <v>20</v>
      </c>
      <c r="N907">
        <v>5</v>
      </c>
      <c r="O907">
        <v>0</v>
      </c>
      <c r="P907">
        <v>30</v>
      </c>
      <c r="Q907">
        <v>0</v>
      </c>
      <c r="R907">
        <v>0</v>
      </c>
      <c r="S907">
        <v>70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2</v>
      </c>
      <c r="AB907">
        <v>10</v>
      </c>
      <c r="AC907">
        <v>5</v>
      </c>
      <c r="AD907">
        <v>8</v>
      </c>
      <c r="AE907">
        <v>101110</v>
      </c>
      <c r="AF907">
        <v>100</v>
      </c>
      <c r="AG907">
        <v>0</v>
      </c>
      <c r="AJ907">
        <v>0</v>
      </c>
      <c r="AK907">
        <v>7300</v>
      </c>
    </row>
    <row r="908" spans="1:38">
      <c r="A908">
        <v>102036</v>
      </c>
      <c r="B908" t="s">
        <v>56</v>
      </c>
      <c r="C908">
        <v>40</v>
      </c>
      <c r="D908">
        <v>6</v>
      </c>
      <c r="E908">
        <v>2</v>
      </c>
      <c r="F908">
        <v>39</v>
      </c>
      <c r="G908">
        <v>32</v>
      </c>
      <c r="H908">
        <v>14</v>
      </c>
      <c r="I908">
        <v>8</v>
      </c>
      <c r="J908">
        <v>17</v>
      </c>
      <c r="K908">
        <v>150</v>
      </c>
      <c r="L908">
        <v>3</v>
      </c>
      <c r="M908">
        <v>20</v>
      </c>
      <c r="N908">
        <v>0</v>
      </c>
      <c r="O908">
        <v>0</v>
      </c>
      <c r="P908">
        <v>0</v>
      </c>
      <c r="Q908">
        <v>0</v>
      </c>
      <c r="R908">
        <v>50</v>
      </c>
      <c r="S908">
        <v>50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1</v>
      </c>
      <c r="AA908">
        <v>3</v>
      </c>
      <c r="AB908">
        <v>0</v>
      </c>
      <c r="AC908">
        <v>0</v>
      </c>
      <c r="AD908">
        <v>8</v>
      </c>
      <c r="AE908">
        <v>101104</v>
      </c>
      <c r="AF908">
        <v>100</v>
      </c>
      <c r="AG908">
        <v>0</v>
      </c>
      <c r="AJ908">
        <v>0</v>
      </c>
      <c r="AK908">
        <v>7300</v>
      </c>
    </row>
    <row r="909" spans="1:38">
      <c r="A909">
        <v>102150</v>
      </c>
      <c r="B909" t="s">
        <v>180</v>
      </c>
      <c r="C909">
        <v>20</v>
      </c>
      <c r="D909">
        <v>5</v>
      </c>
      <c r="E909">
        <v>0</v>
      </c>
      <c r="F909">
        <v>21</v>
      </c>
      <c r="G909">
        <v>26</v>
      </c>
      <c r="H909">
        <v>19</v>
      </c>
      <c r="I909">
        <v>29</v>
      </c>
      <c r="J909">
        <v>10</v>
      </c>
      <c r="K909">
        <v>300</v>
      </c>
      <c r="L909">
        <v>6</v>
      </c>
      <c r="M909">
        <v>30</v>
      </c>
      <c r="N909">
        <v>0</v>
      </c>
      <c r="O909">
        <v>0</v>
      </c>
      <c r="P909">
        <v>0</v>
      </c>
      <c r="Q909">
        <v>0</v>
      </c>
      <c r="R909">
        <v>50</v>
      </c>
      <c r="S909">
        <v>50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4</v>
      </c>
      <c r="AB909">
        <v>0</v>
      </c>
      <c r="AC909">
        <v>0</v>
      </c>
      <c r="AD909">
        <v>7</v>
      </c>
      <c r="AE909">
        <v>101820</v>
      </c>
      <c r="AF909">
        <v>100</v>
      </c>
      <c r="AG909">
        <v>0</v>
      </c>
      <c r="AH909">
        <v>150</v>
      </c>
      <c r="AJ909">
        <v>0</v>
      </c>
      <c r="AK909">
        <v>7300</v>
      </c>
    </row>
    <row r="910" spans="1:38">
      <c r="A910">
        <v>102151</v>
      </c>
      <c r="B910" t="s">
        <v>181</v>
      </c>
      <c r="C910">
        <v>20</v>
      </c>
      <c r="D910">
        <v>5</v>
      </c>
      <c r="E910">
        <v>0</v>
      </c>
      <c r="F910">
        <v>26</v>
      </c>
      <c r="G910">
        <v>25</v>
      </c>
      <c r="H910">
        <v>22</v>
      </c>
      <c r="I910">
        <v>24</v>
      </c>
      <c r="J910">
        <v>8</v>
      </c>
      <c r="K910">
        <v>300</v>
      </c>
      <c r="L910">
        <v>6</v>
      </c>
      <c r="M910">
        <v>30</v>
      </c>
      <c r="N910">
        <v>0</v>
      </c>
      <c r="O910">
        <v>0</v>
      </c>
      <c r="P910">
        <v>50</v>
      </c>
      <c r="Q910">
        <v>0</v>
      </c>
      <c r="R910">
        <v>0</v>
      </c>
      <c r="S910">
        <v>50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4</v>
      </c>
      <c r="AB910">
        <v>0</v>
      </c>
      <c r="AC910">
        <v>0</v>
      </c>
      <c r="AD910">
        <v>7</v>
      </c>
      <c r="AE910">
        <v>101821</v>
      </c>
      <c r="AF910">
        <v>100</v>
      </c>
      <c r="AG910">
        <v>0</v>
      </c>
      <c r="AH910">
        <v>151</v>
      </c>
      <c r="AJ910">
        <v>0</v>
      </c>
      <c r="AK910">
        <v>7300</v>
      </c>
    </row>
    <row r="911" spans="1:38">
      <c r="A911">
        <v>102152</v>
      </c>
      <c r="B911" t="s">
        <v>182</v>
      </c>
      <c r="C911">
        <v>20</v>
      </c>
      <c r="D911">
        <v>5</v>
      </c>
      <c r="E911">
        <v>0</v>
      </c>
      <c r="F911">
        <v>17</v>
      </c>
      <c r="G911">
        <v>29</v>
      </c>
      <c r="H911">
        <v>21</v>
      </c>
      <c r="I911">
        <v>26</v>
      </c>
      <c r="J911">
        <v>12</v>
      </c>
      <c r="K911">
        <v>300</v>
      </c>
      <c r="L911">
        <v>6</v>
      </c>
      <c r="M911">
        <v>30</v>
      </c>
      <c r="N911">
        <v>0</v>
      </c>
      <c r="O911">
        <v>0</v>
      </c>
      <c r="P911">
        <v>0</v>
      </c>
      <c r="Q911">
        <v>50</v>
      </c>
      <c r="R911">
        <v>50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4</v>
      </c>
      <c r="AB911">
        <v>0</v>
      </c>
      <c r="AC911">
        <v>0</v>
      </c>
      <c r="AD911">
        <v>7</v>
      </c>
      <c r="AE911">
        <v>101822</v>
      </c>
      <c r="AF911">
        <v>100</v>
      </c>
      <c r="AG911">
        <v>0</v>
      </c>
      <c r="AH911">
        <v>152</v>
      </c>
      <c r="AJ911">
        <v>0</v>
      </c>
      <c r="AK911">
        <v>7300</v>
      </c>
    </row>
    <row r="912" spans="1:38">
      <c r="A912">
        <v>102153</v>
      </c>
      <c r="B912" t="s">
        <v>183</v>
      </c>
      <c r="C912">
        <v>20</v>
      </c>
      <c r="D912">
        <v>5</v>
      </c>
      <c r="E912">
        <v>0</v>
      </c>
      <c r="F912">
        <v>25</v>
      </c>
      <c r="G912">
        <v>24</v>
      </c>
      <c r="H912">
        <v>28</v>
      </c>
      <c r="I912">
        <v>22</v>
      </c>
      <c r="J912">
        <v>6</v>
      </c>
      <c r="K912">
        <v>300</v>
      </c>
      <c r="L912">
        <v>6</v>
      </c>
      <c r="M912">
        <v>30</v>
      </c>
      <c r="N912">
        <v>0</v>
      </c>
      <c r="O912">
        <v>0</v>
      </c>
      <c r="P912">
        <v>50</v>
      </c>
      <c r="Q912">
        <v>50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4</v>
      </c>
      <c r="AB912">
        <v>0</v>
      </c>
      <c r="AC912">
        <v>0</v>
      </c>
      <c r="AD912">
        <v>7</v>
      </c>
      <c r="AE912">
        <v>101823</v>
      </c>
      <c r="AF912">
        <v>100</v>
      </c>
      <c r="AG912">
        <v>0</v>
      </c>
      <c r="AH912">
        <v>153</v>
      </c>
      <c r="AJ912">
        <v>0</v>
      </c>
      <c r="AK912">
        <v>7300</v>
      </c>
    </row>
    <row r="913" spans="1:37">
      <c r="A913">
        <v>102154</v>
      </c>
      <c r="B913" t="s">
        <v>219</v>
      </c>
      <c r="C913">
        <v>20</v>
      </c>
      <c r="D913">
        <v>5</v>
      </c>
      <c r="E913">
        <v>0</v>
      </c>
      <c r="F913">
        <v>14</v>
      </c>
      <c r="G913">
        <v>42</v>
      </c>
      <c r="H913">
        <v>20</v>
      </c>
      <c r="I913">
        <v>25</v>
      </c>
      <c r="J913">
        <v>9</v>
      </c>
      <c r="K913">
        <v>250</v>
      </c>
      <c r="L913">
        <v>5</v>
      </c>
      <c r="M913">
        <v>0</v>
      </c>
      <c r="N913">
        <v>0</v>
      </c>
      <c r="O913">
        <v>0</v>
      </c>
      <c r="P913">
        <v>20</v>
      </c>
      <c r="Q913">
        <v>20</v>
      </c>
      <c r="R913">
        <v>30</v>
      </c>
      <c r="S913">
        <v>30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10</v>
      </c>
      <c r="AE913">
        <v>100625</v>
      </c>
      <c r="AF913">
        <v>100</v>
      </c>
      <c r="AG913">
        <v>0</v>
      </c>
      <c r="AJ913">
        <v>0</v>
      </c>
      <c r="AK913">
        <v>7300</v>
      </c>
    </row>
    <row r="914" spans="1:37">
      <c r="A914">
        <v>102155</v>
      </c>
      <c r="B914" t="s">
        <v>230</v>
      </c>
      <c r="C914">
        <v>20</v>
      </c>
      <c r="D914">
        <v>5</v>
      </c>
      <c r="E914">
        <v>0</v>
      </c>
      <c r="F914">
        <v>8</v>
      </c>
      <c r="G914">
        <v>36</v>
      </c>
      <c r="H914">
        <v>11</v>
      </c>
      <c r="I914">
        <v>41</v>
      </c>
      <c r="J914">
        <v>4</v>
      </c>
      <c r="K914">
        <v>150</v>
      </c>
      <c r="L914">
        <v>3</v>
      </c>
      <c r="M914">
        <v>20</v>
      </c>
      <c r="N914">
        <v>0</v>
      </c>
      <c r="O914">
        <v>0</v>
      </c>
      <c r="P914">
        <v>30</v>
      </c>
      <c r="Q914">
        <v>30</v>
      </c>
      <c r="R914">
        <v>20</v>
      </c>
      <c r="S914">
        <v>20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2</v>
      </c>
      <c r="AB914">
        <v>0</v>
      </c>
      <c r="AC914">
        <v>0</v>
      </c>
      <c r="AD914">
        <v>10</v>
      </c>
      <c r="AE914">
        <v>100527</v>
      </c>
      <c r="AF914">
        <v>100</v>
      </c>
      <c r="AG914">
        <v>0</v>
      </c>
      <c r="AJ914">
        <v>0</v>
      </c>
      <c r="AK914">
        <v>7300</v>
      </c>
    </row>
    <row r="915" spans="1:37">
      <c r="A915">
        <v>102156</v>
      </c>
      <c r="B915" t="s">
        <v>225</v>
      </c>
      <c r="C915">
        <v>20</v>
      </c>
      <c r="D915">
        <v>5</v>
      </c>
      <c r="E915">
        <v>0</v>
      </c>
      <c r="F915">
        <v>12</v>
      </c>
      <c r="G915">
        <v>42</v>
      </c>
      <c r="H915">
        <v>17</v>
      </c>
      <c r="I915">
        <v>27</v>
      </c>
      <c r="J915">
        <v>12</v>
      </c>
      <c r="K915">
        <v>250</v>
      </c>
      <c r="L915">
        <v>5</v>
      </c>
      <c r="M915">
        <v>0</v>
      </c>
      <c r="N915">
        <v>0</v>
      </c>
      <c r="O915">
        <v>0</v>
      </c>
      <c r="P915">
        <v>20</v>
      </c>
      <c r="Q915">
        <v>20</v>
      </c>
      <c r="R915">
        <v>30</v>
      </c>
      <c r="S915">
        <v>30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10</v>
      </c>
      <c r="AE915">
        <v>100802</v>
      </c>
      <c r="AF915">
        <v>100</v>
      </c>
      <c r="AG915">
        <v>0</v>
      </c>
      <c r="AJ915">
        <v>0</v>
      </c>
      <c r="AK915">
        <v>7300</v>
      </c>
    </row>
    <row r="916" spans="1:37">
      <c r="A916">
        <v>102157</v>
      </c>
      <c r="B916" t="s">
        <v>232</v>
      </c>
      <c r="C916">
        <v>20</v>
      </c>
      <c r="D916">
        <v>5</v>
      </c>
      <c r="E916">
        <v>0</v>
      </c>
      <c r="F916">
        <v>7</v>
      </c>
      <c r="G916">
        <v>22</v>
      </c>
      <c r="H916">
        <v>27</v>
      </c>
      <c r="I916">
        <v>9</v>
      </c>
      <c r="J916">
        <v>35</v>
      </c>
      <c r="K916">
        <v>300</v>
      </c>
      <c r="L916">
        <v>6</v>
      </c>
      <c r="M916">
        <v>50</v>
      </c>
      <c r="N916">
        <v>0</v>
      </c>
      <c r="O916">
        <v>0</v>
      </c>
      <c r="P916">
        <v>30</v>
      </c>
      <c r="Q916">
        <v>30</v>
      </c>
      <c r="R916">
        <v>20</v>
      </c>
      <c r="S916">
        <v>20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4</v>
      </c>
      <c r="AB916">
        <v>0</v>
      </c>
      <c r="AC916">
        <v>0</v>
      </c>
      <c r="AD916">
        <v>10</v>
      </c>
      <c r="AE916">
        <v>100654</v>
      </c>
      <c r="AF916">
        <v>100</v>
      </c>
      <c r="AG916">
        <v>0</v>
      </c>
      <c r="AJ916">
        <v>0</v>
      </c>
      <c r="AK916">
        <v>7300</v>
      </c>
    </row>
    <row r="917" spans="1:37">
      <c r="A917">
        <v>102200</v>
      </c>
      <c r="B917" t="s">
        <v>664</v>
      </c>
      <c r="C917">
        <v>20</v>
      </c>
      <c r="D917">
        <v>6</v>
      </c>
      <c r="E917">
        <v>4</v>
      </c>
      <c r="F917">
        <v>17</v>
      </c>
      <c r="G917">
        <v>36</v>
      </c>
      <c r="H917">
        <v>40</v>
      </c>
      <c r="I917">
        <v>17</v>
      </c>
      <c r="J917">
        <v>20</v>
      </c>
      <c r="K917">
        <v>200</v>
      </c>
      <c r="L917">
        <v>4</v>
      </c>
      <c r="M917">
        <v>10</v>
      </c>
      <c r="N917">
        <v>0</v>
      </c>
      <c r="O917">
        <v>0</v>
      </c>
      <c r="P917">
        <v>50</v>
      </c>
      <c r="Q917">
        <v>50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</v>
      </c>
      <c r="AB917">
        <v>0</v>
      </c>
      <c r="AC917">
        <v>0</v>
      </c>
      <c r="AD917">
        <v>10</v>
      </c>
      <c r="AE917">
        <v>100002</v>
      </c>
      <c r="AF917">
        <v>100</v>
      </c>
      <c r="AG917">
        <v>0</v>
      </c>
      <c r="AJ917">
        <v>0</v>
      </c>
      <c r="AK917">
        <v>7300</v>
      </c>
    </row>
    <row r="918" spans="1:37">
      <c r="A918">
        <v>102201</v>
      </c>
      <c r="B918" t="s">
        <v>665</v>
      </c>
      <c r="C918">
        <v>20</v>
      </c>
      <c r="D918">
        <v>6</v>
      </c>
      <c r="E918">
        <v>4</v>
      </c>
      <c r="F918">
        <v>17</v>
      </c>
      <c r="G918">
        <v>36</v>
      </c>
      <c r="H918">
        <v>40</v>
      </c>
      <c r="I918">
        <v>17</v>
      </c>
      <c r="J918">
        <v>20</v>
      </c>
      <c r="K918">
        <v>200</v>
      </c>
      <c r="L918">
        <v>4</v>
      </c>
      <c r="M918">
        <v>10</v>
      </c>
      <c r="N918">
        <v>0</v>
      </c>
      <c r="O918">
        <v>0</v>
      </c>
      <c r="P918">
        <v>0</v>
      </c>
      <c r="Q918">
        <v>0</v>
      </c>
      <c r="R918">
        <v>50</v>
      </c>
      <c r="S918">
        <v>50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</v>
      </c>
      <c r="AB918">
        <v>0</v>
      </c>
      <c r="AC918">
        <v>0</v>
      </c>
      <c r="AD918">
        <v>10</v>
      </c>
      <c r="AE918">
        <v>100095</v>
      </c>
      <c r="AF918">
        <v>100</v>
      </c>
      <c r="AG918">
        <v>0</v>
      </c>
      <c r="AJ918">
        <v>0</v>
      </c>
      <c r="AK918">
        <v>7300</v>
      </c>
    </row>
    <row r="919" spans="1:37">
      <c r="A919">
        <v>102202</v>
      </c>
      <c r="B919" t="s">
        <v>666</v>
      </c>
      <c r="C919">
        <v>20</v>
      </c>
      <c r="D919">
        <v>6</v>
      </c>
      <c r="E919">
        <v>4</v>
      </c>
      <c r="F919">
        <v>17</v>
      </c>
      <c r="G919">
        <v>36</v>
      </c>
      <c r="H919">
        <v>40</v>
      </c>
      <c r="I919">
        <v>17</v>
      </c>
      <c r="J919">
        <v>20</v>
      </c>
      <c r="K919">
        <v>200</v>
      </c>
      <c r="L919">
        <v>4</v>
      </c>
      <c r="M919">
        <v>10</v>
      </c>
      <c r="N919">
        <v>0</v>
      </c>
      <c r="O919">
        <v>0</v>
      </c>
      <c r="P919">
        <v>0</v>
      </c>
      <c r="Q919">
        <v>0</v>
      </c>
      <c r="R919">
        <v>50</v>
      </c>
      <c r="S919">
        <v>50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</v>
      </c>
      <c r="AB919">
        <v>0</v>
      </c>
      <c r="AC919">
        <v>0</v>
      </c>
      <c r="AD919">
        <v>10</v>
      </c>
      <c r="AE919">
        <v>100135</v>
      </c>
      <c r="AF919">
        <v>100</v>
      </c>
      <c r="AG919">
        <v>0</v>
      </c>
      <c r="AJ919">
        <v>0</v>
      </c>
      <c r="AK919">
        <v>7300</v>
      </c>
    </row>
    <row r="920" spans="1:37">
      <c r="A920">
        <v>102203</v>
      </c>
      <c r="B920" t="s">
        <v>667</v>
      </c>
      <c r="C920">
        <v>20</v>
      </c>
      <c r="D920">
        <v>6</v>
      </c>
      <c r="E920">
        <v>4</v>
      </c>
      <c r="F920">
        <v>17</v>
      </c>
      <c r="G920">
        <v>36</v>
      </c>
      <c r="H920">
        <v>40</v>
      </c>
      <c r="I920">
        <v>17</v>
      </c>
      <c r="J920">
        <v>20</v>
      </c>
      <c r="K920">
        <v>200</v>
      </c>
      <c r="L920">
        <v>4</v>
      </c>
      <c r="M920">
        <v>10</v>
      </c>
      <c r="N920">
        <v>0</v>
      </c>
      <c r="O920">
        <v>0</v>
      </c>
      <c r="P920">
        <v>0</v>
      </c>
      <c r="Q920">
        <v>0</v>
      </c>
      <c r="R920">
        <v>50</v>
      </c>
      <c r="S920">
        <v>50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0</v>
      </c>
      <c r="AC920">
        <v>0</v>
      </c>
      <c r="AD920">
        <v>10</v>
      </c>
      <c r="AE920">
        <v>100160</v>
      </c>
      <c r="AF920">
        <v>100</v>
      </c>
      <c r="AG920">
        <v>0</v>
      </c>
      <c r="AJ920">
        <v>0</v>
      </c>
      <c r="AK920">
        <v>7300</v>
      </c>
    </row>
    <row r="921" spans="1:37">
      <c r="A921">
        <v>102204</v>
      </c>
      <c r="B921" t="s">
        <v>668</v>
      </c>
      <c r="C921">
        <v>20</v>
      </c>
      <c r="D921">
        <v>6</v>
      </c>
      <c r="E921">
        <v>4</v>
      </c>
      <c r="F921">
        <v>17</v>
      </c>
      <c r="G921">
        <v>36</v>
      </c>
      <c r="H921">
        <v>40</v>
      </c>
      <c r="I921">
        <v>17</v>
      </c>
      <c r="J921">
        <v>20</v>
      </c>
      <c r="K921">
        <v>200</v>
      </c>
      <c r="L921">
        <v>4</v>
      </c>
      <c r="M921">
        <v>10</v>
      </c>
      <c r="N921">
        <v>0</v>
      </c>
      <c r="O921">
        <v>0</v>
      </c>
      <c r="P921">
        <v>0</v>
      </c>
      <c r="Q921">
        <v>0</v>
      </c>
      <c r="R921">
        <v>50</v>
      </c>
      <c r="S921">
        <v>50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</v>
      </c>
      <c r="AB921">
        <v>0</v>
      </c>
      <c r="AC921">
        <v>0</v>
      </c>
      <c r="AD921">
        <v>10</v>
      </c>
      <c r="AE921">
        <v>100164</v>
      </c>
      <c r="AF921">
        <v>100</v>
      </c>
      <c r="AG921">
        <v>0</v>
      </c>
      <c r="AJ921">
        <v>0</v>
      </c>
      <c r="AK921">
        <v>7300</v>
      </c>
    </row>
    <row r="922" spans="1:37">
      <c r="A922">
        <v>102205</v>
      </c>
      <c r="B922" t="s">
        <v>669</v>
      </c>
      <c r="C922">
        <v>20</v>
      </c>
      <c r="D922">
        <v>6</v>
      </c>
      <c r="E922">
        <v>4</v>
      </c>
      <c r="F922">
        <v>17</v>
      </c>
      <c r="G922">
        <v>36</v>
      </c>
      <c r="H922">
        <v>40</v>
      </c>
      <c r="I922">
        <v>17</v>
      </c>
      <c r="J922">
        <v>20</v>
      </c>
      <c r="K922">
        <v>200</v>
      </c>
      <c r="L922">
        <v>4</v>
      </c>
      <c r="M922">
        <v>10</v>
      </c>
      <c r="N922">
        <v>0</v>
      </c>
      <c r="O922">
        <v>0</v>
      </c>
      <c r="P922">
        <v>0</v>
      </c>
      <c r="Q922">
        <v>0</v>
      </c>
      <c r="R922">
        <v>50</v>
      </c>
      <c r="S922">
        <v>50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</v>
      </c>
      <c r="AB922">
        <v>0</v>
      </c>
      <c r="AC922">
        <v>0</v>
      </c>
      <c r="AD922">
        <v>10</v>
      </c>
      <c r="AE922">
        <v>100252</v>
      </c>
      <c r="AF922">
        <v>100</v>
      </c>
      <c r="AG922">
        <v>0</v>
      </c>
      <c r="AJ922">
        <v>0</v>
      </c>
      <c r="AK922">
        <v>7300</v>
      </c>
    </row>
    <row r="923" spans="1:37">
      <c r="A923">
        <v>102206</v>
      </c>
      <c r="B923" t="s">
        <v>670</v>
      </c>
      <c r="C923">
        <v>20</v>
      </c>
      <c r="D923">
        <v>6</v>
      </c>
      <c r="E923">
        <v>4</v>
      </c>
      <c r="F923">
        <v>17</v>
      </c>
      <c r="G923">
        <v>36</v>
      </c>
      <c r="H923">
        <v>40</v>
      </c>
      <c r="I923">
        <v>17</v>
      </c>
      <c r="J923">
        <v>20</v>
      </c>
      <c r="K923">
        <v>200</v>
      </c>
      <c r="L923">
        <v>4</v>
      </c>
      <c r="M923">
        <v>10</v>
      </c>
      <c r="N923">
        <v>0</v>
      </c>
      <c r="O923">
        <v>0</v>
      </c>
      <c r="P923">
        <v>0</v>
      </c>
      <c r="Q923">
        <v>0</v>
      </c>
      <c r="R923">
        <v>50</v>
      </c>
      <c r="S923">
        <v>50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</v>
      </c>
      <c r="AB923">
        <v>0</v>
      </c>
      <c r="AC923">
        <v>0</v>
      </c>
      <c r="AD923">
        <v>10</v>
      </c>
      <c r="AE923">
        <v>100347</v>
      </c>
      <c r="AF923">
        <v>100</v>
      </c>
      <c r="AG923">
        <v>0</v>
      </c>
      <c r="AJ923">
        <v>0</v>
      </c>
      <c r="AK923">
        <v>7300</v>
      </c>
    </row>
    <row r="924" spans="1:37">
      <c r="A924">
        <v>102207</v>
      </c>
      <c r="B924" t="s">
        <v>671</v>
      </c>
      <c r="C924">
        <v>20</v>
      </c>
      <c r="D924">
        <v>6</v>
      </c>
      <c r="E924">
        <v>4</v>
      </c>
      <c r="F924">
        <v>17</v>
      </c>
      <c r="G924">
        <v>36</v>
      </c>
      <c r="H924">
        <v>40</v>
      </c>
      <c r="I924">
        <v>17</v>
      </c>
      <c r="J924">
        <v>20</v>
      </c>
      <c r="K924">
        <v>200</v>
      </c>
      <c r="L924">
        <v>4</v>
      </c>
      <c r="M924">
        <v>10</v>
      </c>
      <c r="N924">
        <v>0</v>
      </c>
      <c r="O924">
        <v>0</v>
      </c>
      <c r="P924">
        <v>0</v>
      </c>
      <c r="Q924">
        <v>0</v>
      </c>
      <c r="R924">
        <v>50</v>
      </c>
      <c r="S924">
        <v>50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</v>
      </c>
      <c r="AB924">
        <v>0</v>
      </c>
      <c r="AC924">
        <v>0</v>
      </c>
      <c r="AD924">
        <v>10</v>
      </c>
      <c r="AE924">
        <v>100370</v>
      </c>
      <c r="AF924">
        <v>100</v>
      </c>
      <c r="AG924">
        <v>0</v>
      </c>
      <c r="AJ924">
        <v>0</v>
      </c>
      <c r="AK924">
        <v>7300</v>
      </c>
    </row>
    <row r="925" spans="1:37">
      <c r="A925">
        <v>102208</v>
      </c>
      <c r="B925" t="s">
        <v>672</v>
      </c>
      <c r="C925">
        <v>20</v>
      </c>
      <c r="D925">
        <v>6</v>
      </c>
      <c r="E925">
        <v>4</v>
      </c>
      <c r="F925">
        <v>17</v>
      </c>
      <c r="G925">
        <v>36</v>
      </c>
      <c r="H925">
        <v>40</v>
      </c>
      <c r="I925">
        <v>17</v>
      </c>
      <c r="J925">
        <v>20</v>
      </c>
      <c r="K925">
        <v>200</v>
      </c>
      <c r="L925">
        <v>4</v>
      </c>
      <c r="M925">
        <v>10</v>
      </c>
      <c r="N925">
        <v>0</v>
      </c>
      <c r="O925">
        <v>0</v>
      </c>
      <c r="P925">
        <v>0</v>
      </c>
      <c r="Q925">
        <v>0</v>
      </c>
      <c r="R925">
        <v>50</v>
      </c>
      <c r="S925">
        <v>50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0</v>
      </c>
      <c r="AC925">
        <v>0</v>
      </c>
      <c r="AD925">
        <v>10</v>
      </c>
      <c r="AE925">
        <v>100389</v>
      </c>
      <c r="AF925">
        <v>100</v>
      </c>
      <c r="AG925">
        <v>0</v>
      </c>
      <c r="AJ925">
        <v>0</v>
      </c>
      <c r="AK925">
        <v>7300</v>
      </c>
    </row>
    <row r="926" spans="1:37">
      <c r="A926">
        <v>102209</v>
      </c>
      <c r="B926" t="s">
        <v>673</v>
      </c>
      <c r="C926">
        <v>20</v>
      </c>
      <c r="D926">
        <v>6</v>
      </c>
      <c r="E926">
        <v>4</v>
      </c>
      <c r="F926">
        <v>17</v>
      </c>
      <c r="G926">
        <v>36</v>
      </c>
      <c r="H926">
        <v>40</v>
      </c>
      <c r="I926">
        <v>17</v>
      </c>
      <c r="J926">
        <v>20</v>
      </c>
      <c r="K926">
        <v>200</v>
      </c>
      <c r="L926">
        <v>4</v>
      </c>
      <c r="M926">
        <v>10</v>
      </c>
      <c r="N926">
        <v>0</v>
      </c>
      <c r="O926">
        <v>0</v>
      </c>
      <c r="P926">
        <v>0</v>
      </c>
      <c r="Q926">
        <v>0</v>
      </c>
      <c r="R926">
        <v>50</v>
      </c>
      <c r="S926">
        <v>50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</v>
      </c>
      <c r="AB926">
        <v>0</v>
      </c>
      <c r="AC926">
        <v>0</v>
      </c>
      <c r="AD926">
        <v>10</v>
      </c>
      <c r="AE926">
        <v>100414</v>
      </c>
      <c r="AF926">
        <v>100</v>
      </c>
      <c r="AG926">
        <v>0</v>
      </c>
      <c r="AJ926">
        <v>0</v>
      </c>
      <c r="AK926">
        <v>7300</v>
      </c>
    </row>
    <row r="927" spans="1:37">
      <c r="A927">
        <v>102210</v>
      </c>
      <c r="B927" t="s">
        <v>674</v>
      </c>
      <c r="C927">
        <v>20</v>
      </c>
      <c r="D927">
        <v>6</v>
      </c>
      <c r="E927">
        <v>4</v>
      </c>
      <c r="F927">
        <v>100</v>
      </c>
      <c r="G927">
        <v>36</v>
      </c>
      <c r="H927">
        <v>40</v>
      </c>
      <c r="I927">
        <v>50</v>
      </c>
      <c r="J927">
        <v>50</v>
      </c>
      <c r="K927">
        <v>200</v>
      </c>
      <c r="L927">
        <v>4</v>
      </c>
      <c r="M927">
        <v>10</v>
      </c>
      <c r="N927">
        <v>0</v>
      </c>
      <c r="O927">
        <v>0</v>
      </c>
      <c r="P927">
        <v>0</v>
      </c>
      <c r="Q927">
        <v>0</v>
      </c>
      <c r="R927">
        <v>50</v>
      </c>
      <c r="S927">
        <v>50</v>
      </c>
      <c r="T927">
        <v>100</v>
      </c>
      <c r="U927">
        <v>100</v>
      </c>
      <c r="V927">
        <v>100</v>
      </c>
      <c r="W927">
        <v>100</v>
      </c>
      <c r="X927">
        <v>100</v>
      </c>
      <c r="Y927">
        <v>100</v>
      </c>
      <c r="Z927">
        <v>0</v>
      </c>
      <c r="AA927">
        <v>2</v>
      </c>
      <c r="AB927">
        <v>0</v>
      </c>
      <c r="AC927">
        <v>0</v>
      </c>
      <c r="AD927">
        <v>10</v>
      </c>
      <c r="AE927">
        <v>100283</v>
      </c>
      <c r="AF927">
        <v>100</v>
      </c>
      <c r="AG927">
        <v>0</v>
      </c>
      <c r="AJ927">
        <v>0</v>
      </c>
      <c r="AK927">
        <v>7300</v>
      </c>
    </row>
    <row r="928" spans="1:37">
      <c r="A928">
        <v>102211</v>
      </c>
      <c r="B928" t="s">
        <v>675</v>
      </c>
      <c r="C928">
        <v>20</v>
      </c>
      <c r="D928">
        <v>6</v>
      </c>
      <c r="E928">
        <v>4</v>
      </c>
      <c r="F928">
        <v>150</v>
      </c>
      <c r="G928">
        <v>50</v>
      </c>
      <c r="H928">
        <v>40</v>
      </c>
      <c r="I928">
        <v>17</v>
      </c>
      <c r="J928">
        <v>20</v>
      </c>
      <c r="K928">
        <v>200</v>
      </c>
      <c r="L928">
        <v>4</v>
      </c>
      <c r="M928">
        <v>10</v>
      </c>
      <c r="N928">
        <v>0</v>
      </c>
      <c r="O928">
        <v>0</v>
      </c>
      <c r="P928">
        <v>0</v>
      </c>
      <c r="Q928">
        <v>0</v>
      </c>
      <c r="R928">
        <v>50</v>
      </c>
      <c r="S928">
        <v>50</v>
      </c>
      <c r="T928">
        <v>100</v>
      </c>
      <c r="U928">
        <v>100</v>
      </c>
      <c r="V928">
        <v>100</v>
      </c>
      <c r="W928">
        <v>100</v>
      </c>
      <c r="X928">
        <v>100</v>
      </c>
      <c r="Y928">
        <v>100</v>
      </c>
      <c r="Z928">
        <v>0</v>
      </c>
      <c r="AA928">
        <v>1</v>
      </c>
      <c r="AB928">
        <v>0</v>
      </c>
      <c r="AC928">
        <v>0</v>
      </c>
      <c r="AD928">
        <v>10</v>
      </c>
      <c r="AE928">
        <v>100139</v>
      </c>
      <c r="AF928">
        <v>100</v>
      </c>
      <c r="AG928">
        <v>0</v>
      </c>
      <c r="AJ928">
        <v>0</v>
      </c>
      <c r="AK928">
        <v>7300</v>
      </c>
    </row>
    <row r="929" spans="1:39">
      <c r="A929">
        <v>102212</v>
      </c>
      <c r="B929" t="s">
        <v>676</v>
      </c>
      <c r="C929">
        <v>20</v>
      </c>
      <c r="D929">
        <v>6</v>
      </c>
      <c r="E929">
        <v>4</v>
      </c>
      <c r="F929">
        <v>160</v>
      </c>
      <c r="G929">
        <v>60</v>
      </c>
      <c r="H929">
        <v>40</v>
      </c>
      <c r="I929">
        <v>30</v>
      </c>
      <c r="J929">
        <v>20</v>
      </c>
      <c r="K929">
        <v>200</v>
      </c>
      <c r="L929">
        <v>4</v>
      </c>
      <c r="M929">
        <v>10</v>
      </c>
      <c r="N929">
        <v>0</v>
      </c>
      <c r="O929">
        <v>0</v>
      </c>
      <c r="P929">
        <v>0</v>
      </c>
      <c r="Q929">
        <v>0</v>
      </c>
      <c r="R929">
        <v>50</v>
      </c>
      <c r="S929">
        <v>50</v>
      </c>
      <c r="T929">
        <v>100</v>
      </c>
      <c r="U929">
        <v>100</v>
      </c>
      <c r="V929">
        <v>100</v>
      </c>
      <c r="W929">
        <v>100</v>
      </c>
      <c r="X929">
        <v>100</v>
      </c>
      <c r="Y929">
        <v>100</v>
      </c>
      <c r="Z929">
        <v>0</v>
      </c>
      <c r="AA929">
        <v>3</v>
      </c>
      <c r="AB929">
        <v>0</v>
      </c>
      <c r="AC929">
        <v>0</v>
      </c>
      <c r="AD929">
        <v>10</v>
      </c>
      <c r="AE929">
        <v>100345</v>
      </c>
      <c r="AF929">
        <v>100</v>
      </c>
      <c r="AG929">
        <v>0</v>
      </c>
      <c r="AJ929">
        <v>0</v>
      </c>
      <c r="AK929">
        <v>7300</v>
      </c>
    </row>
    <row r="930" spans="1:39">
      <c r="A930">
        <v>102213</v>
      </c>
      <c r="B930" t="s">
        <v>677</v>
      </c>
      <c r="C930">
        <v>20</v>
      </c>
      <c r="D930">
        <v>6</v>
      </c>
      <c r="E930">
        <v>4</v>
      </c>
      <c r="F930">
        <v>180</v>
      </c>
      <c r="G930">
        <v>36</v>
      </c>
      <c r="H930">
        <v>40</v>
      </c>
      <c r="I930">
        <v>30</v>
      </c>
      <c r="J930">
        <v>60</v>
      </c>
      <c r="K930">
        <v>200</v>
      </c>
      <c r="L930">
        <v>4</v>
      </c>
      <c r="M930">
        <v>10</v>
      </c>
      <c r="N930">
        <v>0</v>
      </c>
      <c r="O930">
        <v>0</v>
      </c>
      <c r="P930">
        <v>0</v>
      </c>
      <c r="Q930">
        <v>0</v>
      </c>
      <c r="R930">
        <v>50</v>
      </c>
      <c r="S930">
        <v>50</v>
      </c>
      <c r="T930">
        <v>100</v>
      </c>
      <c r="U930">
        <v>100</v>
      </c>
      <c r="V930">
        <v>100</v>
      </c>
      <c r="W930">
        <v>100</v>
      </c>
      <c r="X930">
        <v>100</v>
      </c>
      <c r="Y930">
        <v>100</v>
      </c>
      <c r="Z930">
        <v>0</v>
      </c>
      <c r="AA930">
        <v>4</v>
      </c>
      <c r="AB930">
        <v>0</v>
      </c>
      <c r="AC930">
        <v>0</v>
      </c>
      <c r="AD930">
        <v>10</v>
      </c>
      <c r="AE930">
        <v>100552</v>
      </c>
      <c r="AF930">
        <v>100</v>
      </c>
      <c r="AG930">
        <v>0</v>
      </c>
      <c r="AJ930">
        <v>0</v>
      </c>
      <c r="AK930">
        <v>7300</v>
      </c>
    </row>
    <row r="931" spans="1:39">
      <c r="A931">
        <v>102214</v>
      </c>
      <c r="B931" t="s">
        <v>678</v>
      </c>
      <c r="C931">
        <v>20</v>
      </c>
      <c r="D931">
        <v>6</v>
      </c>
      <c r="E931">
        <v>4</v>
      </c>
      <c r="F931">
        <v>200</v>
      </c>
      <c r="G931">
        <v>60</v>
      </c>
      <c r="H931">
        <v>40</v>
      </c>
      <c r="I931">
        <v>20</v>
      </c>
      <c r="J931">
        <v>20</v>
      </c>
      <c r="K931">
        <v>200</v>
      </c>
      <c r="L931">
        <v>4</v>
      </c>
      <c r="M931">
        <v>10</v>
      </c>
      <c r="N931">
        <v>0</v>
      </c>
      <c r="O931">
        <v>0</v>
      </c>
      <c r="P931">
        <v>0</v>
      </c>
      <c r="Q931">
        <v>0</v>
      </c>
      <c r="R931">
        <v>50</v>
      </c>
      <c r="S931">
        <v>50</v>
      </c>
      <c r="T931">
        <v>100</v>
      </c>
      <c r="U931">
        <v>100</v>
      </c>
      <c r="V931">
        <v>100</v>
      </c>
      <c r="W931">
        <v>100</v>
      </c>
      <c r="X931">
        <v>100</v>
      </c>
      <c r="Y931">
        <v>100</v>
      </c>
      <c r="Z931">
        <v>0</v>
      </c>
      <c r="AA931">
        <v>1</v>
      </c>
      <c r="AB931">
        <v>0</v>
      </c>
      <c r="AC931">
        <v>0</v>
      </c>
      <c r="AD931">
        <v>10</v>
      </c>
      <c r="AE931">
        <v>100677</v>
      </c>
      <c r="AF931">
        <v>100</v>
      </c>
      <c r="AG931">
        <v>0</v>
      </c>
      <c r="AJ931">
        <v>0</v>
      </c>
      <c r="AK931">
        <v>7300</v>
      </c>
    </row>
    <row r="932" spans="1:39">
      <c r="A932">
        <v>102215</v>
      </c>
      <c r="B932" t="s">
        <v>679</v>
      </c>
      <c r="C932">
        <v>20</v>
      </c>
      <c r="D932">
        <v>6</v>
      </c>
      <c r="E932">
        <v>4</v>
      </c>
      <c r="F932">
        <v>100</v>
      </c>
      <c r="G932">
        <v>1</v>
      </c>
      <c r="H932">
        <v>1</v>
      </c>
      <c r="I932">
        <v>5</v>
      </c>
      <c r="J932">
        <v>20</v>
      </c>
      <c r="K932">
        <v>200</v>
      </c>
      <c r="L932">
        <v>4</v>
      </c>
      <c r="M932">
        <v>10</v>
      </c>
      <c r="N932">
        <v>0</v>
      </c>
      <c r="O932">
        <v>0</v>
      </c>
      <c r="P932">
        <v>0</v>
      </c>
      <c r="Q932">
        <v>0</v>
      </c>
      <c r="R932">
        <v>50</v>
      </c>
      <c r="S932">
        <v>50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</v>
      </c>
      <c r="AB932">
        <v>0</v>
      </c>
      <c r="AC932">
        <v>0</v>
      </c>
      <c r="AD932">
        <v>10</v>
      </c>
      <c r="AE932">
        <v>100002</v>
      </c>
      <c r="AF932">
        <v>100</v>
      </c>
      <c r="AG932">
        <v>0</v>
      </c>
      <c r="AJ932">
        <v>0</v>
      </c>
      <c r="AK932">
        <v>7300</v>
      </c>
    </row>
    <row r="933" spans="1:39">
      <c r="A933">
        <v>102216</v>
      </c>
      <c r="B933" t="s">
        <v>680</v>
      </c>
      <c r="C933">
        <v>20</v>
      </c>
      <c r="D933">
        <v>6</v>
      </c>
      <c r="E933">
        <v>4</v>
      </c>
      <c r="F933">
        <v>100</v>
      </c>
      <c r="G933">
        <v>1</v>
      </c>
      <c r="H933">
        <v>1</v>
      </c>
      <c r="I933">
        <v>5</v>
      </c>
      <c r="J933">
        <v>20</v>
      </c>
      <c r="K933">
        <v>200</v>
      </c>
      <c r="L933">
        <v>4</v>
      </c>
      <c r="M933">
        <v>10</v>
      </c>
      <c r="N933">
        <v>0</v>
      </c>
      <c r="O933">
        <v>0</v>
      </c>
      <c r="P933">
        <v>0</v>
      </c>
      <c r="Q933">
        <v>0</v>
      </c>
      <c r="R933">
        <v>50</v>
      </c>
      <c r="S933">
        <v>50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</v>
      </c>
      <c r="AB933">
        <v>0</v>
      </c>
      <c r="AC933">
        <v>0</v>
      </c>
      <c r="AD933">
        <v>10</v>
      </c>
      <c r="AE933">
        <v>100252</v>
      </c>
      <c r="AF933">
        <v>100</v>
      </c>
      <c r="AG933">
        <v>0</v>
      </c>
      <c r="AJ933">
        <v>0</v>
      </c>
      <c r="AK933">
        <v>7300</v>
      </c>
    </row>
    <row r="934" spans="1:39">
      <c r="A934">
        <v>102217</v>
      </c>
      <c r="B934" t="s">
        <v>681</v>
      </c>
      <c r="C934">
        <v>20</v>
      </c>
      <c r="D934">
        <v>6</v>
      </c>
      <c r="E934">
        <v>4</v>
      </c>
      <c r="F934">
        <v>120</v>
      </c>
      <c r="G934">
        <v>1</v>
      </c>
      <c r="H934">
        <v>1</v>
      </c>
      <c r="I934">
        <v>5</v>
      </c>
      <c r="J934">
        <v>20</v>
      </c>
      <c r="K934">
        <v>200</v>
      </c>
      <c r="L934">
        <v>4</v>
      </c>
      <c r="M934">
        <v>10</v>
      </c>
      <c r="N934">
        <v>0</v>
      </c>
      <c r="O934">
        <v>0</v>
      </c>
      <c r="P934">
        <v>0</v>
      </c>
      <c r="Q934">
        <v>0</v>
      </c>
      <c r="R934">
        <v>50</v>
      </c>
      <c r="S934">
        <v>50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10</v>
      </c>
      <c r="AE934">
        <v>100277</v>
      </c>
      <c r="AF934">
        <v>100</v>
      </c>
      <c r="AG934">
        <v>0</v>
      </c>
      <c r="AJ934">
        <v>0</v>
      </c>
      <c r="AK934">
        <v>7300</v>
      </c>
    </row>
    <row r="935" spans="1:39">
      <c r="A935">
        <v>102218</v>
      </c>
      <c r="B935" t="s">
        <v>682</v>
      </c>
      <c r="C935">
        <v>20</v>
      </c>
      <c r="D935">
        <v>6</v>
      </c>
      <c r="E935">
        <v>4</v>
      </c>
      <c r="F935">
        <v>120</v>
      </c>
      <c r="G935">
        <v>1</v>
      </c>
      <c r="H935">
        <v>1</v>
      </c>
      <c r="I935">
        <v>5</v>
      </c>
      <c r="J935">
        <v>20</v>
      </c>
      <c r="K935">
        <v>200</v>
      </c>
      <c r="L935">
        <v>4</v>
      </c>
      <c r="M935">
        <v>10</v>
      </c>
      <c r="N935">
        <v>0</v>
      </c>
      <c r="O935">
        <v>0</v>
      </c>
      <c r="P935">
        <v>0</v>
      </c>
      <c r="Q935">
        <v>0</v>
      </c>
      <c r="R935">
        <v>50</v>
      </c>
      <c r="S935">
        <v>50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</v>
      </c>
      <c r="AB935">
        <v>0</v>
      </c>
      <c r="AC935">
        <v>0</v>
      </c>
      <c r="AD935">
        <v>10</v>
      </c>
      <c r="AE935">
        <v>100027</v>
      </c>
      <c r="AF935">
        <v>100</v>
      </c>
      <c r="AG935">
        <v>0</v>
      </c>
      <c r="AJ935">
        <v>0</v>
      </c>
      <c r="AK935">
        <v>7300</v>
      </c>
    </row>
    <row r="936" spans="1:39">
      <c r="A936">
        <v>102219</v>
      </c>
      <c r="B936" t="s">
        <v>683</v>
      </c>
      <c r="C936">
        <v>20</v>
      </c>
      <c r="D936">
        <v>6</v>
      </c>
      <c r="E936">
        <v>4</v>
      </c>
      <c r="F936">
        <v>140</v>
      </c>
      <c r="G936">
        <v>1</v>
      </c>
      <c r="H936">
        <v>1</v>
      </c>
      <c r="I936">
        <v>5</v>
      </c>
      <c r="J936">
        <v>20</v>
      </c>
      <c r="K936">
        <v>200</v>
      </c>
      <c r="L936">
        <v>4</v>
      </c>
      <c r="M936">
        <v>10</v>
      </c>
      <c r="N936">
        <v>0</v>
      </c>
      <c r="O936">
        <v>0</v>
      </c>
      <c r="P936">
        <v>0</v>
      </c>
      <c r="Q936">
        <v>0</v>
      </c>
      <c r="R936">
        <v>50</v>
      </c>
      <c r="S936">
        <v>50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</v>
      </c>
      <c r="AB936">
        <v>0</v>
      </c>
      <c r="AC936">
        <v>0</v>
      </c>
      <c r="AD936">
        <v>10</v>
      </c>
      <c r="AE936">
        <v>100308</v>
      </c>
      <c r="AF936">
        <v>100</v>
      </c>
      <c r="AG936">
        <v>0</v>
      </c>
      <c r="AJ936">
        <v>0</v>
      </c>
      <c r="AK936">
        <v>7300</v>
      </c>
    </row>
    <row r="937" spans="1:39">
      <c r="A937">
        <v>102220</v>
      </c>
      <c r="B937" t="s">
        <v>684</v>
      </c>
      <c r="C937">
        <v>20</v>
      </c>
      <c r="D937">
        <v>6</v>
      </c>
      <c r="E937">
        <v>4</v>
      </c>
      <c r="F937">
        <v>150</v>
      </c>
      <c r="G937">
        <v>1</v>
      </c>
      <c r="H937">
        <v>1</v>
      </c>
      <c r="I937">
        <v>5</v>
      </c>
      <c r="J937">
        <v>20</v>
      </c>
      <c r="K937">
        <v>200</v>
      </c>
      <c r="L937">
        <v>4</v>
      </c>
      <c r="M937">
        <v>10</v>
      </c>
      <c r="N937">
        <v>0</v>
      </c>
      <c r="O937">
        <v>0</v>
      </c>
      <c r="P937">
        <v>0</v>
      </c>
      <c r="Q937">
        <v>0</v>
      </c>
      <c r="R937">
        <v>50</v>
      </c>
      <c r="S937">
        <v>50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</v>
      </c>
      <c r="AB937">
        <v>0</v>
      </c>
      <c r="AC937">
        <v>0</v>
      </c>
      <c r="AD937">
        <v>10</v>
      </c>
      <c r="AE937">
        <v>100077</v>
      </c>
      <c r="AF937">
        <v>100</v>
      </c>
      <c r="AG937">
        <v>0</v>
      </c>
      <c r="AJ937">
        <v>0</v>
      </c>
      <c r="AK937">
        <v>7300</v>
      </c>
      <c r="AL937">
        <v>301</v>
      </c>
    </row>
    <row r="938" spans="1:39">
      <c r="A938">
        <v>102221</v>
      </c>
      <c r="B938" t="s">
        <v>685</v>
      </c>
      <c r="C938">
        <v>20</v>
      </c>
      <c r="D938">
        <v>6</v>
      </c>
      <c r="E938">
        <v>4</v>
      </c>
      <c r="F938">
        <v>160</v>
      </c>
      <c r="G938">
        <v>1</v>
      </c>
      <c r="H938">
        <v>1</v>
      </c>
      <c r="I938">
        <v>5</v>
      </c>
      <c r="J938">
        <v>20</v>
      </c>
      <c r="K938">
        <v>200</v>
      </c>
      <c r="L938">
        <v>4</v>
      </c>
      <c r="M938">
        <v>10</v>
      </c>
      <c r="N938">
        <v>0</v>
      </c>
      <c r="O938">
        <v>0</v>
      </c>
      <c r="P938">
        <v>0</v>
      </c>
      <c r="Q938">
        <v>0</v>
      </c>
      <c r="R938">
        <v>50</v>
      </c>
      <c r="S938">
        <v>50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</v>
      </c>
      <c r="AB938">
        <v>0</v>
      </c>
      <c r="AC938">
        <v>0</v>
      </c>
      <c r="AD938">
        <v>10</v>
      </c>
      <c r="AE938">
        <v>100108</v>
      </c>
      <c r="AF938">
        <v>100</v>
      </c>
      <c r="AG938">
        <v>0</v>
      </c>
      <c r="AJ938">
        <v>0</v>
      </c>
      <c r="AK938">
        <v>7300</v>
      </c>
      <c r="AL938">
        <v>1200</v>
      </c>
    </row>
    <row r="939" spans="1:39">
      <c r="A939">
        <v>102222</v>
      </c>
      <c r="B939" t="s">
        <v>686</v>
      </c>
      <c r="C939">
        <v>20</v>
      </c>
      <c r="D939">
        <v>6</v>
      </c>
      <c r="E939">
        <v>4</v>
      </c>
      <c r="F939">
        <v>160</v>
      </c>
      <c r="G939">
        <v>1</v>
      </c>
      <c r="H939">
        <v>1</v>
      </c>
      <c r="I939">
        <v>5</v>
      </c>
      <c r="J939">
        <v>20</v>
      </c>
      <c r="K939">
        <v>200</v>
      </c>
      <c r="L939">
        <v>4</v>
      </c>
      <c r="M939">
        <v>10</v>
      </c>
      <c r="N939">
        <v>0</v>
      </c>
      <c r="O939">
        <v>0</v>
      </c>
      <c r="P939">
        <v>0</v>
      </c>
      <c r="Q939">
        <v>0</v>
      </c>
      <c r="R939">
        <v>50</v>
      </c>
      <c r="S939">
        <v>50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</v>
      </c>
      <c r="AB939">
        <v>0</v>
      </c>
      <c r="AC939">
        <v>0</v>
      </c>
      <c r="AD939">
        <v>10</v>
      </c>
      <c r="AE939">
        <v>100333</v>
      </c>
      <c r="AF939">
        <v>100</v>
      </c>
      <c r="AG939">
        <v>0</v>
      </c>
      <c r="AJ939">
        <v>0</v>
      </c>
      <c r="AK939">
        <v>2301</v>
      </c>
      <c r="AL939">
        <v>2401</v>
      </c>
      <c r="AM939">
        <v>7300</v>
      </c>
    </row>
    <row r="940" spans="1:39">
      <c r="A940">
        <v>102223</v>
      </c>
      <c r="B940" t="s">
        <v>687</v>
      </c>
      <c r="C940">
        <v>20</v>
      </c>
      <c r="D940">
        <v>6</v>
      </c>
      <c r="E940">
        <v>4</v>
      </c>
      <c r="F940">
        <v>200</v>
      </c>
      <c r="G940">
        <v>1</v>
      </c>
      <c r="H940">
        <v>1</v>
      </c>
      <c r="I940">
        <v>5</v>
      </c>
      <c r="J940">
        <v>20</v>
      </c>
      <c r="K940">
        <v>200</v>
      </c>
      <c r="L940">
        <v>4</v>
      </c>
      <c r="M940">
        <v>10</v>
      </c>
      <c r="N940">
        <v>0</v>
      </c>
      <c r="O940">
        <v>0</v>
      </c>
      <c r="P940">
        <v>0</v>
      </c>
      <c r="Q940">
        <v>0</v>
      </c>
      <c r="R940">
        <v>50</v>
      </c>
      <c r="S940">
        <v>50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</v>
      </c>
      <c r="AB940">
        <v>0</v>
      </c>
      <c r="AC940">
        <v>0</v>
      </c>
      <c r="AD940">
        <v>10</v>
      </c>
      <c r="AE940">
        <v>100133</v>
      </c>
      <c r="AF940">
        <v>100</v>
      </c>
      <c r="AG940">
        <v>0</v>
      </c>
      <c r="AJ940">
        <v>0</v>
      </c>
      <c r="AK940">
        <v>7300</v>
      </c>
      <c r="AL940">
        <v>1101</v>
      </c>
    </row>
    <row r="941" spans="1:39">
      <c r="A941">
        <v>102224</v>
      </c>
      <c r="B941" t="s">
        <v>688</v>
      </c>
      <c r="C941">
        <v>20</v>
      </c>
      <c r="D941">
        <v>6</v>
      </c>
      <c r="E941">
        <v>4</v>
      </c>
      <c r="F941">
        <v>200</v>
      </c>
      <c r="G941">
        <v>1</v>
      </c>
      <c r="H941">
        <v>1</v>
      </c>
      <c r="I941">
        <v>5</v>
      </c>
      <c r="J941">
        <v>20</v>
      </c>
      <c r="K941">
        <v>200</v>
      </c>
      <c r="L941">
        <v>4</v>
      </c>
      <c r="M941">
        <v>10</v>
      </c>
      <c r="N941">
        <v>0</v>
      </c>
      <c r="O941">
        <v>0</v>
      </c>
      <c r="P941">
        <v>0</v>
      </c>
      <c r="Q941">
        <v>0</v>
      </c>
      <c r="R941">
        <v>50</v>
      </c>
      <c r="S941">
        <v>50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</v>
      </c>
      <c r="AB941">
        <v>0</v>
      </c>
      <c r="AC941">
        <v>0</v>
      </c>
      <c r="AD941">
        <v>10</v>
      </c>
      <c r="AE941">
        <v>100358</v>
      </c>
      <c r="AF941">
        <v>100</v>
      </c>
      <c r="AG941">
        <v>0</v>
      </c>
      <c r="AJ941">
        <v>0</v>
      </c>
      <c r="AK941">
        <v>7300</v>
      </c>
      <c r="AL941">
        <v>9500</v>
      </c>
    </row>
    <row r="942" spans="1:39">
      <c r="A942">
        <v>102225</v>
      </c>
      <c r="B942" t="s">
        <v>689</v>
      </c>
      <c r="C942">
        <v>20</v>
      </c>
      <c r="D942">
        <v>6</v>
      </c>
      <c r="E942">
        <v>4</v>
      </c>
      <c r="F942">
        <v>240</v>
      </c>
      <c r="G942">
        <v>1</v>
      </c>
      <c r="H942">
        <v>1</v>
      </c>
      <c r="I942">
        <v>5</v>
      </c>
      <c r="J942">
        <v>20</v>
      </c>
      <c r="K942">
        <v>200</v>
      </c>
      <c r="L942">
        <v>4</v>
      </c>
      <c r="M942">
        <v>10</v>
      </c>
      <c r="N942">
        <v>0</v>
      </c>
      <c r="O942">
        <v>0</v>
      </c>
      <c r="P942">
        <v>0</v>
      </c>
      <c r="Q942">
        <v>0</v>
      </c>
      <c r="R942">
        <v>50</v>
      </c>
      <c r="S942">
        <v>50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</v>
      </c>
      <c r="AB942">
        <v>0</v>
      </c>
      <c r="AC942">
        <v>0</v>
      </c>
      <c r="AD942">
        <v>10</v>
      </c>
      <c r="AE942">
        <v>100377</v>
      </c>
      <c r="AF942">
        <v>100</v>
      </c>
      <c r="AG942">
        <v>0</v>
      </c>
      <c r="AJ942">
        <v>0</v>
      </c>
      <c r="AK942">
        <v>7300</v>
      </c>
      <c r="AL942">
        <v>400</v>
      </c>
    </row>
    <row r="943" spans="1:39">
      <c r="A943">
        <v>102226</v>
      </c>
      <c r="B943" t="s">
        <v>690</v>
      </c>
      <c r="C943">
        <v>20</v>
      </c>
      <c r="D943">
        <v>6</v>
      </c>
      <c r="E943">
        <v>4</v>
      </c>
      <c r="F943">
        <v>240</v>
      </c>
      <c r="G943">
        <v>1</v>
      </c>
      <c r="H943">
        <v>1</v>
      </c>
      <c r="I943">
        <v>5</v>
      </c>
      <c r="J943">
        <v>20</v>
      </c>
      <c r="K943">
        <v>200</v>
      </c>
      <c r="L943">
        <v>4</v>
      </c>
      <c r="M943">
        <v>10</v>
      </c>
      <c r="N943">
        <v>0</v>
      </c>
      <c r="O943">
        <v>0</v>
      </c>
      <c r="P943">
        <v>0</v>
      </c>
      <c r="Q943">
        <v>0</v>
      </c>
      <c r="R943">
        <v>50</v>
      </c>
      <c r="S943">
        <v>50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</v>
      </c>
      <c r="AB943">
        <v>0</v>
      </c>
      <c r="AC943">
        <v>0</v>
      </c>
      <c r="AD943">
        <v>10</v>
      </c>
      <c r="AE943">
        <v>100152</v>
      </c>
      <c r="AF943">
        <v>100</v>
      </c>
      <c r="AG943">
        <v>0</v>
      </c>
      <c r="AJ943">
        <v>0</v>
      </c>
      <c r="AK943">
        <v>3401</v>
      </c>
      <c r="AL943">
        <v>3601</v>
      </c>
      <c r="AM943">
        <v>7300</v>
      </c>
    </row>
    <row r="944" spans="1:39">
      <c r="A944">
        <v>102227</v>
      </c>
      <c r="B944" t="s">
        <v>691</v>
      </c>
      <c r="C944">
        <v>20</v>
      </c>
      <c r="D944">
        <v>6</v>
      </c>
      <c r="E944">
        <v>4</v>
      </c>
      <c r="F944">
        <v>280</v>
      </c>
      <c r="G944">
        <v>1</v>
      </c>
      <c r="H944">
        <v>1</v>
      </c>
      <c r="I944">
        <v>5</v>
      </c>
      <c r="J944">
        <v>20</v>
      </c>
      <c r="K944">
        <v>200</v>
      </c>
      <c r="L944">
        <v>4</v>
      </c>
      <c r="M944">
        <v>10</v>
      </c>
      <c r="N944">
        <v>0</v>
      </c>
      <c r="O944">
        <v>0</v>
      </c>
      <c r="P944">
        <v>0</v>
      </c>
      <c r="Q944">
        <v>0</v>
      </c>
      <c r="R944">
        <v>50</v>
      </c>
      <c r="S944">
        <v>50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</v>
      </c>
      <c r="AB944">
        <v>0</v>
      </c>
      <c r="AC944">
        <v>0</v>
      </c>
      <c r="AD944">
        <v>10</v>
      </c>
      <c r="AE944">
        <v>100058</v>
      </c>
      <c r="AF944">
        <v>100</v>
      </c>
      <c r="AG944">
        <v>0</v>
      </c>
      <c r="AJ944">
        <v>0</v>
      </c>
      <c r="AK944">
        <v>7300</v>
      </c>
      <c r="AL944">
        <v>1</v>
      </c>
    </row>
    <row r="945" spans="1:38">
      <c r="A945">
        <v>102228</v>
      </c>
      <c r="B945" t="s">
        <v>692</v>
      </c>
      <c r="C945">
        <v>20</v>
      </c>
      <c r="D945">
        <v>6</v>
      </c>
      <c r="E945">
        <v>4</v>
      </c>
      <c r="F945">
        <v>280</v>
      </c>
      <c r="G945">
        <v>1</v>
      </c>
      <c r="H945">
        <v>1</v>
      </c>
      <c r="I945">
        <v>5</v>
      </c>
      <c r="J945">
        <v>20</v>
      </c>
      <c r="K945">
        <v>200</v>
      </c>
      <c r="L945">
        <v>4</v>
      </c>
      <c r="M945">
        <v>10</v>
      </c>
      <c r="N945">
        <v>0</v>
      </c>
      <c r="O945">
        <v>0</v>
      </c>
      <c r="P945">
        <v>0</v>
      </c>
      <c r="Q945">
        <v>0</v>
      </c>
      <c r="R945">
        <v>50</v>
      </c>
      <c r="S945">
        <v>50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</v>
      </c>
      <c r="AB945">
        <v>0</v>
      </c>
      <c r="AC945">
        <v>0</v>
      </c>
      <c r="AD945">
        <v>10</v>
      </c>
      <c r="AE945">
        <v>100408</v>
      </c>
      <c r="AF945">
        <v>100</v>
      </c>
      <c r="AG945">
        <v>0</v>
      </c>
      <c r="AJ945">
        <v>0</v>
      </c>
      <c r="AK945">
        <v>7300</v>
      </c>
    </row>
    <row r="946" spans="1:38">
      <c r="A946">
        <v>102229</v>
      </c>
      <c r="B946" t="s">
        <v>693</v>
      </c>
      <c r="C946">
        <v>20</v>
      </c>
      <c r="D946">
        <v>6</v>
      </c>
      <c r="E946">
        <v>4</v>
      </c>
      <c r="F946">
        <v>200</v>
      </c>
      <c r="G946">
        <v>36</v>
      </c>
      <c r="H946">
        <v>40</v>
      </c>
      <c r="I946">
        <v>17</v>
      </c>
      <c r="J946">
        <v>20</v>
      </c>
      <c r="K946">
        <v>200</v>
      </c>
      <c r="L946">
        <v>4</v>
      </c>
      <c r="M946">
        <v>10</v>
      </c>
      <c r="N946">
        <v>0</v>
      </c>
      <c r="O946">
        <v>0</v>
      </c>
      <c r="P946">
        <v>0</v>
      </c>
      <c r="Q946">
        <v>0</v>
      </c>
      <c r="R946">
        <v>50</v>
      </c>
      <c r="S946">
        <v>50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</v>
      </c>
      <c r="AB946">
        <v>0</v>
      </c>
      <c r="AC946">
        <v>0</v>
      </c>
      <c r="AD946">
        <v>10</v>
      </c>
      <c r="AE946">
        <v>100552</v>
      </c>
      <c r="AF946">
        <v>100</v>
      </c>
      <c r="AG946">
        <v>0</v>
      </c>
      <c r="AJ946">
        <v>0</v>
      </c>
      <c r="AK946">
        <v>7300</v>
      </c>
      <c r="AL946">
        <v>301</v>
      </c>
    </row>
    <row r="947" spans="1:38">
      <c r="A947">
        <v>102230</v>
      </c>
      <c r="B947" t="s">
        <v>694</v>
      </c>
      <c r="C947">
        <v>20</v>
      </c>
      <c r="D947">
        <v>6</v>
      </c>
      <c r="E947">
        <v>4</v>
      </c>
      <c r="F947">
        <v>200</v>
      </c>
      <c r="G947">
        <v>36</v>
      </c>
      <c r="H947">
        <v>40</v>
      </c>
      <c r="I947">
        <v>17</v>
      </c>
      <c r="J947">
        <v>20</v>
      </c>
      <c r="K947">
        <v>200</v>
      </c>
      <c r="L947">
        <v>4</v>
      </c>
      <c r="M947">
        <v>10</v>
      </c>
      <c r="N947">
        <v>0</v>
      </c>
      <c r="O947">
        <v>0</v>
      </c>
      <c r="P947">
        <v>0</v>
      </c>
      <c r="Q947">
        <v>0</v>
      </c>
      <c r="R947">
        <v>50</v>
      </c>
      <c r="S947">
        <v>50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0</v>
      </c>
      <c r="AC947">
        <v>0</v>
      </c>
      <c r="AD947">
        <v>10</v>
      </c>
      <c r="AE947">
        <v>100352</v>
      </c>
      <c r="AF947">
        <v>100</v>
      </c>
      <c r="AG947">
        <v>0</v>
      </c>
      <c r="AJ947">
        <v>0</v>
      </c>
      <c r="AK947">
        <v>5701</v>
      </c>
    </row>
    <row r="948" spans="1:38">
      <c r="A948">
        <v>102231</v>
      </c>
      <c r="B948" t="s">
        <v>695</v>
      </c>
      <c r="C948">
        <v>25</v>
      </c>
      <c r="D948">
        <v>6</v>
      </c>
      <c r="E948">
        <v>4</v>
      </c>
      <c r="F948">
        <v>200</v>
      </c>
      <c r="G948">
        <v>30</v>
      </c>
      <c r="H948">
        <v>50</v>
      </c>
      <c r="I948">
        <v>1</v>
      </c>
      <c r="J948">
        <v>20</v>
      </c>
      <c r="K948">
        <v>200</v>
      </c>
      <c r="L948">
        <v>4</v>
      </c>
      <c r="M948">
        <v>0</v>
      </c>
      <c r="N948">
        <v>0</v>
      </c>
      <c r="O948">
        <v>0</v>
      </c>
      <c r="P948">
        <v>50</v>
      </c>
      <c r="Q948">
        <v>50</v>
      </c>
      <c r="R948">
        <v>50</v>
      </c>
      <c r="S948">
        <v>50</v>
      </c>
      <c r="T948">
        <v>100</v>
      </c>
      <c r="U948">
        <v>100</v>
      </c>
      <c r="V948">
        <v>100</v>
      </c>
      <c r="W948">
        <v>100</v>
      </c>
      <c r="X948">
        <v>100</v>
      </c>
      <c r="Y948">
        <v>100</v>
      </c>
      <c r="Z948">
        <v>0</v>
      </c>
      <c r="AA948">
        <v>1</v>
      </c>
      <c r="AB948">
        <v>0</v>
      </c>
      <c r="AC948">
        <v>0</v>
      </c>
      <c r="AD948">
        <v>10</v>
      </c>
      <c r="AE948">
        <v>100900</v>
      </c>
      <c r="AF948">
        <v>100</v>
      </c>
      <c r="AG948">
        <v>0</v>
      </c>
      <c r="AJ948">
        <v>0</v>
      </c>
      <c r="AK948">
        <v>7300</v>
      </c>
    </row>
    <row r="949" spans="1:38">
      <c r="A949">
        <v>102232</v>
      </c>
      <c r="B949" t="s">
        <v>696</v>
      </c>
      <c r="C949">
        <v>20</v>
      </c>
      <c r="D949">
        <v>6</v>
      </c>
      <c r="E949">
        <v>3</v>
      </c>
      <c r="F949">
        <v>80</v>
      </c>
      <c r="G949">
        <v>40</v>
      </c>
      <c r="H949">
        <v>10</v>
      </c>
      <c r="I949">
        <v>1</v>
      </c>
      <c r="J949">
        <v>20</v>
      </c>
      <c r="K949">
        <v>200</v>
      </c>
      <c r="L949">
        <v>4</v>
      </c>
      <c r="M949">
        <v>0</v>
      </c>
      <c r="N949">
        <v>0</v>
      </c>
      <c r="O949">
        <v>0</v>
      </c>
      <c r="P949">
        <v>50</v>
      </c>
      <c r="Q949">
        <v>50</v>
      </c>
      <c r="R949">
        <v>50</v>
      </c>
      <c r="S949">
        <v>50</v>
      </c>
      <c r="T949">
        <v>100</v>
      </c>
      <c r="U949">
        <v>100</v>
      </c>
      <c r="V949">
        <v>100</v>
      </c>
      <c r="W949">
        <v>100</v>
      </c>
      <c r="X949">
        <v>100</v>
      </c>
      <c r="Y949">
        <v>100</v>
      </c>
      <c r="Z949">
        <v>0</v>
      </c>
      <c r="AA949">
        <v>1</v>
      </c>
      <c r="AB949">
        <v>0</v>
      </c>
      <c r="AC949">
        <v>0</v>
      </c>
      <c r="AD949">
        <v>10</v>
      </c>
      <c r="AE949">
        <v>100902</v>
      </c>
      <c r="AF949">
        <v>100</v>
      </c>
      <c r="AG949">
        <v>0</v>
      </c>
      <c r="AJ949">
        <v>0</v>
      </c>
      <c r="AK949">
        <v>701</v>
      </c>
      <c r="AL949">
        <v>7300</v>
      </c>
    </row>
    <row r="950" spans="1:38">
      <c r="A950">
        <v>102233</v>
      </c>
      <c r="B950" t="s">
        <v>697</v>
      </c>
      <c r="C950">
        <v>20</v>
      </c>
      <c r="D950">
        <v>5</v>
      </c>
      <c r="E950">
        <v>0</v>
      </c>
      <c r="F950">
        <v>25</v>
      </c>
      <c r="G950">
        <v>20</v>
      </c>
      <c r="H950">
        <v>15</v>
      </c>
      <c r="I950">
        <v>25</v>
      </c>
      <c r="J950">
        <v>6</v>
      </c>
      <c r="K950">
        <v>200</v>
      </c>
      <c r="L950">
        <v>4</v>
      </c>
      <c r="M950">
        <v>0</v>
      </c>
      <c r="N950">
        <v>0</v>
      </c>
      <c r="O950">
        <v>0</v>
      </c>
      <c r="P950">
        <v>0</v>
      </c>
      <c r="Q950">
        <v>50</v>
      </c>
      <c r="R950">
        <v>50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</v>
      </c>
      <c r="AB950">
        <v>0</v>
      </c>
      <c r="AC950">
        <v>0</v>
      </c>
      <c r="AD950">
        <v>10</v>
      </c>
      <c r="AE950">
        <v>100577</v>
      </c>
      <c r="AF950">
        <v>100</v>
      </c>
      <c r="AG950">
        <v>0</v>
      </c>
      <c r="AJ950">
        <v>0</v>
      </c>
      <c r="AK950">
        <v>701</v>
      </c>
      <c r="AL950">
        <v>7300</v>
      </c>
    </row>
    <row r="951" spans="1:38">
      <c r="A951">
        <v>102234</v>
      </c>
      <c r="B951" t="s">
        <v>697</v>
      </c>
      <c r="C951">
        <v>22</v>
      </c>
      <c r="D951">
        <v>5</v>
      </c>
      <c r="E951">
        <v>0</v>
      </c>
      <c r="F951">
        <v>21</v>
      </c>
      <c r="G951">
        <v>28</v>
      </c>
      <c r="H951">
        <v>15</v>
      </c>
      <c r="I951">
        <v>22</v>
      </c>
      <c r="J951">
        <v>5</v>
      </c>
      <c r="K951">
        <v>200</v>
      </c>
      <c r="L951">
        <v>4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50</v>
      </c>
      <c r="S951">
        <v>50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</v>
      </c>
      <c r="AB951">
        <v>0</v>
      </c>
      <c r="AC951">
        <v>0</v>
      </c>
      <c r="AD951">
        <v>10</v>
      </c>
      <c r="AE951">
        <v>100578</v>
      </c>
      <c r="AF951">
        <v>100</v>
      </c>
      <c r="AG951">
        <v>0</v>
      </c>
      <c r="AJ951">
        <v>0</v>
      </c>
      <c r="AK951">
        <v>6101</v>
      </c>
      <c r="AL951">
        <v>7300</v>
      </c>
    </row>
    <row r="952" spans="1:38">
      <c r="A952">
        <v>102235</v>
      </c>
      <c r="B952" t="s">
        <v>697</v>
      </c>
      <c r="C952">
        <v>24</v>
      </c>
      <c r="D952">
        <v>5</v>
      </c>
      <c r="E952">
        <v>0</v>
      </c>
      <c r="F952">
        <v>23</v>
      </c>
      <c r="G952">
        <v>24</v>
      </c>
      <c r="H952">
        <v>23</v>
      </c>
      <c r="I952">
        <v>23</v>
      </c>
      <c r="J952">
        <v>6</v>
      </c>
      <c r="K952">
        <v>200</v>
      </c>
      <c r="L952">
        <v>4</v>
      </c>
      <c r="M952">
        <v>0</v>
      </c>
      <c r="N952">
        <v>0</v>
      </c>
      <c r="O952">
        <v>0</v>
      </c>
      <c r="P952">
        <v>50</v>
      </c>
      <c r="Q952">
        <v>50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</v>
      </c>
      <c r="AB952">
        <v>0</v>
      </c>
      <c r="AC952">
        <v>0</v>
      </c>
      <c r="AD952">
        <v>10</v>
      </c>
      <c r="AE952">
        <v>100575</v>
      </c>
      <c r="AF952">
        <v>100</v>
      </c>
      <c r="AG952">
        <v>0</v>
      </c>
      <c r="AJ952">
        <v>0</v>
      </c>
      <c r="AK952">
        <v>6101</v>
      </c>
      <c r="AL952">
        <v>7300</v>
      </c>
    </row>
    <row r="953" spans="1:38">
      <c r="A953">
        <v>102236</v>
      </c>
      <c r="B953" t="s">
        <v>697</v>
      </c>
      <c r="C953">
        <v>25</v>
      </c>
      <c r="D953">
        <v>5</v>
      </c>
      <c r="E953">
        <v>0</v>
      </c>
      <c r="F953">
        <v>20</v>
      </c>
      <c r="G953">
        <v>10</v>
      </c>
      <c r="H953">
        <v>33</v>
      </c>
      <c r="I953">
        <v>25</v>
      </c>
      <c r="J953">
        <v>25</v>
      </c>
      <c r="K953">
        <v>200</v>
      </c>
      <c r="L953">
        <v>4</v>
      </c>
      <c r="M953">
        <v>0</v>
      </c>
      <c r="N953">
        <v>0</v>
      </c>
      <c r="O953">
        <v>0</v>
      </c>
      <c r="P953">
        <v>50</v>
      </c>
      <c r="Q953">
        <v>50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</v>
      </c>
      <c r="AB953">
        <v>0</v>
      </c>
      <c r="AC953">
        <v>0</v>
      </c>
      <c r="AD953">
        <v>10</v>
      </c>
      <c r="AE953">
        <v>100579</v>
      </c>
      <c r="AF953">
        <v>100</v>
      </c>
      <c r="AG953">
        <v>0</v>
      </c>
      <c r="AJ953">
        <v>0</v>
      </c>
      <c r="AK953">
        <v>6201</v>
      </c>
      <c r="AL953">
        <v>7300</v>
      </c>
    </row>
    <row r="954" spans="1:38">
      <c r="A954">
        <v>102237</v>
      </c>
      <c r="B954" t="s">
        <v>697</v>
      </c>
      <c r="C954">
        <v>25</v>
      </c>
      <c r="D954">
        <v>5</v>
      </c>
      <c r="E954">
        <v>0</v>
      </c>
      <c r="F954">
        <v>25</v>
      </c>
      <c r="G954">
        <v>20</v>
      </c>
      <c r="H954">
        <v>15</v>
      </c>
      <c r="I954">
        <v>33</v>
      </c>
      <c r="J954">
        <v>6</v>
      </c>
      <c r="K954">
        <v>200</v>
      </c>
      <c r="L954">
        <v>4</v>
      </c>
      <c r="M954">
        <v>0</v>
      </c>
      <c r="N954">
        <v>0</v>
      </c>
      <c r="O954">
        <v>0</v>
      </c>
      <c r="P954">
        <v>0</v>
      </c>
      <c r="Q954">
        <v>50</v>
      </c>
      <c r="R954">
        <v>50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</v>
      </c>
      <c r="AB954">
        <v>0</v>
      </c>
      <c r="AC954">
        <v>0</v>
      </c>
      <c r="AD954">
        <v>10</v>
      </c>
      <c r="AE954">
        <v>100530</v>
      </c>
      <c r="AF954">
        <v>100</v>
      </c>
      <c r="AG954">
        <v>0</v>
      </c>
      <c r="AJ954">
        <v>0</v>
      </c>
      <c r="AK954">
        <v>5501</v>
      </c>
      <c r="AL954">
        <v>7300</v>
      </c>
    </row>
    <row r="955" spans="1:38">
      <c r="A955">
        <v>102238</v>
      </c>
      <c r="B955" t="s">
        <v>697</v>
      </c>
      <c r="C955">
        <v>25</v>
      </c>
      <c r="D955">
        <v>5</v>
      </c>
      <c r="E955">
        <v>0</v>
      </c>
      <c r="F955">
        <v>28</v>
      </c>
      <c r="G955">
        <v>30</v>
      </c>
      <c r="H955">
        <v>18</v>
      </c>
      <c r="I955">
        <v>20</v>
      </c>
      <c r="J955">
        <v>7</v>
      </c>
      <c r="K955">
        <v>200</v>
      </c>
      <c r="L955">
        <v>4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50</v>
      </c>
      <c r="S955">
        <v>50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</v>
      </c>
      <c r="AB955">
        <v>0</v>
      </c>
      <c r="AC955">
        <v>0</v>
      </c>
      <c r="AD955">
        <v>10</v>
      </c>
      <c r="AE955">
        <v>100551</v>
      </c>
      <c r="AF955">
        <v>100</v>
      </c>
      <c r="AG955">
        <v>0</v>
      </c>
      <c r="AJ955">
        <v>0</v>
      </c>
      <c r="AK955">
        <v>501</v>
      </c>
      <c r="AL955">
        <v>7300</v>
      </c>
    </row>
    <row r="956" spans="1:38">
      <c r="A956">
        <v>102239</v>
      </c>
      <c r="B956" t="s">
        <v>697</v>
      </c>
      <c r="C956">
        <v>25</v>
      </c>
      <c r="D956">
        <v>5</v>
      </c>
      <c r="E956">
        <v>0</v>
      </c>
      <c r="F956">
        <v>35</v>
      </c>
      <c r="G956">
        <v>28</v>
      </c>
      <c r="H956">
        <v>15</v>
      </c>
      <c r="I956">
        <v>22</v>
      </c>
      <c r="J956">
        <v>8</v>
      </c>
      <c r="K956">
        <v>200</v>
      </c>
      <c r="L956">
        <v>4</v>
      </c>
      <c r="M956">
        <v>0</v>
      </c>
      <c r="N956">
        <v>0</v>
      </c>
      <c r="O956">
        <v>0</v>
      </c>
      <c r="P956">
        <v>50</v>
      </c>
      <c r="Q956">
        <v>0</v>
      </c>
      <c r="R956">
        <v>0</v>
      </c>
      <c r="S956">
        <v>50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</v>
      </c>
      <c r="AB956">
        <v>0</v>
      </c>
      <c r="AC956">
        <v>0</v>
      </c>
      <c r="AD956">
        <v>10</v>
      </c>
      <c r="AE956">
        <v>100627</v>
      </c>
      <c r="AF956">
        <v>100</v>
      </c>
      <c r="AG956">
        <v>0</v>
      </c>
      <c r="AJ956">
        <v>0</v>
      </c>
      <c r="AK956">
        <v>7701</v>
      </c>
      <c r="AL956">
        <v>7300</v>
      </c>
    </row>
    <row r="957" spans="1:38">
      <c r="A957">
        <v>102240</v>
      </c>
      <c r="B957" t="s">
        <v>697</v>
      </c>
      <c r="C957">
        <v>27</v>
      </c>
      <c r="D957">
        <v>5</v>
      </c>
      <c r="E957">
        <v>0</v>
      </c>
      <c r="F957">
        <v>20</v>
      </c>
      <c r="G957">
        <v>15</v>
      </c>
      <c r="H957">
        <v>35</v>
      </c>
      <c r="I957">
        <v>28</v>
      </c>
      <c r="J957">
        <v>25</v>
      </c>
      <c r="K957">
        <v>200</v>
      </c>
      <c r="L957">
        <v>4</v>
      </c>
      <c r="M957">
        <v>0</v>
      </c>
      <c r="N957">
        <v>0</v>
      </c>
      <c r="O957">
        <v>0</v>
      </c>
      <c r="P957">
        <v>0</v>
      </c>
      <c r="Q957">
        <v>50</v>
      </c>
      <c r="R957">
        <v>50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</v>
      </c>
      <c r="AB957">
        <v>0</v>
      </c>
      <c r="AC957">
        <v>0</v>
      </c>
      <c r="AD957">
        <v>10</v>
      </c>
      <c r="AE957">
        <v>106529</v>
      </c>
      <c r="AF957">
        <v>100</v>
      </c>
      <c r="AG957">
        <v>0</v>
      </c>
      <c r="AJ957">
        <v>0</v>
      </c>
      <c r="AK957">
        <v>7300</v>
      </c>
    </row>
    <row r="958" spans="1:38">
      <c r="A958">
        <v>102241</v>
      </c>
      <c r="B958" t="s">
        <v>697</v>
      </c>
      <c r="C958">
        <v>28</v>
      </c>
      <c r="D958">
        <v>5</v>
      </c>
      <c r="E958">
        <v>0</v>
      </c>
      <c r="F958">
        <v>26</v>
      </c>
      <c r="G958">
        <v>33</v>
      </c>
      <c r="H958">
        <v>20</v>
      </c>
      <c r="I958">
        <v>26</v>
      </c>
      <c r="J958">
        <v>10</v>
      </c>
      <c r="K958">
        <v>200</v>
      </c>
      <c r="L958">
        <v>4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50</v>
      </c>
      <c r="S958">
        <v>50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</v>
      </c>
      <c r="AB958">
        <v>0</v>
      </c>
      <c r="AC958">
        <v>0</v>
      </c>
      <c r="AD958">
        <v>10</v>
      </c>
      <c r="AE958">
        <v>106553</v>
      </c>
      <c r="AF958">
        <v>100</v>
      </c>
      <c r="AG958">
        <v>0</v>
      </c>
      <c r="AJ958">
        <v>0</v>
      </c>
      <c r="AK958">
        <v>401</v>
      </c>
      <c r="AL958">
        <v>7300</v>
      </c>
    </row>
    <row r="959" spans="1:38">
      <c r="A959">
        <v>102242</v>
      </c>
      <c r="B959" t="s">
        <v>697</v>
      </c>
      <c r="C959">
        <v>29</v>
      </c>
      <c r="D959">
        <v>5</v>
      </c>
      <c r="E959">
        <v>0</v>
      </c>
      <c r="F959">
        <v>20</v>
      </c>
      <c r="G959">
        <v>34</v>
      </c>
      <c r="H959">
        <v>20</v>
      </c>
      <c r="I959">
        <v>17</v>
      </c>
      <c r="J959">
        <v>12</v>
      </c>
      <c r="K959">
        <v>200</v>
      </c>
      <c r="L959">
        <v>4</v>
      </c>
      <c r="M959">
        <v>0</v>
      </c>
      <c r="N959">
        <v>0</v>
      </c>
      <c r="O959">
        <v>0</v>
      </c>
      <c r="P959">
        <v>50</v>
      </c>
      <c r="Q959">
        <v>0</v>
      </c>
      <c r="R959">
        <v>0</v>
      </c>
      <c r="S959">
        <v>50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</v>
      </c>
      <c r="AB959">
        <v>0</v>
      </c>
      <c r="AC959">
        <v>0</v>
      </c>
      <c r="AD959">
        <v>10</v>
      </c>
      <c r="AE959">
        <v>106477</v>
      </c>
      <c r="AF959">
        <v>100</v>
      </c>
      <c r="AG959">
        <v>0</v>
      </c>
      <c r="AJ959">
        <v>0</v>
      </c>
      <c r="AK959">
        <v>3001</v>
      </c>
      <c r="AL959">
        <v>7300</v>
      </c>
    </row>
    <row r="960" spans="1:38">
      <c r="A960">
        <v>102243</v>
      </c>
      <c r="B960" t="s">
        <v>697</v>
      </c>
      <c r="C960">
        <v>30</v>
      </c>
      <c r="D960">
        <v>5</v>
      </c>
      <c r="E960">
        <v>0</v>
      </c>
      <c r="F960">
        <v>30</v>
      </c>
      <c r="G960">
        <v>30</v>
      </c>
      <c r="H960">
        <v>23</v>
      </c>
      <c r="I960">
        <v>25</v>
      </c>
      <c r="J960">
        <v>10</v>
      </c>
      <c r="K960">
        <v>200</v>
      </c>
      <c r="L960">
        <v>4</v>
      </c>
      <c r="M960">
        <v>0</v>
      </c>
      <c r="N960">
        <v>0</v>
      </c>
      <c r="O960">
        <v>0</v>
      </c>
      <c r="P960">
        <v>50</v>
      </c>
      <c r="Q960">
        <v>50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</v>
      </c>
      <c r="AB960">
        <v>0</v>
      </c>
      <c r="AC960">
        <v>0</v>
      </c>
      <c r="AD960">
        <v>10</v>
      </c>
      <c r="AE960">
        <v>106575</v>
      </c>
      <c r="AF960">
        <v>100</v>
      </c>
      <c r="AG960">
        <v>0</v>
      </c>
      <c r="AJ960">
        <v>0</v>
      </c>
      <c r="AK960">
        <v>6201</v>
      </c>
      <c r="AL960">
        <v>7300</v>
      </c>
    </row>
    <row r="961" spans="1:39">
      <c r="A961">
        <v>102244</v>
      </c>
      <c r="B961" t="s">
        <v>697</v>
      </c>
      <c r="C961">
        <v>31</v>
      </c>
      <c r="D961">
        <v>5</v>
      </c>
      <c r="E961">
        <v>0</v>
      </c>
      <c r="F961">
        <v>28</v>
      </c>
      <c r="G961">
        <v>22</v>
      </c>
      <c r="H961">
        <v>28</v>
      </c>
      <c r="I961">
        <v>30</v>
      </c>
      <c r="J961">
        <v>10</v>
      </c>
      <c r="K961">
        <v>200</v>
      </c>
      <c r="L961">
        <v>4</v>
      </c>
      <c r="M961">
        <v>0</v>
      </c>
      <c r="N961">
        <v>0</v>
      </c>
      <c r="O961">
        <v>0</v>
      </c>
      <c r="P961">
        <v>0</v>
      </c>
      <c r="Q961">
        <v>50</v>
      </c>
      <c r="R961">
        <v>50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</v>
      </c>
      <c r="AB961">
        <v>0</v>
      </c>
      <c r="AC961">
        <v>0</v>
      </c>
      <c r="AD961">
        <v>10</v>
      </c>
      <c r="AE961">
        <v>106677</v>
      </c>
      <c r="AF961">
        <v>100</v>
      </c>
      <c r="AG961">
        <v>0</v>
      </c>
      <c r="AJ961">
        <v>0</v>
      </c>
      <c r="AK961">
        <v>6101</v>
      </c>
      <c r="AL961">
        <v>7300</v>
      </c>
    </row>
    <row r="962" spans="1:39">
      <c r="A962">
        <v>102245</v>
      </c>
      <c r="B962" t="s">
        <v>697</v>
      </c>
      <c r="C962">
        <v>32</v>
      </c>
      <c r="D962">
        <v>5</v>
      </c>
      <c r="E962">
        <v>0</v>
      </c>
      <c r="F962">
        <v>23</v>
      </c>
      <c r="G962">
        <v>37</v>
      </c>
      <c r="H962">
        <v>32</v>
      </c>
      <c r="I962">
        <v>18</v>
      </c>
      <c r="J962">
        <v>10</v>
      </c>
      <c r="K962">
        <v>200</v>
      </c>
      <c r="L962">
        <v>4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50</v>
      </c>
      <c r="S962">
        <v>50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</v>
      </c>
      <c r="AB962">
        <v>0</v>
      </c>
      <c r="AC962">
        <v>0</v>
      </c>
      <c r="AD962">
        <v>10</v>
      </c>
      <c r="AE962">
        <v>106752</v>
      </c>
      <c r="AF962">
        <v>100</v>
      </c>
      <c r="AG962">
        <v>0</v>
      </c>
      <c r="AJ962">
        <v>0</v>
      </c>
      <c r="AK962">
        <v>7300</v>
      </c>
    </row>
    <row r="963" spans="1:39">
      <c r="A963">
        <v>102246</v>
      </c>
      <c r="B963" t="s">
        <v>698</v>
      </c>
      <c r="C963">
        <v>20</v>
      </c>
      <c r="D963">
        <v>5</v>
      </c>
      <c r="E963">
        <v>0</v>
      </c>
      <c r="F963">
        <v>60</v>
      </c>
      <c r="G963">
        <v>10</v>
      </c>
      <c r="H963">
        <v>15</v>
      </c>
      <c r="I963">
        <v>30</v>
      </c>
      <c r="J963">
        <v>20</v>
      </c>
      <c r="K963">
        <v>200</v>
      </c>
      <c r="L963">
        <v>4</v>
      </c>
      <c r="M963">
        <v>0</v>
      </c>
      <c r="N963">
        <v>0</v>
      </c>
      <c r="O963">
        <v>0</v>
      </c>
      <c r="P963">
        <v>50</v>
      </c>
      <c r="Q963">
        <v>50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</v>
      </c>
      <c r="AB963">
        <v>0</v>
      </c>
      <c r="AC963">
        <v>0</v>
      </c>
      <c r="AD963">
        <v>10</v>
      </c>
      <c r="AE963">
        <v>106020</v>
      </c>
      <c r="AF963">
        <v>100</v>
      </c>
      <c r="AG963">
        <v>0</v>
      </c>
      <c r="AJ963">
        <v>0</v>
      </c>
      <c r="AK963">
        <v>7300</v>
      </c>
    </row>
    <row r="964" spans="1:39">
      <c r="A964">
        <v>102247</v>
      </c>
      <c r="B964" t="s">
        <v>698</v>
      </c>
      <c r="C964">
        <v>20</v>
      </c>
      <c r="D964">
        <v>5</v>
      </c>
      <c r="E964">
        <v>0</v>
      </c>
      <c r="F964">
        <v>60</v>
      </c>
      <c r="G964">
        <v>10</v>
      </c>
      <c r="H964">
        <v>15</v>
      </c>
      <c r="I964">
        <v>30</v>
      </c>
      <c r="J964">
        <v>20</v>
      </c>
      <c r="K964">
        <v>200</v>
      </c>
      <c r="L964">
        <v>4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50</v>
      </c>
      <c r="S964">
        <v>50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</v>
      </c>
      <c r="AB964">
        <v>0</v>
      </c>
      <c r="AC964">
        <v>0</v>
      </c>
      <c r="AD964">
        <v>10</v>
      </c>
      <c r="AE964">
        <v>105020</v>
      </c>
      <c r="AF964">
        <v>100</v>
      </c>
      <c r="AG964">
        <v>0</v>
      </c>
      <c r="AJ964">
        <v>0</v>
      </c>
      <c r="AK964">
        <v>7300</v>
      </c>
      <c r="AL964">
        <v>7400</v>
      </c>
      <c r="AM964">
        <v>7830</v>
      </c>
    </row>
    <row r="965" spans="1:39">
      <c r="A965">
        <v>102248</v>
      </c>
      <c r="B965" t="s">
        <v>698</v>
      </c>
      <c r="C965">
        <v>20</v>
      </c>
      <c r="D965">
        <v>5</v>
      </c>
      <c r="E965">
        <v>0</v>
      </c>
      <c r="F965">
        <v>50</v>
      </c>
      <c r="G965">
        <v>10</v>
      </c>
      <c r="H965">
        <v>10</v>
      </c>
      <c r="I965">
        <v>20</v>
      </c>
      <c r="J965">
        <v>20</v>
      </c>
      <c r="K965">
        <v>200</v>
      </c>
      <c r="L965">
        <v>4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50</v>
      </c>
      <c r="S965">
        <v>50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</v>
      </c>
      <c r="AB965">
        <v>0</v>
      </c>
      <c r="AC965">
        <v>0</v>
      </c>
      <c r="AD965">
        <v>10</v>
      </c>
      <c r="AE965">
        <v>106320</v>
      </c>
      <c r="AF965">
        <v>100</v>
      </c>
      <c r="AG965">
        <v>0</v>
      </c>
      <c r="AJ965">
        <v>0</v>
      </c>
      <c r="AK965">
        <v>7300</v>
      </c>
      <c r="AL965">
        <v>7400</v>
      </c>
    </row>
    <row r="966" spans="1:39">
      <c r="A966">
        <v>102249</v>
      </c>
      <c r="B966" t="s">
        <v>698</v>
      </c>
      <c r="C966">
        <v>20</v>
      </c>
      <c r="D966">
        <v>5</v>
      </c>
      <c r="E966">
        <v>0</v>
      </c>
      <c r="F966">
        <v>50</v>
      </c>
      <c r="G966">
        <v>10</v>
      </c>
      <c r="H966">
        <v>10</v>
      </c>
      <c r="I966">
        <v>20</v>
      </c>
      <c r="J966">
        <v>20</v>
      </c>
      <c r="K966">
        <v>200</v>
      </c>
      <c r="L966">
        <v>4</v>
      </c>
      <c r="M966">
        <v>0</v>
      </c>
      <c r="N966">
        <v>0</v>
      </c>
      <c r="O966">
        <v>0</v>
      </c>
      <c r="P966">
        <v>50</v>
      </c>
      <c r="Q966">
        <v>50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</v>
      </c>
      <c r="AB966">
        <v>0</v>
      </c>
      <c r="AC966">
        <v>0</v>
      </c>
      <c r="AD966">
        <v>10</v>
      </c>
      <c r="AE966">
        <v>105264</v>
      </c>
      <c r="AF966">
        <v>100</v>
      </c>
      <c r="AG966">
        <v>0</v>
      </c>
      <c r="AJ966">
        <v>0</v>
      </c>
      <c r="AK966">
        <v>7300</v>
      </c>
      <c r="AL966">
        <v>1930</v>
      </c>
    </row>
    <row r="967" spans="1:39">
      <c r="A967">
        <v>102250</v>
      </c>
      <c r="B967" t="s">
        <v>699</v>
      </c>
      <c r="C967">
        <v>20</v>
      </c>
      <c r="D967">
        <v>5</v>
      </c>
      <c r="E967">
        <v>0</v>
      </c>
      <c r="F967">
        <v>45</v>
      </c>
      <c r="G967">
        <v>8</v>
      </c>
      <c r="H967">
        <v>15</v>
      </c>
      <c r="I967">
        <v>18</v>
      </c>
      <c r="J967">
        <v>6</v>
      </c>
      <c r="K967">
        <v>200</v>
      </c>
      <c r="L967">
        <v>4</v>
      </c>
      <c r="M967">
        <v>0</v>
      </c>
      <c r="N967">
        <v>0</v>
      </c>
      <c r="O967">
        <v>0</v>
      </c>
      <c r="P967">
        <v>0</v>
      </c>
      <c r="Q967">
        <v>50</v>
      </c>
      <c r="R967">
        <v>50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</v>
      </c>
      <c r="AB967">
        <v>0</v>
      </c>
      <c r="AC967">
        <v>0</v>
      </c>
      <c r="AD967">
        <v>10</v>
      </c>
      <c r="AE967">
        <v>105055</v>
      </c>
      <c r="AF967">
        <v>100</v>
      </c>
      <c r="AG967">
        <v>0</v>
      </c>
      <c r="AJ967">
        <v>0</v>
      </c>
      <c r="AK967">
        <v>7300</v>
      </c>
      <c r="AL967">
        <v>2130</v>
      </c>
    </row>
    <row r="968" spans="1:39">
      <c r="A968">
        <v>102251</v>
      </c>
      <c r="B968" t="s">
        <v>700</v>
      </c>
      <c r="C968">
        <v>20</v>
      </c>
      <c r="D968">
        <v>5</v>
      </c>
      <c r="E968">
        <v>0</v>
      </c>
      <c r="F968">
        <v>45</v>
      </c>
      <c r="G968">
        <v>8</v>
      </c>
      <c r="H968">
        <v>20</v>
      </c>
      <c r="I968">
        <v>15</v>
      </c>
      <c r="J968">
        <v>5</v>
      </c>
      <c r="K968">
        <v>200</v>
      </c>
      <c r="L968">
        <v>4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50</v>
      </c>
      <c r="S968">
        <v>50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0</v>
      </c>
      <c r="AC968">
        <v>0</v>
      </c>
      <c r="AD968">
        <v>10</v>
      </c>
      <c r="AE968">
        <v>106264</v>
      </c>
      <c r="AF968">
        <v>100</v>
      </c>
      <c r="AG968">
        <v>0</v>
      </c>
      <c r="AJ968">
        <v>0</v>
      </c>
      <c r="AK968">
        <v>7300</v>
      </c>
      <c r="AL968">
        <v>7400</v>
      </c>
    </row>
    <row r="969" spans="1:39">
      <c r="A969">
        <v>102252</v>
      </c>
      <c r="B969" t="s">
        <v>701</v>
      </c>
      <c r="C969">
        <v>20</v>
      </c>
      <c r="D969">
        <v>5</v>
      </c>
      <c r="E969">
        <v>0</v>
      </c>
      <c r="F969">
        <v>50</v>
      </c>
      <c r="G969">
        <v>15</v>
      </c>
      <c r="H969">
        <v>8</v>
      </c>
      <c r="I969">
        <v>15</v>
      </c>
      <c r="J969">
        <v>2</v>
      </c>
      <c r="K969">
        <v>200</v>
      </c>
      <c r="L969">
        <v>4</v>
      </c>
      <c r="M969">
        <v>0</v>
      </c>
      <c r="N969">
        <v>0</v>
      </c>
      <c r="O969">
        <v>0</v>
      </c>
      <c r="P969">
        <v>50</v>
      </c>
      <c r="Q969">
        <v>0</v>
      </c>
      <c r="R969">
        <v>0</v>
      </c>
      <c r="S969">
        <v>50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</v>
      </c>
      <c r="AB969">
        <v>0</v>
      </c>
      <c r="AC969">
        <v>0</v>
      </c>
      <c r="AD969">
        <v>10</v>
      </c>
      <c r="AE969">
        <v>105164</v>
      </c>
      <c r="AF969">
        <v>100</v>
      </c>
      <c r="AG969">
        <v>0</v>
      </c>
      <c r="AJ969">
        <v>0</v>
      </c>
      <c r="AK969">
        <v>7300</v>
      </c>
      <c r="AL969">
        <v>7400</v>
      </c>
    </row>
    <row r="970" spans="1:39">
      <c r="A970">
        <v>102253</v>
      </c>
      <c r="B970" t="s">
        <v>701</v>
      </c>
      <c r="C970">
        <v>20</v>
      </c>
      <c r="D970">
        <v>5</v>
      </c>
      <c r="E970">
        <v>0</v>
      </c>
      <c r="F970">
        <v>40</v>
      </c>
      <c r="G970">
        <v>2</v>
      </c>
      <c r="H970">
        <v>8</v>
      </c>
      <c r="I970">
        <v>20</v>
      </c>
      <c r="J970">
        <v>10</v>
      </c>
      <c r="K970">
        <v>200</v>
      </c>
      <c r="L970">
        <v>4</v>
      </c>
      <c r="M970">
        <v>0</v>
      </c>
      <c r="N970">
        <v>0</v>
      </c>
      <c r="O970">
        <v>0</v>
      </c>
      <c r="P970">
        <v>50</v>
      </c>
      <c r="Q970">
        <v>50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</v>
      </c>
      <c r="AB970">
        <v>0</v>
      </c>
      <c r="AC970">
        <v>0</v>
      </c>
      <c r="AD970">
        <v>10</v>
      </c>
      <c r="AE970">
        <v>106064</v>
      </c>
      <c r="AF970">
        <v>100</v>
      </c>
      <c r="AG970">
        <v>0</v>
      </c>
      <c r="AJ970">
        <v>0</v>
      </c>
      <c r="AK970">
        <v>7300</v>
      </c>
      <c r="AL970">
        <v>1230</v>
      </c>
    </row>
    <row r="971" spans="1:39">
      <c r="A971">
        <v>102254</v>
      </c>
      <c r="B971" t="s">
        <v>701</v>
      </c>
      <c r="C971">
        <v>20</v>
      </c>
      <c r="D971">
        <v>5</v>
      </c>
      <c r="E971">
        <v>0</v>
      </c>
      <c r="F971">
        <v>60</v>
      </c>
      <c r="G971">
        <v>10</v>
      </c>
      <c r="H971">
        <v>10</v>
      </c>
      <c r="I971">
        <v>10</v>
      </c>
      <c r="J971">
        <v>1</v>
      </c>
      <c r="K971">
        <v>200</v>
      </c>
      <c r="L971">
        <v>4</v>
      </c>
      <c r="M971">
        <v>0</v>
      </c>
      <c r="N971">
        <v>0</v>
      </c>
      <c r="O971">
        <v>0</v>
      </c>
      <c r="P971">
        <v>0</v>
      </c>
      <c r="Q971">
        <v>50</v>
      </c>
      <c r="R971">
        <v>50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</v>
      </c>
      <c r="AB971">
        <v>0</v>
      </c>
      <c r="AC971">
        <v>0</v>
      </c>
      <c r="AD971">
        <v>10</v>
      </c>
      <c r="AE971">
        <v>106082</v>
      </c>
      <c r="AF971">
        <v>100</v>
      </c>
      <c r="AG971">
        <v>0</v>
      </c>
      <c r="AJ971">
        <v>0</v>
      </c>
      <c r="AK971">
        <v>7300</v>
      </c>
      <c r="AL971">
        <v>7400</v>
      </c>
      <c r="AM971">
        <v>7930</v>
      </c>
    </row>
    <row r="972" spans="1:39">
      <c r="A972">
        <v>102255</v>
      </c>
      <c r="B972" t="s">
        <v>701</v>
      </c>
      <c r="C972">
        <v>20</v>
      </c>
      <c r="D972">
        <v>5</v>
      </c>
      <c r="E972">
        <v>0</v>
      </c>
      <c r="F972">
        <v>50</v>
      </c>
      <c r="G972">
        <v>12</v>
      </c>
      <c r="H972">
        <v>15</v>
      </c>
      <c r="I972">
        <v>15</v>
      </c>
      <c r="J972">
        <v>1</v>
      </c>
      <c r="K972">
        <v>200</v>
      </c>
      <c r="L972">
        <v>4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50</v>
      </c>
      <c r="S972">
        <v>50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</v>
      </c>
      <c r="AB972">
        <v>0</v>
      </c>
      <c r="AC972">
        <v>0</v>
      </c>
      <c r="AD972">
        <v>10</v>
      </c>
      <c r="AE972">
        <v>106045</v>
      </c>
      <c r="AF972">
        <v>100</v>
      </c>
      <c r="AG972">
        <v>0</v>
      </c>
      <c r="AJ972">
        <v>0</v>
      </c>
      <c r="AK972">
        <v>15001</v>
      </c>
    </row>
    <row r="973" spans="1:39">
      <c r="A973">
        <v>102256</v>
      </c>
      <c r="B973" t="s">
        <v>701</v>
      </c>
      <c r="C973">
        <v>20</v>
      </c>
      <c r="D973">
        <v>5</v>
      </c>
      <c r="E973">
        <v>0</v>
      </c>
      <c r="F973">
        <v>50</v>
      </c>
      <c r="G973">
        <v>5</v>
      </c>
      <c r="H973">
        <v>8</v>
      </c>
      <c r="I973">
        <v>30</v>
      </c>
      <c r="J973">
        <v>5</v>
      </c>
      <c r="K973">
        <v>200</v>
      </c>
      <c r="L973">
        <v>4</v>
      </c>
      <c r="M973">
        <v>0</v>
      </c>
      <c r="N973">
        <v>0</v>
      </c>
      <c r="O973">
        <v>0</v>
      </c>
      <c r="P973">
        <v>50</v>
      </c>
      <c r="Q973">
        <v>0</v>
      </c>
      <c r="R973">
        <v>0</v>
      </c>
      <c r="S973">
        <v>50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</v>
      </c>
      <c r="AB973">
        <v>0</v>
      </c>
      <c r="AC973">
        <v>0</v>
      </c>
      <c r="AD973">
        <v>10</v>
      </c>
      <c r="AE973">
        <v>106677</v>
      </c>
      <c r="AF973">
        <v>100</v>
      </c>
      <c r="AG973">
        <v>0</v>
      </c>
      <c r="AJ973">
        <v>0</v>
      </c>
      <c r="AK973">
        <v>15001</v>
      </c>
    </row>
    <row r="974" spans="1:39">
      <c r="A974">
        <v>102257</v>
      </c>
      <c r="B974" t="s">
        <v>701</v>
      </c>
      <c r="C974">
        <v>20</v>
      </c>
      <c r="D974">
        <v>5</v>
      </c>
      <c r="E974">
        <v>0</v>
      </c>
      <c r="F974">
        <v>40</v>
      </c>
      <c r="G974">
        <v>6</v>
      </c>
      <c r="H974">
        <v>12</v>
      </c>
      <c r="I974">
        <v>22</v>
      </c>
      <c r="J974">
        <v>10</v>
      </c>
      <c r="K974">
        <v>200</v>
      </c>
      <c r="L974">
        <v>4</v>
      </c>
      <c r="M974">
        <v>0</v>
      </c>
      <c r="N974">
        <v>0</v>
      </c>
      <c r="O974">
        <v>0</v>
      </c>
      <c r="P974">
        <v>50</v>
      </c>
      <c r="Q974">
        <v>50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</v>
      </c>
      <c r="AB974">
        <v>0</v>
      </c>
      <c r="AC974">
        <v>0</v>
      </c>
      <c r="AD974">
        <v>10</v>
      </c>
      <c r="AE974">
        <v>105379</v>
      </c>
      <c r="AF974">
        <v>100</v>
      </c>
      <c r="AG974">
        <v>0</v>
      </c>
      <c r="AJ974">
        <v>0</v>
      </c>
      <c r="AK974">
        <v>15001</v>
      </c>
    </row>
    <row r="975" spans="1:39">
      <c r="A975">
        <v>102258</v>
      </c>
      <c r="B975" t="s">
        <v>701</v>
      </c>
      <c r="C975">
        <v>20</v>
      </c>
      <c r="D975">
        <v>5</v>
      </c>
      <c r="E975">
        <v>0</v>
      </c>
      <c r="F975">
        <v>40</v>
      </c>
      <c r="G975">
        <v>8</v>
      </c>
      <c r="H975">
        <v>10</v>
      </c>
      <c r="I975">
        <v>22</v>
      </c>
      <c r="J975">
        <v>10</v>
      </c>
      <c r="K975">
        <v>200</v>
      </c>
      <c r="L975">
        <v>4</v>
      </c>
      <c r="M975">
        <v>0</v>
      </c>
      <c r="N975">
        <v>0</v>
      </c>
      <c r="O975">
        <v>0</v>
      </c>
      <c r="P975">
        <v>0</v>
      </c>
      <c r="Q975">
        <v>50</v>
      </c>
      <c r="R975">
        <v>50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</v>
      </c>
      <c r="AB975">
        <v>0</v>
      </c>
      <c r="AC975">
        <v>0</v>
      </c>
      <c r="AD975">
        <v>10</v>
      </c>
      <c r="AE975">
        <v>105342</v>
      </c>
      <c r="AF975">
        <v>100</v>
      </c>
      <c r="AG975">
        <v>0</v>
      </c>
      <c r="AJ975">
        <v>0</v>
      </c>
      <c r="AK975">
        <v>15001</v>
      </c>
    </row>
    <row r="976" spans="1:39">
      <c r="A976">
        <v>102259</v>
      </c>
      <c r="B976" t="s">
        <v>701</v>
      </c>
      <c r="C976">
        <v>20</v>
      </c>
      <c r="D976">
        <v>5</v>
      </c>
      <c r="E976">
        <v>0</v>
      </c>
      <c r="F976">
        <v>60</v>
      </c>
      <c r="G976">
        <v>5</v>
      </c>
      <c r="H976">
        <v>20</v>
      </c>
      <c r="I976">
        <v>5</v>
      </c>
      <c r="J976">
        <v>5</v>
      </c>
      <c r="K976">
        <v>200</v>
      </c>
      <c r="L976">
        <v>4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50</v>
      </c>
      <c r="S976">
        <v>50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</v>
      </c>
      <c r="AB976">
        <v>0</v>
      </c>
      <c r="AC976">
        <v>0</v>
      </c>
      <c r="AD976">
        <v>10</v>
      </c>
      <c r="AE976">
        <v>105296</v>
      </c>
      <c r="AF976">
        <v>100</v>
      </c>
      <c r="AG976">
        <v>0</v>
      </c>
      <c r="AJ976">
        <v>0</v>
      </c>
      <c r="AK976">
        <v>7300</v>
      </c>
      <c r="AL976">
        <v>7300</v>
      </c>
    </row>
    <row r="977" spans="1:39">
      <c r="A977">
        <v>102260</v>
      </c>
      <c r="B977" t="s">
        <v>702</v>
      </c>
      <c r="C977">
        <v>20</v>
      </c>
      <c r="D977">
        <v>5</v>
      </c>
      <c r="E977">
        <v>0</v>
      </c>
      <c r="F977">
        <v>30</v>
      </c>
      <c r="G977">
        <v>30</v>
      </c>
      <c r="H977">
        <v>10</v>
      </c>
      <c r="I977">
        <v>20</v>
      </c>
      <c r="J977">
        <v>5</v>
      </c>
      <c r="K977">
        <v>200</v>
      </c>
      <c r="L977">
        <v>4</v>
      </c>
      <c r="M977">
        <v>0</v>
      </c>
      <c r="N977">
        <v>0</v>
      </c>
      <c r="O977">
        <v>0</v>
      </c>
      <c r="P977">
        <v>50</v>
      </c>
      <c r="Q977">
        <v>50</v>
      </c>
      <c r="R977">
        <v>50</v>
      </c>
      <c r="S977">
        <v>50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</v>
      </c>
      <c r="AB977">
        <v>0</v>
      </c>
      <c r="AC977">
        <v>0</v>
      </c>
      <c r="AD977">
        <v>10</v>
      </c>
      <c r="AE977">
        <v>100753</v>
      </c>
      <c r="AF977">
        <v>100</v>
      </c>
      <c r="AG977">
        <v>0</v>
      </c>
      <c r="AJ977">
        <v>0</v>
      </c>
      <c r="AK977">
        <v>309</v>
      </c>
    </row>
    <row r="978" spans="1:39">
      <c r="A978">
        <v>102261</v>
      </c>
      <c r="B978" t="s">
        <v>703</v>
      </c>
      <c r="C978">
        <v>20</v>
      </c>
      <c r="D978">
        <v>5</v>
      </c>
      <c r="E978">
        <v>5</v>
      </c>
      <c r="F978">
        <v>28</v>
      </c>
      <c r="G978">
        <v>40</v>
      </c>
      <c r="H978">
        <v>24</v>
      </c>
      <c r="I978">
        <v>10</v>
      </c>
      <c r="J978">
        <v>16</v>
      </c>
      <c r="K978">
        <v>150</v>
      </c>
      <c r="L978">
        <v>4</v>
      </c>
      <c r="M978">
        <v>0</v>
      </c>
      <c r="N978">
        <v>0</v>
      </c>
      <c r="O978">
        <v>0</v>
      </c>
      <c r="P978">
        <v>0</v>
      </c>
      <c r="Q978">
        <v>50</v>
      </c>
      <c r="R978">
        <v>50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2</v>
      </c>
      <c r="AB978">
        <v>0</v>
      </c>
      <c r="AC978">
        <v>0</v>
      </c>
      <c r="AD978">
        <v>8</v>
      </c>
      <c r="AE978">
        <v>101433</v>
      </c>
      <c r="AF978">
        <v>100</v>
      </c>
      <c r="AG978">
        <v>0</v>
      </c>
      <c r="AJ978">
        <v>0</v>
      </c>
      <c r="AK978">
        <v>7300</v>
      </c>
      <c r="AL978">
        <v>7400</v>
      </c>
    </row>
    <row r="979" spans="1:39">
      <c r="A979">
        <v>102262</v>
      </c>
      <c r="B979" t="s">
        <v>704</v>
      </c>
      <c r="C979">
        <v>20</v>
      </c>
      <c r="D979">
        <v>5</v>
      </c>
      <c r="E979">
        <v>5</v>
      </c>
      <c r="F979">
        <v>20</v>
      </c>
      <c r="G979">
        <v>41</v>
      </c>
      <c r="H979">
        <v>18</v>
      </c>
      <c r="I979">
        <v>14</v>
      </c>
      <c r="J979">
        <v>27</v>
      </c>
      <c r="K979">
        <v>150</v>
      </c>
      <c r="L979">
        <v>4</v>
      </c>
      <c r="M979">
        <v>0</v>
      </c>
      <c r="N979">
        <v>0</v>
      </c>
      <c r="O979">
        <v>0</v>
      </c>
      <c r="P979">
        <v>0</v>
      </c>
      <c r="Q979">
        <v>20</v>
      </c>
      <c r="R979">
        <v>80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2</v>
      </c>
      <c r="AB979">
        <v>0</v>
      </c>
      <c r="AC979">
        <v>0</v>
      </c>
      <c r="AD979">
        <v>8</v>
      </c>
      <c r="AE979">
        <v>101434</v>
      </c>
      <c r="AF979">
        <v>100</v>
      </c>
      <c r="AG979">
        <v>0</v>
      </c>
      <c r="AJ979">
        <v>0</v>
      </c>
      <c r="AK979">
        <v>709</v>
      </c>
    </row>
    <row r="980" spans="1:39">
      <c r="A980">
        <v>102263</v>
      </c>
      <c r="B980" t="s">
        <v>705</v>
      </c>
      <c r="C980">
        <v>20</v>
      </c>
      <c r="D980">
        <v>5</v>
      </c>
      <c r="E980">
        <v>6</v>
      </c>
      <c r="F980">
        <v>8</v>
      </c>
      <c r="G980">
        <v>16</v>
      </c>
      <c r="H980">
        <v>25</v>
      </c>
      <c r="I980">
        <v>32</v>
      </c>
      <c r="J980">
        <v>39</v>
      </c>
      <c r="K980">
        <v>50</v>
      </c>
      <c r="L980">
        <v>4</v>
      </c>
      <c r="M980">
        <v>0</v>
      </c>
      <c r="N980">
        <v>0</v>
      </c>
      <c r="O980">
        <v>0</v>
      </c>
      <c r="P980">
        <v>100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4</v>
      </c>
      <c r="AB980">
        <v>0</v>
      </c>
      <c r="AC980">
        <v>0</v>
      </c>
      <c r="AD980">
        <v>10</v>
      </c>
      <c r="AE980">
        <v>101020</v>
      </c>
      <c r="AF980">
        <v>100</v>
      </c>
      <c r="AG980">
        <v>0</v>
      </c>
      <c r="AJ980">
        <v>0</v>
      </c>
      <c r="AK980">
        <v>7300</v>
      </c>
      <c r="AL980">
        <v>2330</v>
      </c>
    </row>
    <row r="981" spans="1:39">
      <c r="A981">
        <v>102264</v>
      </c>
      <c r="B981" t="s">
        <v>706</v>
      </c>
      <c r="C981">
        <v>20</v>
      </c>
      <c r="D981">
        <v>5</v>
      </c>
      <c r="E981">
        <v>6</v>
      </c>
      <c r="F981">
        <v>8</v>
      </c>
      <c r="G981">
        <v>14</v>
      </c>
      <c r="H981">
        <v>19</v>
      </c>
      <c r="I981">
        <v>40</v>
      </c>
      <c r="J981">
        <v>37</v>
      </c>
      <c r="K981">
        <v>50</v>
      </c>
      <c r="L981">
        <v>4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100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4</v>
      </c>
      <c r="AB981">
        <v>0</v>
      </c>
      <c r="AC981">
        <v>0</v>
      </c>
      <c r="AD981">
        <v>10</v>
      </c>
      <c r="AE981">
        <v>101022</v>
      </c>
      <c r="AF981">
        <v>100</v>
      </c>
      <c r="AG981">
        <v>0</v>
      </c>
      <c r="AJ981">
        <v>0</v>
      </c>
      <c r="AK981">
        <v>7300</v>
      </c>
      <c r="AL981">
        <v>7400</v>
      </c>
      <c r="AM981">
        <v>7830</v>
      </c>
    </row>
    <row r="982" spans="1:39">
      <c r="A982">
        <v>102265</v>
      </c>
      <c r="B982" t="s">
        <v>707</v>
      </c>
      <c r="C982">
        <v>20</v>
      </c>
      <c r="D982">
        <v>5</v>
      </c>
      <c r="E982">
        <v>3</v>
      </c>
      <c r="F982">
        <v>10</v>
      </c>
      <c r="G982">
        <v>23</v>
      </c>
      <c r="H982">
        <v>14</v>
      </c>
      <c r="I982">
        <v>39</v>
      </c>
      <c r="J982">
        <v>32</v>
      </c>
      <c r="K982">
        <v>300</v>
      </c>
      <c r="L982">
        <v>4</v>
      </c>
      <c r="M982">
        <v>0</v>
      </c>
      <c r="N982">
        <v>0</v>
      </c>
      <c r="O982">
        <v>0</v>
      </c>
      <c r="P982">
        <v>20</v>
      </c>
      <c r="Q982">
        <v>0</v>
      </c>
      <c r="R982">
        <v>0</v>
      </c>
      <c r="S982">
        <v>80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4</v>
      </c>
      <c r="AB982">
        <v>0</v>
      </c>
      <c r="AC982">
        <v>0</v>
      </c>
      <c r="AD982">
        <v>10</v>
      </c>
      <c r="AE982">
        <v>101245</v>
      </c>
      <c r="AF982">
        <v>100</v>
      </c>
      <c r="AG982">
        <v>0</v>
      </c>
      <c r="AJ982">
        <v>0</v>
      </c>
      <c r="AK982">
        <v>7300</v>
      </c>
      <c r="AL982">
        <v>7400</v>
      </c>
      <c r="AM982">
        <v>530</v>
      </c>
    </row>
    <row r="983" spans="1:39">
      <c r="A983">
        <v>102266</v>
      </c>
      <c r="B983" t="s">
        <v>708</v>
      </c>
      <c r="C983">
        <v>20</v>
      </c>
      <c r="D983">
        <v>5</v>
      </c>
      <c r="E983">
        <v>3</v>
      </c>
      <c r="F983">
        <v>10</v>
      </c>
      <c r="G983">
        <v>20</v>
      </c>
      <c r="H983">
        <v>5</v>
      </c>
      <c r="I983">
        <v>35</v>
      </c>
      <c r="J983">
        <v>35</v>
      </c>
      <c r="K983">
        <v>300</v>
      </c>
      <c r="L983">
        <v>4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50</v>
      </c>
      <c r="S983">
        <v>50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4</v>
      </c>
      <c r="AB983">
        <v>0</v>
      </c>
      <c r="AC983">
        <v>0</v>
      </c>
      <c r="AD983">
        <v>9</v>
      </c>
      <c r="AE983">
        <v>101205</v>
      </c>
      <c r="AF983">
        <v>100</v>
      </c>
      <c r="AG983">
        <v>0</v>
      </c>
      <c r="AJ983">
        <v>0</v>
      </c>
      <c r="AK983">
        <v>7300</v>
      </c>
      <c r="AL983">
        <v>7400</v>
      </c>
    </row>
    <row r="984" spans="1:39">
      <c r="A984">
        <v>102267</v>
      </c>
      <c r="B984" t="s">
        <v>709</v>
      </c>
      <c r="C984">
        <v>20</v>
      </c>
      <c r="D984">
        <v>5</v>
      </c>
      <c r="E984">
        <v>7</v>
      </c>
      <c r="F984">
        <v>47</v>
      </c>
      <c r="G984">
        <v>22</v>
      </c>
      <c r="H984">
        <v>13</v>
      </c>
      <c r="I984">
        <v>3</v>
      </c>
      <c r="J984">
        <v>10</v>
      </c>
      <c r="K984">
        <v>100</v>
      </c>
      <c r="L984">
        <v>4</v>
      </c>
      <c r="M984">
        <v>0</v>
      </c>
      <c r="N984">
        <v>0</v>
      </c>
      <c r="O984">
        <v>0</v>
      </c>
      <c r="P984">
        <v>10</v>
      </c>
      <c r="Q984">
        <v>90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4</v>
      </c>
      <c r="AB984">
        <v>0</v>
      </c>
      <c r="AC984">
        <v>0</v>
      </c>
      <c r="AD984">
        <v>9</v>
      </c>
      <c r="AE984">
        <v>101501</v>
      </c>
      <c r="AF984">
        <v>100</v>
      </c>
      <c r="AG984">
        <v>0</v>
      </c>
      <c r="AJ984">
        <v>0</v>
      </c>
      <c r="AK984">
        <v>7300</v>
      </c>
      <c r="AL984">
        <v>7400</v>
      </c>
    </row>
    <row r="985" spans="1:39">
      <c r="A985">
        <v>102268</v>
      </c>
      <c r="B985" t="s">
        <v>710</v>
      </c>
      <c r="C985">
        <v>20</v>
      </c>
      <c r="D985">
        <v>5</v>
      </c>
      <c r="E985">
        <v>7</v>
      </c>
      <c r="F985">
        <v>38</v>
      </c>
      <c r="G985">
        <v>23</v>
      </c>
      <c r="H985">
        <v>10</v>
      </c>
      <c r="I985">
        <v>6</v>
      </c>
      <c r="J985">
        <v>18</v>
      </c>
      <c r="K985">
        <v>100</v>
      </c>
      <c r="L985">
        <v>4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10</v>
      </c>
      <c r="S985">
        <v>90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4</v>
      </c>
      <c r="AB985">
        <v>0</v>
      </c>
      <c r="AC985">
        <v>0</v>
      </c>
      <c r="AD985">
        <v>9</v>
      </c>
      <c r="AE985">
        <v>101503</v>
      </c>
      <c r="AF985">
        <v>100</v>
      </c>
      <c r="AG985">
        <v>0</v>
      </c>
      <c r="AJ985">
        <v>0</v>
      </c>
      <c r="AK985">
        <v>7300</v>
      </c>
      <c r="AL985">
        <v>7400</v>
      </c>
      <c r="AM985">
        <v>630</v>
      </c>
    </row>
    <row r="986" spans="1:39">
      <c r="A986">
        <v>102269</v>
      </c>
      <c r="B986" t="s">
        <v>122</v>
      </c>
      <c r="C986">
        <v>20</v>
      </c>
      <c r="D986">
        <v>5</v>
      </c>
      <c r="E986">
        <v>5</v>
      </c>
      <c r="F986">
        <v>28</v>
      </c>
      <c r="G986">
        <v>40</v>
      </c>
      <c r="H986">
        <v>24</v>
      </c>
      <c r="I986">
        <v>10</v>
      </c>
      <c r="J986">
        <v>16</v>
      </c>
      <c r="K986">
        <v>150</v>
      </c>
      <c r="L986">
        <v>4</v>
      </c>
      <c r="M986">
        <v>0</v>
      </c>
      <c r="N986">
        <v>0</v>
      </c>
      <c r="O986">
        <v>0</v>
      </c>
      <c r="P986">
        <v>0</v>
      </c>
      <c r="Q986">
        <v>50</v>
      </c>
      <c r="R986">
        <v>50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4</v>
      </c>
      <c r="AB986">
        <v>0</v>
      </c>
      <c r="AC986">
        <v>0</v>
      </c>
      <c r="AD986">
        <v>8</v>
      </c>
      <c r="AE986">
        <v>101433</v>
      </c>
      <c r="AF986">
        <v>100</v>
      </c>
      <c r="AG986">
        <v>0</v>
      </c>
      <c r="AJ986">
        <v>0</v>
      </c>
      <c r="AK986">
        <v>7300</v>
      </c>
      <c r="AL986">
        <v>7400</v>
      </c>
      <c r="AM986">
        <v>2630</v>
      </c>
    </row>
    <row r="987" spans="1:39">
      <c r="A987">
        <v>102270</v>
      </c>
      <c r="B987" t="s">
        <v>123</v>
      </c>
      <c r="C987">
        <v>20</v>
      </c>
      <c r="D987">
        <v>5</v>
      </c>
      <c r="E987">
        <v>5</v>
      </c>
      <c r="F987">
        <v>20</v>
      </c>
      <c r="G987">
        <v>41</v>
      </c>
      <c r="H987">
        <v>18</v>
      </c>
      <c r="I987">
        <v>14</v>
      </c>
      <c r="J987">
        <v>27</v>
      </c>
      <c r="K987">
        <v>150</v>
      </c>
      <c r="L987">
        <v>4</v>
      </c>
      <c r="M987">
        <v>0</v>
      </c>
      <c r="N987">
        <v>0</v>
      </c>
      <c r="O987">
        <v>0</v>
      </c>
      <c r="P987">
        <v>0</v>
      </c>
      <c r="Q987">
        <v>20</v>
      </c>
      <c r="R987">
        <v>80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4</v>
      </c>
      <c r="AB987">
        <v>0</v>
      </c>
      <c r="AC987">
        <v>0</v>
      </c>
      <c r="AD987">
        <v>8</v>
      </c>
      <c r="AE987">
        <v>101434</v>
      </c>
      <c r="AF987">
        <v>100</v>
      </c>
      <c r="AG987">
        <v>0</v>
      </c>
      <c r="AJ987">
        <v>0</v>
      </c>
      <c r="AK987">
        <v>7300</v>
      </c>
      <c r="AL987">
        <v>130</v>
      </c>
    </row>
    <row r="988" spans="1:39">
      <c r="A988">
        <v>102271</v>
      </c>
      <c r="B988" t="s">
        <v>42</v>
      </c>
      <c r="C988">
        <v>20</v>
      </c>
      <c r="D988">
        <v>5</v>
      </c>
      <c r="E988">
        <v>6</v>
      </c>
      <c r="F988">
        <v>8</v>
      </c>
      <c r="G988">
        <v>16</v>
      </c>
      <c r="H988">
        <v>25</v>
      </c>
      <c r="I988">
        <v>32</v>
      </c>
      <c r="J988">
        <v>39</v>
      </c>
      <c r="K988">
        <v>50</v>
      </c>
      <c r="L988">
        <v>4</v>
      </c>
      <c r="M988">
        <v>0</v>
      </c>
      <c r="N988">
        <v>0</v>
      </c>
      <c r="O988">
        <v>0</v>
      </c>
      <c r="P988">
        <v>100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4</v>
      </c>
      <c r="AB988">
        <v>0</v>
      </c>
      <c r="AC988">
        <v>0</v>
      </c>
      <c r="AD988">
        <v>10</v>
      </c>
      <c r="AE988">
        <v>101020</v>
      </c>
      <c r="AF988">
        <v>100</v>
      </c>
      <c r="AG988">
        <v>0</v>
      </c>
      <c r="AJ988">
        <v>0</v>
      </c>
      <c r="AK988">
        <v>7300</v>
      </c>
      <c r="AL988">
        <v>2703</v>
      </c>
      <c r="AM988">
        <v>7400</v>
      </c>
    </row>
    <row r="989" spans="1:39">
      <c r="A989">
        <v>102272</v>
      </c>
      <c r="B989" t="s">
        <v>44</v>
      </c>
      <c r="C989">
        <v>20</v>
      </c>
      <c r="D989">
        <v>5</v>
      </c>
      <c r="E989">
        <v>6</v>
      </c>
      <c r="F989">
        <v>8</v>
      </c>
      <c r="G989">
        <v>14</v>
      </c>
      <c r="H989">
        <v>19</v>
      </c>
      <c r="I989">
        <v>40</v>
      </c>
      <c r="J989">
        <v>37</v>
      </c>
      <c r="K989">
        <v>50</v>
      </c>
      <c r="L989">
        <v>4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100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4</v>
      </c>
      <c r="AB989">
        <v>0</v>
      </c>
      <c r="AC989">
        <v>0</v>
      </c>
      <c r="AD989">
        <v>10</v>
      </c>
      <c r="AE989">
        <v>101022</v>
      </c>
      <c r="AF989">
        <v>100</v>
      </c>
      <c r="AG989">
        <v>0</v>
      </c>
      <c r="AJ989">
        <v>0</v>
      </c>
      <c r="AK989">
        <v>7300</v>
      </c>
      <c r="AL989">
        <v>2803</v>
      </c>
      <c r="AM989">
        <v>7400</v>
      </c>
    </row>
    <row r="990" spans="1:39">
      <c r="A990">
        <v>102273</v>
      </c>
      <c r="B990" t="s">
        <v>697</v>
      </c>
      <c r="C990">
        <v>32</v>
      </c>
      <c r="D990">
        <v>5</v>
      </c>
      <c r="E990">
        <v>0</v>
      </c>
      <c r="F990">
        <v>23</v>
      </c>
      <c r="G990">
        <v>37</v>
      </c>
      <c r="H990">
        <v>32</v>
      </c>
      <c r="I990">
        <v>18</v>
      </c>
      <c r="J990">
        <v>10</v>
      </c>
      <c r="K990">
        <v>200</v>
      </c>
      <c r="L990">
        <v>4</v>
      </c>
      <c r="M990">
        <v>0</v>
      </c>
      <c r="N990">
        <v>0</v>
      </c>
      <c r="O990">
        <v>0</v>
      </c>
      <c r="P990">
        <v>50</v>
      </c>
      <c r="Q990">
        <v>50</v>
      </c>
      <c r="R990">
        <v>50</v>
      </c>
      <c r="S990">
        <v>50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</v>
      </c>
      <c r="AB990">
        <v>0</v>
      </c>
      <c r="AC990">
        <v>0</v>
      </c>
      <c r="AD990">
        <v>10</v>
      </c>
      <c r="AE990">
        <v>100577</v>
      </c>
      <c r="AF990">
        <v>100</v>
      </c>
      <c r="AG990">
        <v>0</v>
      </c>
      <c r="AJ990">
        <v>0</v>
      </c>
      <c r="AK990">
        <v>7300</v>
      </c>
      <c r="AL990">
        <v>2903</v>
      </c>
      <c r="AM990">
        <v>7400</v>
      </c>
    </row>
    <row r="991" spans="1:39">
      <c r="A991">
        <v>102274</v>
      </c>
      <c r="B991" t="s">
        <v>711</v>
      </c>
      <c r="C991">
        <v>20</v>
      </c>
      <c r="D991">
        <v>5</v>
      </c>
      <c r="E991">
        <v>3</v>
      </c>
      <c r="F991">
        <v>1000</v>
      </c>
      <c r="G991">
        <v>9999</v>
      </c>
      <c r="H991">
        <v>9999</v>
      </c>
      <c r="I991">
        <v>9999</v>
      </c>
      <c r="J991">
        <v>10</v>
      </c>
      <c r="K991">
        <v>200</v>
      </c>
      <c r="L991">
        <v>4</v>
      </c>
      <c r="M991">
        <v>10</v>
      </c>
      <c r="N991">
        <v>100</v>
      </c>
      <c r="O991">
        <v>100</v>
      </c>
      <c r="P991">
        <v>0</v>
      </c>
      <c r="Q991">
        <v>0</v>
      </c>
      <c r="R991">
        <v>0</v>
      </c>
      <c r="S991">
        <v>100</v>
      </c>
      <c r="T991">
        <v>100</v>
      </c>
      <c r="U991">
        <v>100</v>
      </c>
      <c r="V991">
        <v>100</v>
      </c>
      <c r="W991">
        <v>100</v>
      </c>
      <c r="X991">
        <v>100</v>
      </c>
      <c r="Y991">
        <v>100</v>
      </c>
      <c r="Z991">
        <v>0</v>
      </c>
      <c r="AA991">
        <v>1</v>
      </c>
      <c r="AB991">
        <v>100</v>
      </c>
      <c r="AC991">
        <v>0</v>
      </c>
      <c r="AD991">
        <v>10</v>
      </c>
      <c r="AE991">
        <v>106502</v>
      </c>
      <c r="AF991">
        <v>100</v>
      </c>
      <c r="AG991">
        <v>0</v>
      </c>
      <c r="AJ991">
        <v>0</v>
      </c>
      <c r="AK991">
        <v>7300</v>
      </c>
      <c r="AL991">
        <v>3003</v>
      </c>
      <c r="AM991">
        <v>7400</v>
      </c>
    </row>
    <row r="992" spans="1:39">
      <c r="A992">
        <v>102275</v>
      </c>
      <c r="B992" t="s">
        <v>699</v>
      </c>
      <c r="C992">
        <v>50</v>
      </c>
      <c r="D992">
        <v>5</v>
      </c>
      <c r="E992">
        <v>7</v>
      </c>
      <c r="F992">
        <v>10</v>
      </c>
      <c r="G992">
        <v>1</v>
      </c>
      <c r="H992">
        <v>99</v>
      </c>
      <c r="I992">
        <v>8000</v>
      </c>
      <c r="J992">
        <v>10</v>
      </c>
      <c r="K992">
        <v>300</v>
      </c>
      <c r="L992">
        <v>6</v>
      </c>
      <c r="M992">
        <v>50</v>
      </c>
      <c r="N992">
        <v>10</v>
      </c>
      <c r="O992">
        <v>0</v>
      </c>
      <c r="P992">
        <v>0</v>
      </c>
      <c r="Q992">
        <v>0</v>
      </c>
      <c r="R992">
        <v>50</v>
      </c>
      <c r="S992">
        <v>50</v>
      </c>
      <c r="T992">
        <v>100</v>
      </c>
      <c r="U992">
        <v>100</v>
      </c>
      <c r="V992">
        <v>100</v>
      </c>
      <c r="W992">
        <v>100</v>
      </c>
      <c r="X992">
        <v>100</v>
      </c>
      <c r="Y992">
        <v>100</v>
      </c>
      <c r="Z992">
        <v>0</v>
      </c>
      <c r="AA992">
        <v>0</v>
      </c>
      <c r="AB992">
        <v>0</v>
      </c>
      <c r="AC992">
        <v>0</v>
      </c>
      <c r="AD992">
        <v>10</v>
      </c>
      <c r="AE992">
        <v>105055</v>
      </c>
      <c r="AF992">
        <v>100</v>
      </c>
      <c r="AG992">
        <v>0</v>
      </c>
      <c r="AJ992">
        <v>0</v>
      </c>
      <c r="AK992">
        <v>701</v>
      </c>
      <c r="AL992">
        <v>6101</v>
      </c>
      <c r="AM992">
        <v>7400</v>
      </c>
    </row>
    <row r="993" spans="1:39">
      <c r="A993">
        <v>102276</v>
      </c>
      <c r="B993" t="s">
        <v>700</v>
      </c>
      <c r="C993">
        <v>50</v>
      </c>
      <c r="D993">
        <v>5</v>
      </c>
      <c r="E993">
        <v>7</v>
      </c>
      <c r="F993">
        <v>300</v>
      </c>
      <c r="G993">
        <v>1</v>
      </c>
      <c r="H993">
        <v>99</v>
      </c>
      <c r="I993">
        <v>9999</v>
      </c>
      <c r="J993">
        <v>10</v>
      </c>
      <c r="K993">
        <v>300</v>
      </c>
      <c r="L993">
        <v>6</v>
      </c>
      <c r="M993">
        <v>50</v>
      </c>
      <c r="N993">
        <v>10</v>
      </c>
      <c r="O993">
        <v>10</v>
      </c>
      <c r="P993">
        <v>100</v>
      </c>
      <c r="Q993">
        <v>0</v>
      </c>
      <c r="R993">
        <v>0</v>
      </c>
      <c r="S993">
        <v>0</v>
      </c>
      <c r="T993">
        <v>100</v>
      </c>
      <c r="U993">
        <v>100</v>
      </c>
      <c r="V993">
        <v>100</v>
      </c>
      <c r="W993">
        <v>100</v>
      </c>
      <c r="X993">
        <v>100</v>
      </c>
      <c r="Y993">
        <v>100</v>
      </c>
      <c r="Z993">
        <v>0</v>
      </c>
      <c r="AA993">
        <v>0</v>
      </c>
      <c r="AB993">
        <v>0</v>
      </c>
      <c r="AC993">
        <v>0</v>
      </c>
      <c r="AD993">
        <v>10</v>
      </c>
      <c r="AE993">
        <v>106264</v>
      </c>
      <c r="AF993">
        <v>100</v>
      </c>
      <c r="AG993">
        <v>0</v>
      </c>
      <c r="AJ993">
        <v>0</v>
      </c>
      <c r="AK993">
        <v>7400</v>
      </c>
      <c r="AL993">
        <v>6101</v>
      </c>
    </row>
    <row r="994" spans="1:39">
      <c r="A994">
        <v>102277</v>
      </c>
      <c r="B994" t="s">
        <v>65</v>
      </c>
      <c r="C994">
        <v>20</v>
      </c>
      <c r="D994">
        <v>5</v>
      </c>
      <c r="E994">
        <v>2</v>
      </c>
      <c r="F994">
        <v>8</v>
      </c>
      <c r="G994">
        <v>26</v>
      </c>
      <c r="H994">
        <v>30</v>
      </c>
      <c r="I994">
        <v>15</v>
      </c>
      <c r="J994">
        <v>26</v>
      </c>
      <c r="K994">
        <v>200</v>
      </c>
      <c r="L994">
        <v>4</v>
      </c>
      <c r="M994">
        <v>10</v>
      </c>
      <c r="N994">
        <v>0</v>
      </c>
      <c r="O994">
        <v>0</v>
      </c>
      <c r="P994">
        <v>80</v>
      </c>
      <c r="Q994">
        <v>20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</v>
      </c>
      <c r="AB994">
        <v>0</v>
      </c>
      <c r="AC994">
        <v>0</v>
      </c>
      <c r="AD994">
        <v>7</v>
      </c>
      <c r="AE994">
        <v>101123</v>
      </c>
      <c r="AF994">
        <v>100</v>
      </c>
      <c r="AG994">
        <v>0</v>
      </c>
      <c r="AJ994">
        <v>0</v>
      </c>
      <c r="AK994">
        <v>701</v>
      </c>
      <c r="AL994">
        <v>6101</v>
      </c>
      <c r="AM994">
        <v>7400</v>
      </c>
    </row>
    <row r="995" spans="1:39">
      <c r="A995">
        <v>102278</v>
      </c>
      <c r="B995" t="s">
        <v>55</v>
      </c>
      <c r="C995">
        <v>20</v>
      </c>
      <c r="D995">
        <v>5</v>
      </c>
      <c r="E995">
        <v>2</v>
      </c>
      <c r="F995">
        <v>40</v>
      </c>
      <c r="G995">
        <v>35</v>
      </c>
      <c r="H995">
        <v>10</v>
      </c>
      <c r="I995">
        <v>5</v>
      </c>
      <c r="J995">
        <v>5</v>
      </c>
      <c r="K995">
        <v>100</v>
      </c>
      <c r="L995">
        <v>2</v>
      </c>
      <c r="M995">
        <v>30</v>
      </c>
      <c r="N995">
        <v>0</v>
      </c>
      <c r="O995">
        <v>0</v>
      </c>
      <c r="P995">
        <v>60</v>
      </c>
      <c r="Q995">
        <v>40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3</v>
      </c>
      <c r="AB995">
        <v>0</v>
      </c>
      <c r="AC995">
        <v>0</v>
      </c>
      <c r="AD995">
        <v>9</v>
      </c>
      <c r="AE995">
        <v>101103</v>
      </c>
      <c r="AF995">
        <v>100</v>
      </c>
      <c r="AG995">
        <v>0</v>
      </c>
      <c r="AJ995">
        <v>0</v>
      </c>
      <c r="AK995">
        <v>7400</v>
      </c>
      <c r="AL995">
        <v>6101</v>
      </c>
    </row>
    <row r="996" spans="1:39">
      <c r="A996">
        <v>102279</v>
      </c>
      <c r="B996" t="s">
        <v>62</v>
      </c>
      <c r="C996">
        <v>20</v>
      </c>
      <c r="D996">
        <v>5</v>
      </c>
      <c r="E996">
        <v>2</v>
      </c>
      <c r="F996">
        <v>17</v>
      </c>
      <c r="G996">
        <v>16</v>
      </c>
      <c r="H996">
        <v>29</v>
      </c>
      <c r="I996">
        <v>18</v>
      </c>
      <c r="J996">
        <v>25</v>
      </c>
      <c r="K996">
        <v>200</v>
      </c>
      <c r="L996">
        <v>4</v>
      </c>
      <c r="M996">
        <v>10</v>
      </c>
      <c r="N996">
        <v>0</v>
      </c>
      <c r="O996">
        <v>0</v>
      </c>
      <c r="P996">
        <v>20</v>
      </c>
      <c r="Q996">
        <v>80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</v>
      </c>
      <c r="AB996">
        <v>0</v>
      </c>
      <c r="AC996">
        <v>0</v>
      </c>
      <c r="AD996">
        <v>7</v>
      </c>
      <c r="AE996">
        <v>101120</v>
      </c>
      <c r="AF996">
        <v>100</v>
      </c>
      <c r="AG996">
        <v>0</v>
      </c>
      <c r="AJ996">
        <v>0</v>
      </c>
      <c r="AK996">
        <v>701</v>
      </c>
      <c r="AL996">
        <v>6101</v>
      </c>
      <c r="AM996">
        <v>7400</v>
      </c>
    </row>
    <row r="997" spans="1:39">
      <c r="A997">
        <v>102280</v>
      </c>
      <c r="B997" t="s">
        <v>53</v>
      </c>
      <c r="C997">
        <v>20</v>
      </c>
      <c r="D997">
        <v>5</v>
      </c>
      <c r="E997">
        <v>2</v>
      </c>
      <c r="F997">
        <v>33</v>
      </c>
      <c r="G997">
        <v>32</v>
      </c>
      <c r="H997">
        <v>5</v>
      </c>
      <c r="I997">
        <v>13</v>
      </c>
      <c r="J997">
        <v>12</v>
      </c>
      <c r="K997">
        <v>100</v>
      </c>
      <c r="L997">
        <v>2</v>
      </c>
      <c r="M997">
        <v>30</v>
      </c>
      <c r="N997">
        <v>0</v>
      </c>
      <c r="O997">
        <v>0</v>
      </c>
      <c r="P997">
        <v>0</v>
      </c>
      <c r="Q997">
        <v>60</v>
      </c>
      <c r="R997">
        <v>40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3</v>
      </c>
      <c r="AB997">
        <v>0</v>
      </c>
      <c r="AC997">
        <v>0</v>
      </c>
      <c r="AD997">
        <v>9</v>
      </c>
      <c r="AE997">
        <v>101101</v>
      </c>
      <c r="AF997">
        <v>100</v>
      </c>
      <c r="AG997">
        <v>0</v>
      </c>
      <c r="AJ997">
        <v>0</v>
      </c>
      <c r="AK997">
        <v>7400</v>
      </c>
      <c r="AL997">
        <v>6101</v>
      </c>
    </row>
    <row r="998" spans="1:39">
      <c r="A998">
        <v>102281</v>
      </c>
      <c r="B998" t="s">
        <v>63</v>
      </c>
      <c r="C998">
        <v>20</v>
      </c>
      <c r="D998">
        <v>5</v>
      </c>
      <c r="E998">
        <v>2</v>
      </c>
      <c r="F998">
        <v>7</v>
      </c>
      <c r="G998">
        <v>19</v>
      </c>
      <c r="H998">
        <v>25</v>
      </c>
      <c r="I998">
        <v>23</v>
      </c>
      <c r="J998">
        <v>31</v>
      </c>
      <c r="K998">
        <v>200</v>
      </c>
      <c r="L998">
        <v>4</v>
      </c>
      <c r="M998">
        <v>10</v>
      </c>
      <c r="N998">
        <v>0</v>
      </c>
      <c r="O998">
        <v>0</v>
      </c>
      <c r="P998">
        <v>0</v>
      </c>
      <c r="Q998">
        <v>0</v>
      </c>
      <c r="R998">
        <v>80</v>
      </c>
      <c r="S998">
        <v>20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</v>
      </c>
      <c r="AB998">
        <v>0</v>
      </c>
      <c r="AC998">
        <v>0</v>
      </c>
      <c r="AD998">
        <v>7</v>
      </c>
      <c r="AE998">
        <v>101121</v>
      </c>
      <c r="AF998">
        <v>100</v>
      </c>
      <c r="AG998">
        <v>0</v>
      </c>
      <c r="AJ998">
        <v>0</v>
      </c>
      <c r="AK998">
        <v>7300</v>
      </c>
      <c r="AL998">
        <v>7400</v>
      </c>
    </row>
    <row r="999" spans="1:39">
      <c r="A999">
        <v>102282</v>
      </c>
      <c r="B999" t="s">
        <v>54</v>
      </c>
      <c r="C999">
        <v>20</v>
      </c>
      <c r="D999">
        <v>5</v>
      </c>
      <c r="E999">
        <v>2</v>
      </c>
      <c r="F999">
        <v>30</v>
      </c>
      <c r="G999">
        <v>30</v>
      </c>
      <c r="H999">
        <v>15</v>
      </c>
      <c r="I999">
        <v>5</v>
      </c>
      <c r="J999">
        <v>15</v>
      </c>
      <c r="K999">
        <v>100</v>
      </c>
      <c r="L999">
        <v>2</v>
      </c>
      <c r="M999">
        <v>30</v>
      </c>
      <c r="N999">
        <v>0</v>
      </c>
      <c r="O999">
        <v>0</v>
      </c>
      <c r="P999">
        <v>0</v>
      </c>
      <c r="Q999">
        <v>0</v>
      </c>
      <c r="R999">
        <v>60</v>
      </c>
      <c r="S999">
        <v>40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3</v>
      </c>
      <c r="AB999">
        <v>0</v>
      </c>
      <c r="AC999">
        <v>0</v>
      </c>
      <c r="AD999">
        <v>9</v>
      </c>
      <c r="AE999">
        <v>101102</v>
      </c>
      <c r="AF999">
        <v>100</v>
      </c>
      <c r="AG999">
        <v>0</v>
      </c>
      <c r="AJ999">
        <v>0</v>
      </c>
      <c r="AK999">
        <v>7300</v>
      </c>
      <c r="AL999">
        <v>7400</v>
      </c>
    </row>
    <row r="1000" spans="1:39">
      <c r="A1000">
        <v>102283</v>
      </c>
      <c r="B1000" t="s">
        <v>64</v>
      </c>
      <c r="C1000">
        <v>20</v>
      </c>
      <c r="D1000">
        <v>5</v>
      </c>
      <c r="E1000">
        <v>2</v>
      </c>
      <c r="F1000">
        <v>12</v>
      </c>
      <c r="G1000">
        <v>25</v>
      </c>
      <c r="H1000">
        <v>28</v>
      </c>
      <c r="I1000">
        <v>13</v>
      </c>
      <c r="J1000">
        <v>27</v>
      </c>
      <c r="K1000">
        <v>200</v>
      </c>
      <c r="L1000">
        <v>4</v>
      </c>
      <c r="M1000">
        <v>10</v>
      </c>
      <c r="N1000">
        <v>0</v>
      </c>
      <c r="O1000">
        <v>0</v>
      </c>
      <c r="P1000">
        <v>0</v>
      </c>
      <c r="Q1000">
        <v>0</v>
      </c>
      <c r="R1000">
        <v>20</v>
      </c>
      <c r="S1000">
        <v>80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</v>
      </c>
      <c r="AB1000">
        <v>0</v>
      </c>
      <c r="AC1000">
        <v>0</v>
      </c>
      <c r="AD1000">
        <v>7</v>
      </c>
      <c r="AE1000">
        <v>101122</v>
      </c>
      <c r="AF1000">
        <v>100</v>
      </c>
      <c r="AG1000">
        <v>0</v>
      </c>
      <c r="AJ1000">
        <v>0</v>
      </c>
      <c r="AK1000">
        <v>7300</v>
      </c>
      <c r="AL1000">
        <v>7400</v>
      </c>
    </row>
    <row r="1001" spans="1:39">
      <c r="A1001">
        <v>102284</v>
      </c>
      <c r="B1001" t="s">
        <v>52</v>
      </c>
      <c r="C1001">
        <v>20</v>
      </c>
      <c r="D1001">
        <v>5</v>
      </c>
      <c r="E1001">
        <v>2</v>
      </c>
      <c r="F1001">
        <v>39</v>
      </c>
      <c r="G1001">
        <v>30</v>
      </c>
      <c r="H1001">
        <v>20</v>
      </c>
      <c r="I1001">
        <v>10</v>
      </c>
      <c r="J1001">
        <v>10</v>
      </c>
      <c r="K1001">
        <v>100</v>
      </c>
      <c r="L1001">
        <v>1</v>
      </c>
      <c r="M1001">
        <v>30</v>
      </c>
      <c r="N1001">
        <v>0</v>
      </c>
      <c r="O1001">
        <v>0</v>
      </c>
      <c r="P1001">
        <v>40</v>
      </c>
      <c r="Q1001">
        <v>0</v>
      </c>
      <c r="R1001">
        <v>0</v>
      </c>
      <c r="S1001">
        <v>60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3</v>
      </c>
      <c r="AB1001">
        <v>0</v>
      </c>
      <c r="AC1001">
        <v>0</v>
      </c>
      <c r="AD1001">
        <v>9</v>
      </c>
      <c r="AE1001">
        <v>101100</v>
      </c>
      <c r="AF1001">
        <v>100</v>
      </c>
      <c r="AG1001">
        <v>0</v>
      </c>
      <c r="AJ1001">
        <v>0</v>
      </c>
      <c r="AK1001">
        <v>7300</v>
      </c>
      <c r="AL1001">
        <v>7400</v>
      </c>
    </row>
    <row r="1002" spans="1:39">
      <c r="A1002">
        <v>102285</v>
      </c>
      <c r="B1002" t="s">
        <v>712</v>
      </c>
      <c r="C1002">
        <v>20</v>
      </c>
      <c r="D1002">
        <v>5</v>
      </c>
      <c r="E1002">
        <v>7</v>
      </c>
      <c r="F1002">
        <v>70</v>
      </c>
      <c r="G1002">
        <v>25</v>
      </c>
      <c r="H1002">
        <v>20</v>
      </c>
      <c r="I1002">
        <v>20</v>
      </c>
      <c r="J1002">
        <v>22</v>
      </c>
      <c r="K1002">
        <v>300</v>
      </c>
      <c r="L1002">
        <v>6</v>
      </c>
      <c r="M1002">
        <v>50</v>
      </c>
      <c r="N1002">
        <v>0</v>
      </c>
      <c r="O1002">
        <v>0</v>
      </c>
      <c r="P1002">
        <v>100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</v>
      </c>
      <c r="AB1002">
        <v>0</v>
      </c>
      <c r="AC1002">
        <v>0</v>
      </c>
      <c r="AD1002">
        <v>6</v>
      </c>
      <c r="AE1002">
        <v>101533</v>
      </c>
      <c r="AF1002">
        <v>100</v>
      </c>
      <c r="AG1002">
        <v>0</v>
      </c>
      <c r="AJ1002">
        <v>0</v>
      </c>
      <c r="AK1002">
        <v>7300</v>
      </c>
      <c r="AL1002">
        <v>7400</v>
      </c>
    </row>
    <row r="1003" spans="1:39">
      <c r="A1003">
        <v>102286</v>
      </c>
      <c r="B1003" t="s">
        <v>713</v>
      </c>
      <c r="C1003">
        <v>20</v>
      </c>
      <c r="D1003">
        <v>5</v>
      </c>
      <c r="E1003">
        <v>7</v>
      </c>
      <c r="F1003">
        <v>70</v>
      </c>
      <c r="G1003">
        <v>25</v>
      </c>
      <c r="H1003">
        <v>20</v>
      </c>
      <c r="I1003">
        <v>20</v>
      </c>
      <c r="J1003">
        <v>22</v>
      </c>
      <c r="K1003">
        <v>300</v>
      </c>
      <c r="L1003">
        <v>6</v>
      </c>
      <c r="M1003">
        <v>50</v>
      </c>
      <c r="N1003">
        <v>0</v>
      </c>
      <c r="O1003">
        <v>0</v>
      </c>
      <c r="P1003">
        <v>0</v>
      </c>
      <c r="Q1003">
        <v>100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</v>
      </c>
      <c r="AB1003">
        <v>0</v>
      </c>
      <c r="AC1003">
        <v>0</v>
      </c>
      <c r="AD1003">
        <v>6</v>
      </c>
      <c r="AE1003">
        <v>101533</v>
      </c>
      <c r="AF1003">
        <v>100</v>
      </c>
      <c r="AG1003">
        <v>0</v>
      </c>
      <c r="AJ1003">
        <v>0</v>
      </c>
      <c r="AK1003">
        <v>7300</v>
      </c>
      <c r="AL1003">
        <v>7400</v>
      </c>
    </row>
    <row r="1004" spans="1:39">
      <c r="A1004">
        <v>102287</v>
      </c>
      <c r="B1004" t="s">
        <v>714</v>
      </c>
      <c r="C1004">
        <v>20</v>
      </c>
      <c r="D1004">
        <v>5</v>
      </c>
      <c r="E1004">
        <v>7</v>
      </c>
      <c r="F1004">
        <v>70</v>
      </c>
      <c r="G1004">
        <v>25</v>
      </c>
      <c r="H1004">
        <v>20</v>
      </c>
      <c r="I1004">
        <v>20</v>
      </c>
      <c r="J1004">
        <v>22</v>
      </c>
      <c r="K1004">
        <v>300</v>
      </c>
      <c r="L1004">
        <v>6</v>
      </c>
      <c r="M1004">
        <v>50</v>
      </c>
      <c r="N1004">
        <v>0</v>
      </c>
      <c r="O1004">
        <v>0</v>
      </c>
      <c r="P1004">
        <v>0</v>
      </c>
      <c r="Q1004">
        <v>0</v>
      </c>
      <c r="R1004">
        <v>100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</v>
      </c>
      <c r="AB1004">
        <v>0</v>
      </c>
      <c r="AC1004">
        <v>0</v>
      </c>
      <c r="AD1004">
        <v>6</v>
      </c>
      <c r="AE1004">
        <v>101533</v>
      </c>
      <c r="AF1004">
        <v>100</v>
      </c>
      <c r="AG1004">
        <v>0</v>
      </c>
      <c r="AJ1004">
        <v>0</v>
      </c>
      <c r="AK1004">
        <v>7300</v>
      </c>
      <c r="AL1004">
        <v>7400</v>
      </c>
    </row>
    <row r="1005" spans="1:39">
      <c r="A1005">
        <v>102288</v>
      </c>
      <c r="B1005" t="s">
        <v>715</v>
      </c>
      <c r="C1005">
        <v>20</v>
      </c>
      <c r="D1005">
        <v>5</v>
      </c>
      <c r="E1005">
        <v>7</v>
      </c>
      <c r="F1005">
        <v>70</v>
      </c>
      <c r="G1005">
        <v>25</v>
      </c>
      <c r="H1005">
        <v>20</v>
      </c>
      <c r="I1005">
        <v>20</v>
      </c>
      <c r="J1005">
        <v>22</v>
      </c>
      <c r="K1005">
        <v>300</v>
      </c>
      <c r="L1005">
        <v>6</v>
      </c>
      <c r="M1005">
        <v>50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100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</v>
      </c>
      <c r="AB1005">
        <v>0</v>
      </c>
      <c r="AC1005">
        <v>0</v>
      </c>
      <c r="AD1005">
        <v>6</v>
      </c>
      <c r="AE1005">
        <v>101533</v>
      </c>
      <c r="AF1005">
        <v>100</v>
      </c>
      <c r="AG1005">
        <v>0</v>
      </c>
      <c r="AJ1005">
        <v>0</v>
      </c>
      <c r="AK1005">
        <v>7300</v>
      </c>
      <c r="AL1005">
        <v>7400</v>
      </c>
    </row>
    <row r="1006" spans="1:39">
      <c r="A1006">
        <v>102289</v>
      </c>
      <c r="B1006" t="s">
        <v>698</v>
      </c>
      <c r="C1006">
        <v>20</v>
      </c>
      <c r="D1006">
        <v>5</v>
      </c>
      <c r="E1006">
        <v>0</v>
      </c>
      <c r="F1006">
        <v>60</v>
      </c>
      <c r="G1006">
        <v>10</v>
      </c>
      <c r="H1006">
        <v>15</v>
      </c>
      <c r="I1006">
        <v>30</v>
      </c>
      <c r="J1006">
        <v>20</v>
      </c>
      <c r="K1006">
        <v>200</v>
      </c>
      <c r="L1006">
        <v>4</v>
      </c>
      <c r="M1006">
        <v>0</v>
      </c>
      <c r="N1006">
        <v>0</v>
      </c>
      <c r="O1006">
        <v>0</v>
      </c>
      <c r="P1006">
        <v>50</v>
      </c>
      <c r="Q1006">
        <v>50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</v>
      </c>
      <c r="AB1006">
        <v>0</v>
      </c>
      <c r="AC1006">
        <v>0</v>
      </c>
      <c r="AD1006">
        <v>10</v>
      </c>
      <c r="AE1006">
        <v>105033</v>
      </c>
      <c r="AF1006">
        <v>100</v>
      </c>
      <c r="AG1006">
        <v>0</v>
      </c>
      <c r="AJ1006">
        <v>0</v>
      </c>
      <c r="AK1006">
        <v>7300</v>
      </c>
      <c r="AL1006">
        <v>7400</v>
      </c>
    </row>
    <row r="1007" spans="1:39">
      <c r="A1007">
        <v>102290</v>
      </c>
      <c r="B1007" t="s">
        <v>698</v>
      </c>
      <c r="C1007">
        <v>20</v>
      </c>
      <c r="D1007">
        <v>5</v>
      </c>
      <c r="E1007">
        <v>0</v>
      </c>
      <c r="F1007">
        <v>40</v>
      </c>
      <c r="G1007">
        <v>10</v>
      </c>
      <c r="H1007">
        <v>15</v>
      </c>
      <c r="I1007">
        <v>15</v>
      </c>
      <c r="J1007">
        <v>20</v>
      </c>
      <c r="K1007">
        <v>200</v>
      </c>
      <c r="L1007">
        <v>4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50</v>
      </c>
      <c r="S1007">
        <v>50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</v>
      </c>
      <c r="AB1007">
        <v>0</v>
      </c>
      <c r="AC1007">
        <v>0</v>
      </c>
      <c r="AD1007">
        <v>10</v>
      </c>
      <c r="AE1007">
        <v>105283</v>
      </c>
      <c r="AF1007">
        <v>100</v>
      </c>
      <c r="AG1007">
        <v>0</v>
      </c>
      <c r="AJ1007">
        <v>0</v>
      </c>
      <c r="AK1007">
        <v>7300</v>
      </c>
      <c r="AL1007">
        <v>7400</v>
      </c>
    </row>
    <row r="1008" spans="1:39">
      <c r="A1008">
        <v>102291</v>
      </c>
      <c r="B1008" t="s">
        <v>698</v>
      </c>
      <c r="C1008">
        <v>20</v>
      </c>
      <c r="D1008">
        <v>5</v>
      </c>
      <c r="E1008">
        <v>0</v>
      </c>
      <c r="F1008">
        <v>50</v>
      </c>
      <c r="G1008">
        <v>10</v>
      </c>
      <c r="H1008">
        <v>10</v>
      </c>
      <c r="I1008">
        <v>28</v>
      </c>
      <c r="J1008">
        <v>20</v>
      </c>
      <c r="K1008">
        <v>200</v>
      </c>
      <c r="L1008">
        <v>4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50</v>
      </c>
      <c r="S1008">
        <v>50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</v>
      </c>
      <c r="AB1008">
        <v>0</v>
      </c>
      <c r="AC1008">
        <v>0</v>
      </c>
      <c r="AD1008">
        <v>10</v>
      </c>
      <c r="AE1008">
        <v>106070</v>
      </c>
      <c r="AF1008">
        <v>100</v>
      </c>
      <c r="AG1008">
        <v>0</v>
      </c>
      <c r="AJ1008">
        <v>0</v>
      </c>
      <c r="AK1008">
        <v>7300</v>
      </c>
      <c r="AL1008">
        <v>7400</v>
      </c>
    </row>
    <row r="1009" spans="1:39">
      <c r="A1009">
        <v>102292</v>
      </c>
      <c r="B1009" t="s">
        <v>698</v>
      </c>
      <c r="C1009">
        <v>20</v>
      </c>
      <c r="D1009">
        <v>5</v>
      </c>
      <c r="E1009">
        <v>0</v>
      </c>
      <c r="F1009">
        <v>40</v>
      </c>
      <c r="G1009">
        <v>10</v>
      </c>
      <c r="H1009">
        <v>10</v>
      </c>
      <c r="I1009">
        <v>15</v>
      </c>
      <c r="J1009">
        <v>20</v>
      </c>
      <c r="K1009">
        <v>200</v>
      </c>
      <c r="L1009">
        <v>4</v>
      </c>
      <c r="M1009">
        <v>0</v>
      </c>
      <c r="N1009">
        <v>0</v>
      </c>
      <c r="O1009">
        <v>0</v>
      </c>
      <c r="P1009">
        <v>50</v>
      </c>
      <c r="Q1009">
        <v>50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</v>
      </c>
      <c r="AB1009">
        <v>0</v>
      </c>
      <c r="AC1009">
        <v>0</v>
      </c>
      <c r="AD1009">
        <v>10</v>
      </c>
      <c r="AE1009">
        <v>105320</v>
      </c>
      <c r="AF1009">
        <v>100</v>
      </c>
      <c r="AG1009">
        <v>0</v>
      </c>
      <c r="AJ1009">
        <v>0</v>
      </c>
      <c r="AK1009">
        <v>7300</v>
      </c>
      <c r="AL1009">
        <v>2330</v>
      </c>
    </row>
    <row r="1010" spans="1:39">
      <c r="A1010">
        <v>102293</v>
      </c>
      <c r="B1010" t="s">
        <v>698</v>
      </c>
      <c r="C1010">
        <v>20</v>
      </c>
      <c r="D1010">
        <v>5</v>
      </c>
      <c r="E1010">
        <v>0</v>
      </c>
      <c r="F1010">
        <v>60</v>
      </c>
      <c r="G1010">
        <v>10</v>
      </c>
      <c r="H1010">
        <v>15</v>
      </c>
      <c r="I1010">
        <v>30</v>
      </c>
      <c r="J1010">
        <v>20</v>
      </c>
      <c r="K1010">
        <v>200</v>
      </c>
      <c r="L1010">
        <v>4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50</v>
      </c>
      <c r="S1010">
        <v>50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10</v>
      </c>
      <c r="AE1010">
        <v>106139</v>
      </c>
      <c r="AF1010">
        <v>100</v>
      </c>
      <c r="AG1010">
        <v>0</v>
      </c>
      <c r="AJ1010">
        <v>0</v>
      </c>
      <c r="AK1010">
        <v>7300</v>
      </c>
      <c r="AL1010">
        <v>7400</v>
      </c>
      <c r="AM1010">
        <v>530</v>
      </c>
    </row>
    <row r="1011" spans="1:39">
      <c r="A1011">
        <v>102294</v>
      </c>
      <c r="B1011" t="s">
        <v>698</v>
      </c>
      <c r="C1011">
        <v>20</v>
      </c>
      <c r="D1011">
        <v>5</v>
      </c>
      <c r="E1011">
        <v>0</v>
      </c>
      <c r="F1011">
        <v>40</v>
      </c>
      <c r="G1011">
        <v>10</v>
      </c>
      <c r="H1011">
        <v>10</v>
      </c>
      <c r="I1011">
        <v>15</v>
      </c>
      <c r="J1011">
        <v>20</v>
      </c>
      <c r="K1011">
        <v>200</v>
      </c>
      <c r="L1011">
        <v>4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50</v>
      </c>
      <c r="S1011">
        <v>50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</v>
      </c>
      <c r="AB1011">
        <v>0</v>
      </c>
      <c r="AC1011">
        <v>0</v>
      </c>
      <c r="AD1011">
        <v>10</v>
      </c>
      <c r="AE1011">
        <v>106389</v>
      </c>
      <c r="AF1011">
        <v>100</v>
      </c>
      <c r="AG1011">
        <v>0</v>
      </c>
      <c r="AJ1011">
        <v>0</v>
      </c>
      <c r="AK1011">
        <v>7300</v>
      </c>
      <c r="AL1011">
        <v>7400</v>
      </c>
    </row>
    <row r="1012" spans="1:39">
      <c r="A1012">
        <v>102295</v>
      </c>
      <c r="B1012" t="s">
        <v>716</v>
      </c>
      <c r="C1012">
        <v>30</v>
      </c>
      <c r="D1012">
        <v>5</v>
      </c>
      <c r="E1012">
        <v>9</v>
      </c>
      <c r="F1012">
        <v>190</v>
      </c>
      <c r="G1012">
        <v>45</v>
      </c>
      <c r="H1012">
        <v>35</v>
      </c>
      <c r="I1012">
        <v>20</v>
      </c>
      <c r="J1012">
        <v>90</v>
      </c>
      <c r="K1012">
        <v>300</v>
      </c>
      <c r="L1012">
        <v>1</v>
      </c>
      <c r="M1012">
        <v>0</v>
      </c>
      <c r="N1012">
        <v>10</v>
      </c>
      <c r="O1012">
        <v>10</v>
      </c>
      <c r="P1012">
        <v>30</v>
      </c>
      <c r="Q1012">
        <v>30</v>
      </c>
      <c r="R1012">
        <v>50</v>
      </c>
      <c r="S1012">
        <v>30</v>
      </c>
      <c r="T1012">
        <v>100</v>
      </c>
      <c r="U1012">
        <v>100</v>
      </c>
      <c r="V1012">
        <v>100</v>
      </c>
      <c r="W1012">
        <v>100</v>
      </c>
      <c r="X1012">
        <v>100</v>
      </c>
      <c r="Y1012">
        <v>100</v>
      </c>
      <c r="Z1012">
        <v>2</v>
      </c>
      <c r="AA1012">
        <v>4</v>
      </c>
      <c r="AB1012">
        <v>10</v>
      </c>
      <c r="AC1012">
        <v>10</v>
      </c>
      <c r="AD1012">
        <v>10</v>
      </c>
      <c r="AE1012">
        <v>107100</v>
      </c>
      <c r="AF1012">
        <v>100</v>
      </c>
      <c r="AG1012">
        <v>0</v>
      </c>
      <c r="AJ1012">
        <v>0</v>
      </c>
      <c r="AK1012">
        <v>7300</v>
      </c>
      <c r="AL1012">
        <v>7400</v>
      </c>
      <c r="AM1012">
        <v>2630</v>
      </c>
    </row>
    <row r="1013" spans="1:39">
      <c r="A1013">
        <v>102296</v>
      </c>
      <c r="B1013" t="s">
        <v>717</v>
      </c>
      <c r="C1013">
        <v>30</v>
      </c>
      <c r="D1013">
        <v>5</v>
      </c>
      <c r="E1013">
        <v>2</v>
      </c>
      <c r="F1013">
        <v>100</v>
      </c>
      <c r="G1013">
        <v>40</v>
      </c>
      <c r="H1013">
        <v>25</v>
      </c>
      <c r="I1013">
        <v>50</v>
      </c>
      <c r="J1013">
        <v>20</v>
      </c>
      <c r="K1013">
        <v>300</v>
      </c>
      <c r="L1013">
        <v>1</v>
      </c>
      <c r="M1013">
        <v>0</v>
      </c>
      <c r="N1013">
        <v>10</v>
      </c>
      <c r="O1013">
        <v>10</v>
      </c>
      <c r="P1013">
        <v>30</v>
      </c>
      <c r="Q1013">
        <v>30</v>
      </c>
      <c r="R1013">
        <v>30</v>
      </c>
      <c r="S1013">
        <v>30</v>
      </c>
      <c r="T1013">
        <v>100</v>
      </c>
      <c r="U1013">
        <v>100</v>
      </c>
      <c r="V1013">
        <v>100</v>
      </c>
      <c r="W1013">
        <v>100</v>
      </c>
      <c r="X1013">
        <v>100</v>
      </c>
      <c r="Y1013">
        <v>100</v>
      </c>
      <c r="Z1013">
        <v>2</v>
      </c>
      <c r="AA1013">
        <v>2</v>
      </c>
      <c r="AB1013">
        <v>10</v>
      </c>
      <c r="AC1013">
        <v>10</v>
      </c>
      <c r="AD1013">
        <v>10</v>
      </c>
      <c r="AE1013">
        <v>101530</v>
      </c>
      <c r="AF1013">
        <v>100</v>
      </c>
      <c r="AG1013">
        <v>0</v>
      </c>
      <c r="AJ1013">
        <v>0</v>
      </c>
      <c r="AK1013">
        <v>7300</v>
      </c>
      <c r="AL1013">
        <v>7400</v>
      </c>
    </row>
    <row r="1014" spans="1:39">
      <c r="A1014">
        <v>102297</v>
      </c>
      <c r="B1014" t="s">
        <v>718</v>
      </c>
      <c r="C1014">
        <v>20</v>
      </c>
      <c r="D1014">
        <v>5</v>
      </c>
      <c r="E1014">
        <v>2</v>
      </c>
      <c r="F1014">
        <v>30</v>
      </c>
      <c r="G1014">
        <v>25</v>
      </c>
      <c r="H1014">
        <v>15</v>
      </c>
      <c r="I1014">
        <v>25</v>
      </c>
      <c r="J1014">
        <v>10</v>
      </c>
      <c r="K1014">
        <v>100</v>
      </c>
      <c r="L1014">
        <v>1</v>
      </c>
      <c r="M1014">
        <v>0</v>
      </c>
      <c r="N1014">
        <v>0</v>
      </c>
      <c r="O1014">
        <v>0</v>
      </c>
      <c r="P1014">
        <v>20</v>
      </c>
      <c r="Q1014">
        <v>20</v>
      </c>
      <c r="R1014">
        <v>20</v>
      </c>
      <c r="S1014">
        <v>20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</v>
      </c>
      <c r="AB1014">
        <v>0</v>
      </c>
      <c r="AC1014">
        <v>0</v>
      </c>
      <c r="AD1014">
        <v>10</v>
      </c>
      <c r="AE1014">
        <v>101104</v>
      </c>
      <c r="AF1014">
        <v>100</v>
      </c>
      <c r="AG1014">
        <v>0</v>
      </c>
      <c r="AJ1014">
        <v>0</v>
      </c>
      <c r="AK1014">
        <v>7300</v>
      </c>
      <c r="AL1014">
        <v>7400</v>
      </c>
    </row>
    <row r="1015" spans="1:39">
      <c r="A1015">
        <v>102298</v>
      </c>
      <c r="B1015" t="s">
        <v>718</v>
      </c>
      <c r="C1015">
        <v>20</v>
      </c>
      <c r="D1015">
        <v>5</v>
      </c>
      <c r="E1015">
        <v>2</v>
      </c>
      <c r="F1015">
        <v>20</v>
      </c>
      <c r="G1015">
        <v>40</v>
      </c>
      <c r="H1015">
        <v>12</v>
      </c>
      <c r="I1015">
        <v>28</v>
      </c>
      <c r="J1015">
        <v>10</v>
      </c>
      <c r="K1015">
        <v>100</v>
      </c>
      <c r="L1015">
        <v>1</v>
      </c>
      <c r="M1015">
        <v>0</v>
      </c>
      <c r="N1015">
        <v>0</v>
      </c>
      <c r="O1015">
        <v>0</v>
      </c>
      <c r="P1015">
        <v>0</v>
      </c>
      <c r="Q1015">
        <v>80</v>
      </c>
      <c r="R1015">
        <v>20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1</v>
      </c>
      <c r="AA1015">
        <v>1</v>
      </c>
      <c r="AB1015">
        <v>0</v>
      </c>
      <c r="AC1015">
        <v>0</v>
      </c>
      <c r="AD1015">
        <v>10</v>
      </c>
      <c r="AE1015">
        <v>101110</v>
      </c>
      <c r="AF1015">
        <v>100</v>
      </c>
      <c r="AG1015">
        <v>0</v>
      </c>
      <c r="AJ1015">
        <v>0</v>
      </c>
      <c r="AK1015">
        <v>7300</v>
      </c>
      <c r="AL1015">
        <v>7400</v>
      </c>
    </row>
    <row r="1016" spans="1:39">
      <c r="A1016">
        <v>102299</v>
      </c>
      <c r="B1016" t="s">
        <v>719</v>
      </c>
      <c r="C1016">
        <v>20</v>
      </c>
      <c r="D1016">
        <v>5</v>
      </c>
      <c r="E1016">
        <v>3</v>
      </c>
      <c r="F1016">
        <v>18</v>
      </c>
      <c r="G1016">
        <v>12</v>
      </c>
      <c r="H1016">
        <v>35</v>
      </c>
      <c r="I1016">
        <v>20</v>
      </c>
      <c r="J1016">
        <v>15</v>
      </c>
      <c r="K1016">
        <v>100</v>
      </c>
      <c r="L1016">
        <v>1</v>
      </c>
      <c r="M1016">
        <v>0</v>
      </c>
      <c r="N1016">
        <v>0</v>
      </c>
      <c r="O1016">
        <v>0</v>
      </c>
      <c r="P1016">
        <v>50</v>
      </c>
      <c r="Q1016">
        <v>50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</v>
      </c>
      <c r="AB1016">
        <v>0</v>
      </c>
      <c r="AC1016">
        <v>0</v>
      </c>
      <c r="AD1016">
        <v>10</v>
      </c>
      <c r="AE1016">
        <v>101210</v>
      </c>
      <c r="AF1016">
        <v>100</v>
      </c>
      <c r="AG1016">
        <v>0</v>
      </c>
      <c r="AJ1016">
        <v>0</v>
      </c>
      <c r="AK1016">
        <v>7300</v>
      </c>
      <c r="AL1016">
        <v>7400</v>
      </c>
    </row>
    <row r="1017" spans="1:39">
      <c r="A1017">
        <v>102300</v>
      </c>
      <c r="B1017" t="s">
        <v>718</v>
      </c>
      <c r="C1017">
        <v>20</v>
      </c>
      <c r="D1017">
        <v>5</v>
      </c>
      <c r="E1017">
        <v>2</v>
      </c>
      <c r="F1017">
        <v>10</v>
      </c>
      <c r="G1017">
        <v>25</v>
      </c>
      <c r="H1017">
        <v>40</v>
      </c>
      <c r="I1017">
        <v>10</v>
      </c>
      <c r="J1017">
        <v>15</v>
      </c>
      <c r="K1017">
        <v>100</v>
      </c>
      <c r="L1017">
        <v>1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100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</v>
      </c>
      <c r="AB1017">
        <v>0</v>
      </c>
      <c r="AC1017">
        <v>0</v>
      </c>
      <c r="AD1017">
        <v>10</v>
      </c>
      <c r="AE1017">
        <v>101111</v>
      </c>
      <c r="AF1017">
        <v>100</v>
      </c>
      <c r="AG1017">
        <v>0</v>
      </c>
      <c r="AJ1017">
        <v>0</v>
      </c>
      <c r="AK1017">
        <v>7300</v>
      </c>
      <c r="AL1017">
        <v>7400</v>
      </c>
    </row>
    <row r="1018" spans="1:39">
      <c r="A1018">
        <v>102301</v>
      </c>
      <c r="B1018" t="s">
        <v>718</v>
      </c>
      <c r="C1018">
        <v>20</v>
      </c>
      <c r="D1018">
        <v>5</v>
      </c>
      <c r="E1018">
        <v>2</v>
      </c>
      <c r="F1018">
        <v>11</v>
      </c>
      <c r="G1018">
        <v>22</v>
      </c>
      <c r="H1018">
        <v>39</v>
      </c>
      <c r="I1018">
        <v>8</v>
      </c>
      <c r="J1018">
        <v>20</v>
      </c>
      <c r="K1018">
        <v>100</v>
      </c>
      <c r="L1018">
        <v>1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50</v>
      </c>
      <c r="S1018">
        <v>50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</v>
      </c>
      <c r="AB1018">
        <v>0</v>
      </c>
      <c r="AC1018">
        <v>0</v>
      </c>
      <c r="AD1018">
        <v>10</v>
      </c>
      <c r="AE1018">
        <v>101112</v>
      </c>
      <c r="AF1018">
        <v>100</v>
      </c>
      <c r="AG1018">
        <v>0</v>
      </c>
      <c r="AJ1018">
        <v>0</v>
      </c>
      <c r="AK1018">
        <v>7300</v>
      </c>
      <c r="AL1018">
        <v>7400</v>
      </c>
    </row>
    <row r="1019" spans="1:39">
      <c r="A1019">
        <v>102302</v>
      </c>
      <c r="B1019" t="s">
        <v>718</v>
      </c>
      <c r="C1019">
        <v>20</v>
      </c>
      <c r="D1019">
        <v>5</v>
      </c>
      <c r="E1019">
        <v>2</v>
      </c>
      <c r="F1019">
        <v>12</v>
      </c>
      <c r="G1019">
        <v>28</v>
      </c>
      <c r="H1019">
        <v>38</v>
      </c>
      <c r="I1019">
        <v>9</v>
      </c>
      <c r="J1019">
        <v>13</v>
      </c>
      <c r="K1019">
        <v>100</v>
      </c>
      <c r="L1019">
        <v>1</v>
      </c>
      <c r="M1019">
        <v>0</v>
      </c>
      <c r="N1019">
        <v>0</v>
      </c>
      <c r="O1019">
        <v>0</v>
      </c>
      <c r="P1019">
        <v>20</v>
      </c>
      <c r="Q1019">
        <v>20</v>
      </c>
      <c r="R1019">
        <v>20</v>
      </c>
      <c r="S1019">
        <v>20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</v>
      </c>
      <c r="AB1019">
        <v>0</v>
      </c>
      <c r="AC1019">
        <v>0</v>
      </c>
      <c r="AD1019">
        <v>10</v>
      </c>
      <c r="AE1019">
        <v>101113</v>
      </c>
      <c r="AF1019">
        <v>100</v>
      </c>
      <c r="AG1019">
        <v>0</v>
      </c>
      <c r="AJ1019">
        <v>0</v>
      </c>
      <c r="AK1019">
        <v>7300</v>
      </c>
      <c r="AL1019">
        <v>7400</v>
      </c>
    </row>
    <row r="1020" spans="1:39">
      <c r="A1020">
        <v>102303</v>
      </c>
      <c r="B1020" t="s">
        <v>718</v>
      </c>
      <c r="C1020">
        <v>20</v>
      </c>
      <c r="D1020">
        <v>5</v>
      </c>
      <c r="E1020">
        <v>2</v>
      </c>
      <c r="F1020">
        <v>7</v>
      </c>
      <c r="G1020">
        <v>24</v>
      </c>
      <c r="H1020">
        <v>45</v>
      </c>
      <c r="I1020">
        <v>6</v>
      </c>
      <c r="J1020">
        <v>18</v>
      </c>
      <c r="K1020">
        <v>100</v>
      </c>
      <c r="L1020">
        <v>1</v>
      </c>
      <c r="M1020">
        <v>0</v>
      </c>
      <c r="N1020">
        <v>0</v>
      </c>
      <c r="O1020">
        <v>0</v>
      </c>
      <c r="P1020">
        <v>20</v>
      </c>
      <c r="Q1020">
        <v>20</v>
      </c>
      <c r="R1020">
        <v>20</v>
      </c>
      <c r="S1020">
        <v>20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</v>
      </c>
      <c r="AB1020">
        <v>0</v>
      </c>
      <c r="AC1020">
        <v>0</v>
      </c>
      <c r="AD1020">
        <v>10</v>
      </c>
      <c r="AE1020">
        <v>101114</v>
      </c>
      <c r="AF1020">
        <v>100</v>
      </c>
      <c r="AG1020">
        <v>0</v>
      </c>
      <c r="AJ1020">
        <v>0</v>
      </c>
      <c r="AK1020">
        <v>7300</v>
      </c>
      <c r="AL1020">
        <v>7400</v>
      </c>
    </row>
    <row r="1021" spans="1:39">
      <c r="A1021">
        <v>102304</v>
      </c>
      <c r="B1021" t="s">
        <v>718</v>
      </c>
      <c r="C1021">
        <v>20</v>
      </c>
      <c r="D1021">
        <v>5</v>
      </c>
      <c r="E1021">
        <v>8</v>
      </c>
      <c r="F1021">
        <v>10</v>
      </c>
      <c r="G1021">
        <v>27</v>
      </c>
      <c r="H1021">
        <v>43</v>
      </c>
      <c r="I1021">
        <v>11</v>
      </c>
      <c r="J1021">
        <v>14</v>
      </c>
      <c r="K1021">
        <v>100</v>
      </c>
      <c r="L1021">
        <v>1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10</v>
      </c>
      <c r="S1021">
        <v>90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</v>
      </c>
      <c r="AB1021">
        <v>0</v>
      </c>
      <c r="AC1021">
        <v>0</v>
      </c>
      <c r="AD1021">
        <v>10</v>
      </c>
      <c r="AE1021">
        <v>101622</v>
      </c>
      <c r="AF1021">
        <v>100</v>
      </c>
      <c r="AG1021">
        <v>0</v>
      </c>
      <c r="AJ1021">
        <v>0</v>
      </c>
      <c r="AK1021">
        <v>7300</v>
      </c>
      <c r="AL1021">
        <v>7400</v>
      </c>
    </row>
    <row r="1022" spans="1:39">
      <c r="A1022">
        <v>102305</v>
      </c>
      <c r="B1022" t="s">
        <v>719</v>
      </c>
      <c r="C1022">
        <v>20</v>
      </c>
      <c r="D1022">
        <v>5</v>
      </c>
      <c r="E1022">
        <v>7</v>
      </c>
      <c r="F1022">
        <v>30</v>
      </c>
      <c r="G1022">
        <v>23</v>
      </c>
      <c r="H1022">
        <v>20</v>
      </c>
      <c r="I1022">
        <v>20</v>
      </c>
      <c r="J1022">
        <v>10</v>
      </c>
      <c r="K1022">
        <v>100</v>
      </c>
      <c r="L1022">
        <v>1</v>
      </c>
      <c r="M1022">
        <v>0</v>
      </c>
      <c r="N1022">
        <v>0</v>
      </c>
      <c r="O1022">
        <v>0</v>
      </c>
      <c r="P1022">
        <v>0</v>
      </c>
      <c r="Q1022">
        <v>10</v>
      </c>
      <c r="R1022">
        <v>90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10</v>
      </c>
      <c r="AE1022">
        <v>107612</v>
      </c>
      <c r="AF1022">
        <v>100</v>
      </c>
      <c r="AG1022">
        <v>0</v>
      </c>
      <c r="AJ1022">
        <v>0</v>
      </c>
      <c r="AK1022">
        <v>7300</v>
      </c>
      <c r="AL1022">
        <v>7400</v>
      </c>
    </row>
    <row r="1023" spans="1:39">
      <c r="A1023">
        <v>102306</v>
      </c>
      <c r="B1023" t="s">
        <v>65</v>
      </c>
      <c r="C1023">
        <v>20</v>
      </c>
      <c r="D1023">
        <v>5</v>
      </c>
      <c r="E1023">
        <v>2</v>
      </c>
      <c r="F1023">
        <v>8</v>
      </c>
      <c r="G1023">
        <v>26</v>
      </c>
      <c r="H1023">
        <v>30</v>
      </c>
      <c r="I1023">
        <v>15</v>
      </c>
      <c r="J1023">
        <v>26</v>
      </c>
      <c r="K1023">
        <v>200</v>
      </c>
      <c r="L1023">
        <v>4</v>
      </c>
      <c r="M1023">
        <v>10</v>
      </c>
      <c r="N1023">
        <v>0</v>
      </c>
      <c r="O1023">
        <v>0</v>
      </c>
      <c r="P1023">
        <v>80</v>
      </c>
      <c r="Q1023">
        <v>20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7</v>
      </c>
      <c r="AE1023">
        <v>101123</v>
      </c>
      <c r="AF1023">
        <v>100</v>
      </c>
      <c r="AG1023">
        <v>0</v>
      </c>
      <c r="AJ1023">
        <v>0</v>
      </c>
      <c r="AK1023">
        <v>7300</v>
      </c>
      <c r="AL1023">
        <v>7400</v>
      </c>
      <c r="AM1023">
        <v>2203</v>
      </c>
    </row>
    <row r="1024" spans="1:39">
      <c r="A1024">
        <v>102307</v>
      </c>
      <c r="B1024" t="s">
        <v>62</v>
      </c>
      <c r="C1024">
        <v>20</v>
      </c>
      <c r="D1024">
        <v>5</v>
      </c>
      <c r="E1024">
        <v>2</v>
      </c>
      <c r="F1024">
        <v>17</v>
      </c>
      <c r="G1024">
        <v>16</v>
      </c>
      <c r="H1024">
        <v>29</v>
      </c>
      <c r="I1024">
        <v>18</v>
      </c>
      <c r="J1024">
        <v>25</v>
      </c>
      <c r="K1024">
        <v>200</v>
      </c>
      <c r="L1024">
        <v>4</v>
      </c>
      <c r="M1024">
        <v>10</v>
      </c>
      <c r="N1024">
        <v>0</v>
      </c>
      <c r="O1024">
        <v>0</v>
      </c>
      <c r="P1024">
        <v>20</v>
      </c>
      <c r="Q1024">
        <v>80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</v>
      </c>
      <c r="AB1024">
        <v>0</v>
      </c>
      <c r="AC1024">
        <v>0</v>
      </c>
      <c r="AD1024">
        <v>7</v>
      </c>
      <c r="AE1024">
        <v>101120</v>
      </c>
      <c r="AF1024">
        <v>100</v>
      </c>
      <c r="AG1024">
        <v>0</v>
      </c>
      <c r="AJ1024">
        <v>0</v>
      </c>
      <c r="AK1024">
        <v>7300</v>
      </c>
      <c r="AL1024">
        <v>7400</v>
      </c>
      <c r="AM1024">
        <v>1937</v>
      </c>
    </row>
    <row r="1025" spans="1:40">
      <c r="A1025">
        <v>102308</v>
      </c>
      <c r="B1025" t="s">
        <v>63</v>
      </c>
      <c r="C1025">
        <v>20</v>
      </c>
      <c r="D1025">
        <v>5</v>
      </c>
      <c r="E1025">
        <v>2</v>
      </c>
      <c r="F1025">
        <v>7</v>
      </c>
      <c r="G1025">
        <v>19</v>
      </c>
      <c r="H1025">
        <v>25</v>
      </c>
      <c r="I1025">
        <v>23</v>
      </c>
      <c r="J1025">
        <v>31</v>
      </c>
      <c r="K1025">
        <v>200</v>
      </c>
      <c r="L1025">
        <v>4</v>
      </c>
      <c r="M1025">
        <v>10</v>
      </c>
      <c r="N1025">
        <v>0</v>
      </c>
      <c r="O1025">
        <v>0</v>
      </c>
      <c r="P1025">
        <v>0</v>
      </c>
      <c r="Q1025">
        <v>0</v>
      </c>
      <c r="R1025">
        <v>80</v>
      </c>
      <c r="S1025">
        <v>20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</v>
      </c>
      <c r="AB1025">
        <v>0</v>
      </c>
      <c r="AC1025">
        <v>0</v>
      </c>
      <c r="AD1025">
        <v>7</v>
      </c>
      <c r="AE1025">
        <v>101121</v>
      </c>
      <c r="AF1025">
        <v>100</v>
      </c>
      <c r="AG1025">
        <v>0</v>
      </c>
      <c r="AJ1025">
        <v>0</v>
      </c>
      <c r="AK1025">
        <v>7300</v>
      </c>
      <c r="AL1025">
        <v>7400</v>
      </c>
      <c r="AM1025">
        <v>2038</v>
      </c>
    </row>
    <row r="1026" spans="1:40">
      <c r="A1026">
        <v>102309</v>
      </c>
      <c r="B1026" t="s">
        <v>64</v>
      </c>
      <c r="C1026">
        <v>20</v>
      </c>
      <c r="D1026">
        <v>5</v>
      </c>
      <c r="E1026">
        <v>2</v>
      </c>
      <c r="F1026">
        <v>12</v>
      </c>
      <c r="G1026">
        <v>25</v>
      </c>
      <c r="H1026">
        <v>28</v>
      </c>
      <c r="I1026">
        <v>13</v>
      </c>
      <c r="J1026">
        <v>27</v>
      </c>
      <c r="K1026">
        <v>200</v>
      </c>
      <c r="L1026">
        <v>4</v>
      </c>
      <c r="M1026">
        <v>10</v>
      </c>
      <c r="N1026">
        <v>0</v>
      </c>
      <c r="O1026">
        <v>0</v>
      </c>
      <c r="P1026">
        <v>0</v>
      </c>
      <c r="Q1026">
        <v>0</v>
      </c>
      <c r="R1026">
        <v>20</v>
      </c>
      <c r="S1026">
        <v>80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</v>
      </c>
      <c r="AB1026">
        <v>0</v>
      </c>
      <c r="AC1026">
        <v>0</v>
      </c>
      <c r="AD1026">
        <v>7</v>
      </c>
      <c r="AE1026">
        <v>101122</v>
      </c>
      <c r="AF1026">
        <v>100</v>
      </c>
      <c r="AG1026">
        <v>0</v>
      </c>
      <c r="AJ1026">
        <v>0</v>
      </c>
      <c r="AK1026">
        <v>7300</v>
      </c>
      <c r="AL1026">
        <v>7400</v>
      </c>
      <c r="AM1026">
        <v>2138</v>
      </c>
    </row>
    <row r="1027" spans="1:40">
      <c r="A1027">
        <v>102310</v>
      </c>
      <c r="B1027" t="s">
        <v>718</v>
      </c>
      <c r="C1027">
        <v>20</v>
      </c>
      <c r="D1027">
        <v>5</v>
      </c>
      <c r="E1027">
        <v>2</v>
      </c>
      <c r="F1027">
        <v>11</v>
      </c>
      <c r="G1027">
        <v>22</v>
      </c>
      <c r="H1027">
        <v>15</v>
      </c>
      <c r="I1027">
        <v>8</v>
      </c>
      <c r="J1027">
        <v>20</v>
      </c>
      <c r="K1027">
        <v>100</v>
      </c>
      <c r="L1027">
        <v>1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50</v>
      </c>
      <c r="S1027">
        <v>50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</v>
      </c>
      <c r="AB1027">
        <v>0</v>
      </c>
      <c r="AC1027">
        <v>0</v>
      </c>
      <c r="AD1027">
        <v>10</v>
      </c>
      <c r="AE1027">
        <v>101112</v>
      </c>
      <c r="AF1027">
        <v>100</v>
      </c>
      <c r="AG1027">
        <v>0</v>
      </c>
      <c r="AJ1027">
        <v>0</v>
      </c>
      <c r="AK1027">
        <v>7300</v>
      </c>
      <c r="AL1027">
        <v>7400</v>
      </c>
      <c r="AM1027">
        <v>830</v>
      </c>
    </row>
    <row r="1028" spans="1:40">
      <c r="A1028">
        <v>102311</v>
      </c>
      <c r="B1028" t="s">
        <v>718</v>
      </c>
      <c r="C1028">
        <v>20</v>
      </c>
      <c r="D1028">
        <v>5</v>
      </c>
      <c r="E1028">
        <v>2</v>
      </c>
      <c r="F1028">
        <v>12</v>
      </c>
      <c r="G1028">
        <v>28</v>
      </c>
      <c r="H1028">
        <v>15</v>
      </c>
      <c r="I1028">
        <v>9</v>
      </c>
      <c r="J1028">
        <v>13</v>
      </c>
      <c r="K1028">
        <v>100</v>
      </c>
      <c r="L1028">
        <v>1</v>
      </c>
      <c r="M1028">
        <v>0</v>
      </c>
      <c r="N1028">
        <v>0</v>
      </c>
      <c r="O1028">
        <v>0</v>
      </c>
      <c r="P1028">
        <v>20</v>
      </c>
      <c r="Q1028">
        <v>20</v>
      </c>
      <c r="R1028">
        <v>20</v>
      </c>
      <c r="S1028">
        <v>20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</v>
      </c>
      <c r="AB1028">
        <v>0</v>
      </c>
      <c r="AC1028">
        <v>0</v>
      </c>
      <c r="AD1028">
        <v>10</v>
      </c>
      <c r="AE1028">
        <v>101113</v>
      </c>
      <c r="AF1028">
        <v>100</v>
      </c>
      <c r="AG1028">
        <v>0</v>
      </c>
      <c r="AJ1028">
        <v>0</v>
      </c>
      <c r="AK1028">
        <v>7300</v>
      </c>
      <c r="AL1028">
        <v>7400</v>
      </c>
    </row>
    <row r="1029" spans="1:40">
      <c r="A1029">
        <v>102313</v>
      </c>
      <c r="B1029" t="s">
        <v>720</v>
      </c>
      <c r="C1029">
        <v>50</v>
      </c>
      <c r="D1029">
        <v>5</v>
      </c>
      <c r="E1029">
        <v>7</v>
      </c>
      <c r="F1029">
        <v>50</v>
      </c>
      <c r="G1029">
        <v>30</v>
      </c>
      <c r="H1029">
        <v>30</v>
      </c>
      <c r="I1029">
        <v>30</v>
      </c>
      <c r="J1029">
        <v>60</v>
      </c>
      <c r="K1029">
        <v>300</v>
      </c>
      <c r="L1029">
        <v>6</v>
      </c>
      <c r="M1029">
        <v>50</v>
      </c>
      <c r="N1029">
        <v>5</v>
      </c>
      <c r="O1029">
        <v>0</v>
      </c>
      <c r="P1029">
        <v>0</v>
      </c>
      <c r="Q1029">
        <v>0</v>
      </c>
      <c r="R1029">
        <v>100</v>
      </c>
      <c r="S1029">
        <v>0</v>
      </c>
      <c r="T1029">
        <v>50</v>
      </c>
      <c r="U1029">
        <v>50</v>
      </c>
      <c r="V1029">
        <v>50</v>
      </c>
      <c r="W1029">
        <v>50</v>
      </c>
      <c r="X1029">
        <v>50</v>
      </c>
      <c r="Y1029">
        <v>50</v>
      </c>
      <c r="Z1029">
        <v>1</v>
      </c>
      <c r="AA1029">
        <v>0</v>
      </c>
      <c r="AB1029">
        <v>5</v>
      </c>
      <c r="AC1029">
        <v>5</v>
      </c>
      <c r="AD1029">
        <v>6</v>
      </c>
      <c r="AE1029">
        <v>101530</v>
      </c>
      <c r="AF1029">
        <v>100</v>
      </c>
      <c r="AG1029">
        <v>0</v>
      </c>
      <c r="AJ1029">
        <v>1</v>
      </c>
      <c r="AK1029">
        <v>7300</v>
      </c>
      <c r="AL1029">
        <v>7400</v>
      </c>
    </row>
    <row r="1030" spans="1:40">
      <c r="A1030">
        <v>102314</v>
      </c>
      <c r="B1030" t="s">
        <v>721</v>
      </c>
      <c r="C1030">
        <v>20</v>
      </c>
      <c r="D1030">
        <v>5</v>
      </c>
      <c r="E1030">
        <v>4</v>
      </c>
      <c r="F1030">
        <v>15</v>
      </c>
      <c r="G1030">
        <v>35</v>
      </c>
      <c r="H1030">
        <v>30</v>
      </c>
      <c r="I1030">
        <v>10</v>
      </c>
      <c r="J1030">
        <v>15</v>
      </c>
      <c r="K1030">
        <v>200</v>
      </c>
      <c r="L1030">
        <v>4</v>
      </c>
      <c r="M1030">
        <v>20</v>
      </c>
      <c r="N1030">
        <v>0</v>
      </c>
      <c r="O1030">
        <v>1</v>
      </c>
      <c r="P1030">
        <v>80</v>
      </c>
      <c r="Q1030">
        <v>20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</v>
      </c>
      <c r="AB1030">
        <v>0</v>
      </c>
      <c r="AC1030">
        <v>0</v>
      </c>
      <c r="AD1030">
        <v>7</v>
      </c>
      <c r="AE1030">
        <v>107300</v>
      </c>
      <c r="AF1030">
        <v>100</v>
      </c>
      <c r="AG1030">
        <v>0</v>
      </c>
      <c r="AJ1030">
        <v>0</v>
      </c>
      <c r="AK1030">
        <v>7300</v>
      </c>
      <c r="AL1030">
        <v>7400</v>
      </c>
    </row>
    <row r="1031" spans="1:40">
      <c r="A1031">
        <v>102315</v>
      </c>
      <c r="B1031" t="s">
        <v>196</v>
      </c>
      <c r="C1031">
        <v>30</v>
      </c>
      <c r="D1031">
        <v>5</v>
      </c>
      <c r="E1031">
        <v>9</v>
      </c>
      <c r="F1031">
        <v>20</v>
      </c>
      <c r="G1031">
        <v>25</v>
      </c>
      <c r="H1031">
        <v>20</v>
      </c>
      <c r="I1031">
        <v>25</v>
      </c>
      <c r="J1031">
        <v>10</v>
      </c>
      <c r="K1031">
        <v>300</v>
      </c>
      <c r="L1031">
        <v>6</v>
      </c>
      <c r="M1031">
        <v>50</v>
      </c>
      <c r="N1031">
        <v>0</v>
      </c>
      <c r="O1031">
        <v>0</v>
      </c>
      <c r="P1031">
        <v>80</v>
      </c>
      <c r="Q1031">
        <v>20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0</v>
      </c>
      <c r="AB1031">
        <v>0</v>
      </c>
      <c r="AC1031">
        <v>0</v>
      </c>
      <c r="AD1031">
        <v>10</v>
      </c>
      <c r="AE1031">
        <v>101920</v>
      </c>
      <c r="AF1031">
        <v>100</v>
      </c>
      <c r="AG1031">
        <v>0</v>
      </c>
      <c r="AJ1031">
        <v>0</v>
      </c>
      <c r="AK1031">
        <v>7300</v>
      </c>
      <c r="AL1031">
        <v>7400</v>
      </c>
    </row>
    <row r="1032" spans="1:40">
      <c r="A1032">
        <v>102316</v>
      </c>
      <c r="B1032" t="s">
        <v>197</v>
      </c>
      <c r="C1032">
        <v>30</v>
      </c>
      <c r="D1032">
        <v>5</v>
      </c>
      <c r="E1032">
        <v>9</v>
      </c>
      <c r="F1032">
        <v>20</v>
      </c>
      <c r="G1032">
        <v>25</v>
      </c>
      <c r="H1032">
        <v>20</v>
      </c>
      <c r="I1032">
        <v>25</v>
      </c>
      <c r="J1032">
        <v>10</v>
      </c>
      <c r="K1032">
        <v>300</v>
      </c>
      <c r="L1032">
        <v>6</v>
      </c>
      <c r="M1032">
        <v>50</v>
      </c>
      <c r="N1032">
        <v>0</v>
      </c>
      <c r="O1032">
        <v>0</v>
      </c>
      <c r="P1032">
        <v>0</v>
      </c>
      <c r="Q1032">
        <v>0</v>
      </c>
      <c r="R1032">
        <v>80</v>
      </c>
      <c r="S1032">
        <v>20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</v>
      </c>
      <c r="AA1032">
        <v>0</v>
      </c>
      <c r="AB1032">
        <v>0</v>
      </c>
      <c r="AC1032">
        <v>0</v>
      </c>
      <c r="AD1032">
        <v>10</v>
      </c>
      <c r="AE1032">
        <v>101921</v>
      </c>
      <c r="AF1032">
        <v>100</v>
      </c>
      <c r="AG1032">
        <v>0</v>
      </c>
      <c r="AJ1032">
        <v>1</v>
      </c>
      <c r="AK1032">
        <v>7300</v>
      </c>
      <c r="AL1032">
        <v>7400</v>
      </c>
      <c r="AM1032">
        <v>8132</v>
      </c>
    </row>
    <row r="1033" spans="1:40">
      <c r="A1033">
        <v>102317</v>
      </c>
      <c r="B1033" t="s">
        <v>198</v>
      </c>
      <c r="C1033">
        <v>30</v>
      </c>
      <c r="D1033">
        <v>5</v>
      </c>
      <c r="E1033">
        <v>9</v>
      </c>
      <c r="F1033">
        <v>20</v>
      </c>
      <c r="G1033">
        <v>25</v>
      </c>
      <c r="H1033">
        <v>20</v>
      </c>
      <c r="I1033">
        <v>25</v>
      </c>
      <c r="J1033">
        <v>10</v>
      </c>
      <c r="K1033">
        <v>300</v>
      </c>
      <c r="L1033">
        <v>6</v>
      </c>
      <c r="M1033">
        <v>50</v>
      </c>
      <c r="N1033">
        <v>0</v>
      </c>
      <c r="O1033">
        <v>0</v>
      </c>
      <c r="P1033">
        <v>0</v>
      </c>
      <c r="Q1033">
        <v>80</v>
      </c>
      <c r="R1033">
        <v>20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0</v>
      </c>
      <c r="AB1033">
        <v>0</v>
      </c>
      <c r="AC1033">
        <v>0</v>
      </c>
      <c r="AD1033">
        <v>10</v>
      </c>
      <c r="AE1033">
        <v>101922</v>
      </c>
      <c r="AF1033">
        <v>100</v>
      </c>
      <c r="AG1033">
        <v>0</v>
      </c>
      <c r="AJ1033">
        <v>1</v>
      </c>
      <c r="AK1033">
        <v>7300</v>
      </c>
      <c r="AL1033">
        <v>7400</v>
      </c>
      <c r="AM1033">
        <v>8132</v>
      </c>
    </row>
    <row r="1034" spans="1:40">
      <c r="A1034">
        <v>102318</v>
      </c>
      <c r="B1034" t="s">
        <v>199</v>
      </c>
      <c r="C1034">
        <v>30</v>
      </c>
      <c r="D1034">
        <v>5</v>
      </c>
      <c r="E1034">
        <v>9</v>
      </c>
      <c r="F1034">
        <v>20</v>
      </c>
      <c r="G1034">
        <v>25</v>
      </c>
      <c r="H1034">
        <v>20</v>
      </c>
      <c r="I1034">
        <v>25</v>
      </c>
      <c r="J1034">
        <v>10</v>
      </c>
      <c r="K1034">
        <v>300</v>
      </c>
      <c r="L1034">
        <v>6</v>
      </c>
      <c r="M1034">
        <v>50</v>
      </c>
      <c r="N1034">
        <v>0</v>
      </c>
      <c r="O1034">
        <v>0</v>
      </c>
      <c r="P1034">
        <v>20</v>
      </c>
      <c r="Q1034">
        <v>0</v>
      </c>
      <c r="R1034">
        <v>0</v>
      </c>
      <c r="S1034">
        <v>80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1</v>
      </c>
      <c r="AA1034">
        <v>0</v>
      </c>
      <c r="AB1034">
        <v>0</v>
      </c>
      <c r="AC1034">
        <v>0</v>
      </c>
      <c r="AD1034">
        <v>10</v>
      </c>
      <c r="AE1034">
        <v>101923</v>
      </c>
      <c r="AF1034">
        <v>100</v>
      </c>
      <c r="AG1034">
        <v>0</v>
      </c>
      <c r="AJ1034">
        <v>1</v>
      </c>
      <c r="AK1034">
        <v>7300</v>
      </c>
      <c r="AL1034">
        <v>7400</v>
      </c>
      <c r="AM1034">
        <v>8132</v>
      </c>
    </row>
    <row r="1035" spans="1:40">
      <c r="A1035">
        <v>102319</v>
      </c>
      <c r="B1035" t="s">
        <v>722</v>
      </c>
      <c r="C1035">
        <v>20</v>
      </c>
      <c r="D1035">
        <v>5</v>
      </c>
      <c r="E1035">
        <v>7</v>
      </c>
      <c r="F1035">
        <v>0</v>
      </c>
      <c r="G1035">
        <v>21</v>
      </c>
      <c r="H1035">
        <v>0</v>
      </c>
      <c r="I1035">
        <v>16</v>
      </c>
      <c r="J1035">
        <v>31</v>
      </c>
      <c r="K1035">
        <v>300</v>
      </c>
      <c r="L1035">
        <v>6</v>
      </c>
      <c r="M1035">
        <v>50</v>
      </c>
      <c r="N1035">
        <v>0</v>
      </c>
      <c r="O1035">
        <v>0</v>
      </c>
      <c r="P1035">
        <v>100</v>
      </c>
      <c r="Q1035">
        <v>0</v>
      </c>
      <c r="R1035">
        <v>0</v>
      </c>
      <c r="S1035">
        <v>0</v>
      </c>
      <c r="T1035">
        <v>8</v>
      </c>
      <c r="U1035">
        <v>8</v>
      </c>
      <c r="V1035">
        <v>8</v>
      </c>
      <c r="W1035">
        <v>8</v>
      </c>
      <c r="X1035">
        <v>8</v>
      </c>
      <c r="Y1035">
        <v>8</v>
      </c>
      <c r="Z1035">
        <v>0</v>
      </c>
      <c r="AA1035">
        <v>1</v>
      </c>
      <c r="AB1035">
        <v>0</v>
      </c>
      <c r="AC1035">
        <v>0</v>
      </c>
      <c r="AD1035">
        <v>8</v>
      </c>
      <c r="AE1035">
        <v>110306</v>
      </c>
      <c r="AF1035">
        <v>100</v>
      </c>
      <c r="AG1035">
        <v>0</v>
      </c>
      <c r="AJ1035">
        <v>1</v>
      </c>
      <c r="AK1035">
        <v>7300</v>
      </c>
      <c r="AL1035">
        <v>7400</v>
      </c>
      <c r="AM1035">
        <v>8132</v>
      </c>
    </row>
    <row r="1036" spans="1:40">
      <c r="A1036">
        <v>102320</v>
      </c>
      <c r="B1036" t="s">
        <v>723</v>
      </c>
      <c r="C1036">
        <v>20</v>
      </c>
      <c r="D1036">
        <v>5</v>
      </c>
      <c r="E1036">
        <v>7</v>
      </c>
      <c r="F1036">
        <v>6</v>
      </c>
      <c r="G1036">
        <v>16</v>
      </c>
      <c r="H1036">
        <v>6</v>
      </c>
      <c r="I1036">
        <v>11</v>
      </c>
      <c r="J1036">
        <v>31</v>
      </c>
      <c r="K1036">
        <v>300</v>
      </c>
      <c r="L1036">
        <v>6</v>
      </c>
      <c r="M1036">
        <v>50</v>
      </c>
      <c r="N1036">
        <v>0</v>
      </c>
      <c r="O1036">
        <v>0</v>
      </c>
      <c r="P1036">
        <v>0</v>
      </c>
      <c r="Q1036">
        <v>0</v>
      </c>
      <c r="R1036">
        <v>100</v>
      </c>
      <c r="S1036">
        <v>0</v>
      </c>
      <c r="T1036">
        <v>8</v>
      </c>
      <c r="U1036">
        <v>8</v>
      </c>
      <c r="V1036">
        <v>8</v>
      </c>
      <c r="W1036">
        <v>8</v>
      </c>
      <c r="X1036">
        <v>8</v>
      </c>
      <c r="Y1036">
        <v>8</v>
      </c>
      <c r="Z1036">
        <v>0</v>
      </c>
      <c r="AA1036">
        <v>1</v>
      </c>
      <c r="AB1036">
        <v>0</v>
      </c>
      <c r="AC1036">
        <v>0</v>
      </c>
      <c r="AD1036">
        <v>8</v>
      </c>
      <c r="AE1036">
        <v>110307</v>
      </c>
      <c r="AF1036">
        <v>100</v>
      </c>
      <c r="AG1036">
        <v>0</v>
      </c>
      <c r="AJ1036">
        <v>1</v>
      </c>
      <c r="AK1036">
        <v>7300</v>
      </c>
      <c r="AL1036">
        <v>7400</v>
      </c>
      <c r="AM1036">
        <v>603</v>
      </c>
    </row>
    <row r="1037" spans="1:40">
      <c r="A1037">
        <v>103000</v>
      </c>
      <c r="B1037" t="s">
        <v>724</v>
      </c>
      <c r="C1037">
        <v>50</v>
      </c>
      <c r="D1037">
        <v>5</v>
      </c>
      <c r="E1037">
        <v>9</v>
      </c>
      <c r="F1037">
        <v>190</v>
      </c>
      <c r="G1037">
        <v>45</v>
      </c>
      <c r="H1037">
        <v>20</v>
      </c>
      <c r="I1037">
        <v>10</v>
      </c>
      <c r="J1037">
        <v>55</v>
      </c>
      <c r="K1037">
        <v>300</v>
      </c>
      <c r="L1037">
        <v>6</v>
      </c>
      <c r="M1037">
        <v>0</v>
      </c>
      <c r="N1037">
        <v>10</v>
      </c>
      <c r="O1037">
        <v>10</v>
      </c>
      <c r="P1037">
        <v>0</v>
      </c>
      <c r="Q1037">
        <v>0</v>
      </c>
      <c r="R1037">
        <v>50</v>
      </c>
      <c r="S1037">
        <v>50</v>
      </c>
      <c r="T1037">
        <v>100</v>
      </c>
      <c r="U1037">
        <v>100</v>
      </c>
      <c r="V1037">
        <v>100</v>
      </c>
      <c r="W1037">
        <v>100</v>
      </c>
      <c r="X1037">
        <v>100</v>
      </c>
      <c r="Y1037">
        <v>100</v>
      </c>
      <c r="Z1037">
        <v>0</v>
      </c>
      <c r="AA1037">
        <v>0</v>
      </c>
      <c r="AB1037">
        <v>5</v>
      </c>
      <c r="AC1037">
        <v>5</v>
      </c>
      <c r="AD1037">
        <v>9</v>
      </c>
      <c r="AE1037">
        <v>100577</v>
      </c>
      <c r="AF1037">
        <v>100</v>
      </c>
      <c r="AG1037">
        <v>0</v>
      </c>
      <c r="AJ1037">
        <v>1</v>
      </c>
      <c r="AK1037">
        <v>7300</v>
      </c>
      <c r="AL1037">
        <v>7400</v>
      </c>
      <c r="AM1037">
        <v>603</v>
      </c>
    </row>
    <row r="1038" spans="1:40">
      <c r="A1038">
        <v>103001</v>
      </c>
      <c r="B1038" t="s">
        <v>725</v>
      </c>
      <c r="C1038">
        <v>50</v>
      </c>
      <c r="D1038">
        <v>6</v>
      </c>
      <c r="E1038">
        <v>9</v>
      </c>
      <c r="F1038">
        <v>195</v>
      </c>
      <c r="G1038">
        <v>46</v>
      </c>
      <c r="H1038">
        <v>21</v>
      </c>
      <c r="I1038">
        <v>10</v>
      </c>
      <c r="J1038">
        <v>55</v>
      </c>
      <c r="K1038">
        <v>300</v>
      </c>
      <c r="L1038">
        <v>6</v>
      </c>
      <c r="M1038">
        <v>0</v>
      </c>
      <c r="N1038">
        <v>10</v>
      </c>
      <c r="O1038">
        <v>10</v>
      </c>
      <c r="P1038">
        <v>50</v>
      </c>
      <c r="Q1038">
        <v>0</v>
      </c>
      <c r="R1038">
        <v>0</v>
      </c>
      <c r="S1038">
        <v>50</v>
      </c>
      <c r="T1038">
        <v>100</v>
      </c>
      <c r="U1038">
        <v>100</v>
      </c>
      <c r="V1038">
        <v>100</v>
      </c>
      <c r="W1038">
        <v>100</v>
      </c>
      <c r="X1038">
        <v>100</v>
      </c>
      <c r="Y1038">
        <v>100</v>
      </c>
      <c r="Z1038">
        <v>0</v>
      </c>
      <c r="AA1038">
        <v>0</v>
      </c>
      <c r="AB1038">
        <v>5</v>
      </c>
      <c r="AC1038">
        <v>5</v>
      </c>
      <c r="AD1038">
        <v>9</v>
      </c>
      <c r="AE1038">
        <v>100575</v>
      </c>
      <c r="AF1038">
        <v>100</v>
      </c>
      <c r="AG1038">
        <v>0</v>
      </c>
      <c r="AJ1038">
        <v>1</v>
      </c>
      <c r="AK1038">
        <v>7300</v>
      </c>
      <c r="AL1038">
        <v>7400</v>
      </c>
      <c r="AM1038">
        <v>603</v>
      </c>
    </row>
    <row r="1039" spans="1:40">
      <c r="A1039">
        <v>103002</v>
      </c>
      <c r="B1039" t="s">
        <v>726</v>
      </c>
      <c r="C1039">
        <v>50</v>
      </c>
      <c r="D1039">
        <v>7</v>
      </c>
      <c r="E1039">
        <v>9</v>
      </c>
      <c r="F1039">
        <v>200</v>
      </c>
      <c r="G1039">
        <v>47</v>
      </c>
      <c r="H1039">
        <v>22</v>
      </c>
      <c r="I1039">
        <v>10</v>
      </c>
      <c r="J1039">
        <v>55</v>
      </c>
      <c r="K1039">
        <v>300</v>
      </c>
      <c r="L1039">
        <v>6</v>
      </c>
      <c r="M1039">
        <v>0</v>
      </c>
      <c r="N1039">
        <v>10</v>
      </c>
      <c r="O1039">
        <v>10</v>
      </c>
      <c r="P1039">
        <v>50</v>
      </c>
      <c r="Q1039">
        <v>50</v>
      </c>
      <c r="R1039">
        <v>0</v>
      </c>
      <c r="S1039">
        <v>0</v>
      </c>
      <c r="T1039">
        <v>100</v>
      </c>
      <c r="U1039">
        <v>100</v>
      </c>
      <c r="V1039">
        <v>100</v>
      </c>
      <c r="W1039">
        <v>100</v>
      </c>
      <c r="X1039">
        <v>100</v>
      </c>
      <c r="Y1039">
        <v>100</v>
      </c>
      <c r="Z1039">
        <v>0</v>
      </c>
      <c r="AA1039">
        <v>0</v>
      </c>
      <c r="AB1039">
        <v>5</v>
      </c>
      <c r="AC1039">
        <v>5</v>
      </c>
      <c r="AD1039">
        <v>9</v>
      </c>
      <c r="AE1039">
        <v>100578</v>
      </c>
      <c r="AF1039">
        <v>100</v>
      </c>
      <c r="AG1039">
        <v>0</v>
      </c>
      <c r="AJ1039">
        <v>1</v>
      </c>
      <c r="AK1039">
        <v>7300</v>
      </c>
      <c r="AL1039">
        <v>7400</v>
      </c>
      <c r="AM1039">
        <v>603</v>
      </c>
    </row>
    <row r="1040" spans="1:40">
      <c r="A1040">
        <v>103003</v>
      </c>
      <c r="B1040" t="s">
        <v>727</v>
      </c>
      <c r="C1040">
        <v>50</v>
      </c>
      <c r="D1040">
        <v>8</v>
      </c>
      <c r="E1040">
        <v>9</v>
      </c>
      <c r="F1040">
        <v>205</v>
      </c>
      <c r="G1040">
        <v>48</v>
      </c>
      <c r="H1040">
        <v>23</v>
      </c>
      <c r="I1040">
        <v>10</v>
      </c>
      <c r="J1040">
        <v>55</v>
      </c>
      <c r="K1040">
        <v>300</v>
      </c>
      <c r="L1040">
        <v>6</v>
      </c>
      <c r="M1040">
        <v>0</v>
      </c>
      <c r="N1040">
        <v>10</v>
      </c>
      <c r="O1040">
        <v>10</v>
      </c>
      <c r="P1040">
        <v>0</v>
      </c>
      <c r="Q1040">
        <v>50</v>
      </c>
      <c r="R1040">
        <v>50</v>
      </c>
      <c r="S1040">
        <v>0</v>
      </c>
      <c r="T1040">
        <v>100</v>
      </c>
      <c r="U1040">
        <v>100</v>
      </c>
      <c r="V1040">
        <v>100</v>
      </c>
      <c r="W1040">
        <v>100</v>
      </c>
      <c r="X1040">
        <v>100</v>
      </c>
      <c r="Y1040">
        <v>100</v>
      </c>
      <c r="Z1040">
        <v>0</v>
      </c>
      <c r="AA1040">
        <v>0</v>
      </c>
      <c r="AB1040">
        <v>5</v>
      </c>
      <c r="AC1040">
        <v>5</v>
      </c>
      <c r="AD1040">
        <v>9</v>
      </c>
      <c r="AE1040">
        <v>100580</v>
      </c>
      <c r="AF1040">
        <v>100</v>
      </c>
      <c r="AG1040">
        <v>0</v>
      </c>
      <c r="AJ1040">
        <v>0</v>
      </c>
      <c r="AK1040">
        <v>7300</v>
      </c>
      <c r="AL1040">
        <v>7400</v>
      </c>
      <c r="AM1040">
        <v>9</v>
      </c>
      <c r="AN1040">
        <v>409</v>
      </c>
    </row>
    <row r="1041" spans="1:39">
      <c r="A1041">
        <v>103004</v>
      </c>
      <c r="B1041" t="s">
        <v>728</v>
      </c>
      <c r="C1041">
        <v>25</v>
      </c>
      <c r="D1041">
        <v>7</v>
      </c>
      <c r="E1041">
        <v>0</v>
      </c>
      <c r="F1041">
        <v>25</v>
      </c>
      <c r="G1041">
        <v>28</v>
      </c>
      <c r="H1041">
        <v>27</v>
      </c>
      <c r="I1041">
        <v>13</v>
      </c>
      <c r="J1041">
        <v>12</v>
      </c>
      <c r="K1041">
        <v>100</v>
      </c>
      <c r="L1041">
        <v>6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70</v>
      </c>
      <c r="S1041">
        <v>30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3</v>
      </c>
      <c r="AB1041">
        <v>0</v>
      </c>
      <c r="AC1041">
        <v>0</v>
      </c>
      <c r="AD1041">
        <v>9</v>
      </c>
      <c r="AE1041">
        <v>101802</v>
      </c>
      <c r="AF1041">
        <v>100</v>
      </c>
      <c r="AG1041">
        <v>0</v>
      </c>
      <c r="AH1041">
        <v>144</v>
      </c>
      <c r="AJ1041">
        <v>0</v>
      </c>
      <c r="AK1041">
        <v>7309</v>
      </c>
      <c r="AL1041">
        <v>7409</v>
      </c>
    </row>
    <row r="1042" spans="1:39">
      <c r="A1042">
        <v>103005</v>
      </c>
      <c r="B1042" t="s">
        <v>729</v>
      </c>
      <c r="C1042">
        <v>25</v>
      </c>
      <c r="D1042">
        <v>7</v>
      </c>
      <c r="E1042">
        <v>1</v>
      </c>
      <c r="F1042">
        <v>25</v>
      </c>
      <c r="G1042">
        <v>32</v>
      </c>
      <c r="H1042">
        <v>35</v>
      </c>
      <c r="I1042">
        <v>10</v>
      </c>
      <c r="J1042">
        <v>10</v>
      </c>
      <c r="K1042">
        <v>150</v>
      </c>
      <c r="L1042">
        <v>6</v>
      </c>
      <c r="M1042">
        <v>0</v>
      </c>
      <c r="N1042">
        <v>0</v>
      </c>
      <c r="O1042">
        <v>0</v>
      </c>
      <c r="P1042">
        <v>70</v>
      </c>
      <c r="Q1042">
        <v>30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2</v>
      </c>
      <c r="AB1042">
        <v>0</v>
      </c>
      <c r="AC1042">
        <v>0</v>
      </c>
      <c r="AD1042">
        <v>8</v>
      </c>
      <c r="AE1042">
        <v>101700</v>
      </c>
      <c r="AF1042">
        <v>100</v>
      </c>
      <c r="AG1042">
        <v>0</v>
      </c>
      <c r="AH1042">
        <v>129</v>
      </c>
      <c r="AJ1042">
        <v>0</v>
      </c>
      <c r="AK1042">
        <v>7300</v>
      </c>
      <c r="AL1042">
        <v>7400</v>
      </c>
    </row>
    <row r="1043" spans="1:39">
      <c r="A1043">
        <v>103006</v>
      </c>
      <c r="B1043" t="s">
        <v>730</v>
      </c>
      <c r="C1043">
        <v>20</v>
      </c>
      <c r="D1043">
        <v>5</v>
      </c>
      <c r="E1043">
        <v>7</v>
      </c>
      <c r="F1043">
        <v>32</v>
      </c>
      <c r="G1043">
        <v>33</v>
      </c>
      <c r="H1043">
        <v>16</v>
      </c>
      <c r="I1043">
        <v>17</v>
      </c>
      <c r="J1043">
        <v>12</v>
      </c>
      <c r="K1043">
        <v>300</v>
      </c>
      <c r="L1043">
        <v>6</v>
      </c>
      <c r="M1043">
        <v>50</v>
      </c>
      <c r="N1043">
        <v>0</v>
      </c>
      <c r="O1043">
        <v>0</v>
      </c>
      <c r="P1043">
        <v>50</v>
      </c>
      <c r="Q1043">
        <v>0</v>
      </c>
      <c r="R1043">
        <v>0</v>
      </c>
      <c r="S1043">
        <v>50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2</v>
      </c>
      <c r="AA1043">
        <v>4</v>
      </c>
      <c r="AB1043">
        <v>0</v>
      </c>
      <c r="AC1043">
        <v>0</v>
      </c>
      <c r="AD1043">
        <v>10</v>
      </c>
      <c r="AE1043">
        <v>110396</v>
      </c>
      <c r="AF1043">
        <v>100</v>
      </c>
      <c r="AG1043">
        <v>0</v>
      </c>
      <c r="AH1043">
        <v>307</v>
      </c>
      <c r="AJ1043">
        <v>0</v>
      </c>
      <c r="AK1043">
        <v>7300</v>
      </c>
      <c r="AL1043">
        <v>7400</v>
      </c>
    </row>
    <row r="1044" spans="1:39">
      <c r="A1044">
        <v>103007</v>
      </c>
      <c r="B1044" t="s">
        <v>731</v>
      </c>
      <c r="C1044">
        <v>20</v>
      </c>
      <c r="D1044">
        <v>5</v>
      </c>
      <c r="E1044">
        <v>0</v>
      </c>
      <c r="F1044">
        <v>100</v>
      </c>
      <c r="G1044">
        <v>40</v>
      </c>
      <c r="H1044">
        <v>50</v>
      </c>
      <c r="I1044">
        <v>40</v>
      </c>
      <c r="J1044">
        <v>150</v>
      </c>
      <c r="K1044">
        <v>300</v>
      </c>
      <c r="L1044">
        <v>6</v>
      </c>
      <c r="M1044">
        <v>300</v>
      </c>
      <c r="N1044">
        <v>0</v>
      </c>
      <c r="O1044">
        <v>20</v>
      </c>
      <c r="P1044">
        <v>40</v>
      </c>
      <c r="Q1044">
        <v>40</v>
      </c>
      <c r="R1044">
        <v>40</v>
      </c>
      <c r="S1044">
        <v>40</v>
      </c>
      <c r="T1044">
        <v>40</v>
      </c>
      <c r="U1044">
        <v>40</v>
      </c>
      <c r="V1044">
        <v>40</v>
      </c>
      <c r="W1044">
        <v>40</v>
      </c>
      <c r="X1044">
        <v>40</v>
      </c>
      <c r="Y1044">
        <v>40</v>
      </c>
      <c r="Z1044">
        <v>0</v>
      </c>
      <c r="AA1044">
        <v>3</v>
      </c>
      <c r="AB1044">
        <v>10</v>
      </c>
      <c r="AC1044">
        <v>10</v>
      </c>
      <c r="AD1044">
        <v>10</v>
      </c>
      <c r="AE1044">
        <v>106627</v>
      </c>
      <c r="AF1044">
        <v>1</v>
      </c>
      <c r="AG1044">
        <v>0</v>
      </c>
      <c r="AH1044">
        <v>0</v>
      </c>
      <c r="AJ1044">
        <v>0</v>
      </c>
      <c r="AK1044">
        <v>7300</v>
      </c>
      <c r="AL1044">
        <v>7400</v>
      </c>
    </row>
    <row r="1045" spans="1:39">
      <c r="A1045">
        <v>103008</v>
      </c>
      <c r="B1045" t="s">
        <v>730</v>
      </c>
      <c r="C1045">
        <v>25</v>
      </c>
      <c r="D1045">
        <v>5</v>
      </c>
      <c r="E1045">
        <v>7</v>
      </c>
      <c r="F1045">
        <v>35</v>
      </c>
      <c r="G1045">
        <v>35</v>
      </c>
      <c r="H1045">
        <v>20</v>
      </c>
      <c r="I1045">
        <v>20</v>
      </c>
      <c r="J1045">
        <v>15</v>
      </c>
      <c r="K1045">
        <v>300</v>
      </c>
      <c r="L1045">
        <v>6</v>
      </c>
      <c r="M1045">
        <v>50</v>
      </c>
      <c r="N1045">
        <v>0</v>
      </c>
      <c r="O1045">
        <v>0</v>
      </c>
      <c r="P1045">
        <v>50</v>
      </c>
      <c r="Q1045">
        <v>0</v>
      </c>
      <c r="R1045">
        <v>0</v>
      </c>
      <c r="S1045">
        <v>50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2</v>
      </c>
      <c r="AA1045">
        <v>4</v>
      </c>
      <c r="AB1045">
        <v>0</v>
      </c>
      <c r="AC1045">
        <v>0</v>
      </c>
      <c r="AD1045">
        <v>10</v>
      </c>
      <c r="AE1045">
        <v>110396</v>
      </c>
      <c r="AF1045">
        <v>100</v>
      </c>
      <c r="AG1045">
        <v>0</v>
      </c>
      <c r="AJ1045">
        <v>0</v>
      </c>
      <c r="AK1045">
        <v>7300</v>
      </c>
      <c r="AL1045">
        <v>7400</v>
      </c>
    </row>
    <row r="1046" spans="1:39">
      <c r="A1046">
        <v>103009</v>
      </c>
      <c r="B1046" t="s">
        <v>52</v>
      </c>
      <c r="C1046">
        <v>20</v>
      </c>
      <c r="D1046">
        <v>5</v>
      </c>
      <c r="E1046">
        <v>2</v>
      </c>
      <c r="F1046">
        <v>35</v>
      </c>
      <c r="G1046">
        <v>30</v>
      </c>
      <c r="H1046">
        <v>10</v>
      </c>
      <c r="I1046">
        <v>10</v>
      </c>
      <c r="J1046">
        <v>10</v>
      </c>
      <c r="K1046">
        <v>100</v>
      </c>
      <c r="L1046">
        <v>2</v>
      </c>
      <c r="M1046">
        <v>30</v>
      </c>
      <c r="N1046">
        <v>0</v>
      </c>
      <c r="O1046">
        <v>0</v>
      </c>
      <c r="P1046">
        <v>40</v>
      </c>
      <c r="Q1046">
        <v>0</v>
      </c>
      <c r="R1046">
        <v>0</v>
      </c>
      <c r="S1046">
        <v>60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3</v>
      </c>
      <c r="AB1046">
        <v>0</v>
      </c>
      <c r="AC1046">
        <v>0</v>
      </c>
      <c r="AD1046">
        <v>9</v>
      </c>
      <c r="AE1046">
        <v>101100</v>
      </c>
      <c r="AF1046">
        <v>100</v>
      </c>
      <c r="AG1046">
        <v>0</v>
      </c>
      <c r="AH1046">
        <v>22</v>
      </c>
      <c r="AJ1046">
        <v>0</v>
      </c>
      <c r="AK1046">
        <v>7300</v>
      </c>
      <c r="AL1046">
        <v>7400</v>
      </c>
    </row>
    <row r="1047" spans="1:39">
      <c r="A1047">
        <v>103010</v>
      </c>
      <c r="B1047" t="s">
        <v>53</v>
      </c>
      <c r="C1047">
        <v>20</v>
      </c>
      <c r="D1047">
        <v>5</v>
      </c>
      <c r="E1047">
        <v>2</v>
      </c>
      <c r="F1047">
        <v>33</v>
      </c>
      <c r="G1047">
        <v>32</v>
      </c>
      <c r="H1047">
        <v>5</v>
      </c>
      <c r="I1047">
        <v>13</v>
      </c>
      <c r="J1047">
        <v>12</v>
      </c>
      <c r="K1047">
        <v>100</v>
      </c>
      <c r="L1047">
        <v>2</v>
      </c>
      <c r="M1047">
        <v>30</v>
      </c>
      <c r="N1047">
        <v>0</v>
      </c>
      <c r="O1047">
        <v>0</v>
      </c>
      <c r="P1047">
        <v>0</v>
      </c>
      <c r="Q1047">
        <v>60</v>
      </c>
      <c r="R1047">
        <v>40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1</v>
      </c>
      <c r="AA1047">
        <v>3</v>
      </c>
      <c r="AB1047">
        <v>0</v>
      </c>
      <c r="AC1047">
        <v>0</v>
      </c>
      <c r="AD1047">
        <v>9</v>
      </c>
      <c r="AE1047">
        <v>101101</v>
      </c>
      <c r="AF1047">
        <v>100</v>
      </c>
      <c r="AG1047">
        <v>0</v>
      </c>
      <c r="AH1047">
        <v>23</v>
      </c>
      <c r="AJ1047">
        <v>1</v>
      </c>
      <c r="AK1047">
        <v>7300</v>
      </c>
      <c r="AL1047">
        <v>7400</v>
      </c>
    </row>
    <row r="1048" spans="1:39">
      <c r="A1048">
        <v>103011</v>
      </c>
      <c r="B1048" t="s">
        <v>54</v>
      </c>
      <c r="C1048">
        <v>20</v>
      </c>
      <c r="D1048">
        <v>5</v>
      </c>
      <c r="E1048">
        <v>2</v>
      </c>
      <c r="F1048">
        <v>30</v>
      </c>
      <c r="G1048">
        <v>30</v>
      </c>
      <c r="H1048">
        <v>15</v>
      </c>
      <c r="I1048">
        <v>5</v>
      </c>
      <c r="J1048">
        <v>15</v>
      </c>
      <c r="K1048">
        <v>100</v>
      </c>
      <c r="L1048">
        <v>2</v>
      </c>
      <c r="M1048">
        <v>30</v>
      </c>
      <c r="N1048">
        <v>0</v>
      </c>
      <c r="O1048">
        <v>0</v>
      </c>
      <c r="P1048">
        <v>0</v>
      </c>
      <c r="Q1048">
        <v>0</v>
      </c>
      <c r="R1048">
        <v>60</v>
      </c>
      <c r="S1048">
        <v>40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3</v>
      </c>
      <c r="AB1048">
        <v>0</v>
      </c>
      <c r="AC1048">
        <v>0</v>
      </c>
      <c r="AD1048">
        <v>9</v>
      </c>
      <c r="AE1048">
        <v>101102</v>
      </c>
      <c r="AF1048">
        <v>100</v>
      </c>
      <c r="AG1048">
        <v>0</v>
      </c>
      <c r="AH1048">
        <v>24</v>
      </c>
      <c r="AJ1048">
        <v>0</v>
      </c>
      <c r="AK1048">
        <v>7300</v>
      </c>
      <c r="AL1048">
        <v>7400</v>
      </c>
      <c r="AM1048">
        <v>7830</v>
      </c>
    </row>
    <row r="1049" spans="1:39">
      <c r="A1049">
        <v>103012</v>
      </c>
      <c r="B1049" t="s">
        <v>55</v>
      </c>
      <c r="C1049">
        <v>20</v>
      </c>
      <c r="D1049">
        <v>5</v>
      </c>
      <c r="E1049">
        <v>2</v>
      </c>
      <c r="F1049">
        <v>40</v>
      </c>
      <c r="G1049">
        <v>35</v>
      </c>
      <c r="H1049">
        <v>10</v>
      </c>
      <c r="I1049">
        <v>5</v>
      </c>
      <c r="J1049">
        <v>5</v>
      </c>
      <c r="K1049">
        <v>100</v>
      </c>
      <c r="L1049">
        <v>2</v>
      </c>
      <c r="M1049">
        <v>30</v>
      </c>
      <c r="N1049">
        <v>0</v>
      </c>
      <c r="O1049">
        <v>0</v>
      </c>
      <c r="P1049">
        <v>60</v>
      </c>
      <c r="Q1049">
        <v>40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3</v>
      </c>
      <c r="AB1049">
        <v>0</v>
      </c>
      <c r="AC1049">
        <v>0</v>
      </c>
      <c r="AD1049">
        <v>9</v>
      </c>
      <c r="AE1049">
        <v>101103</v>
      </c>
      <c r="AF1049">
        <v>100</v>
      </c>
      <c r="AG1049">
        <v>0</v>
      </c>
      <c r="AH1049">
        <v>25</v>
      </c>
      <c r="AJ1049">
        <v>1</v>
      </c>
      <c r="AK1049">
        <v>7300</v>
      </c>
      <c r="AL1049">
        <v>130</v>
      </c>
    </row>
    <row r="1050" spans="1:39">
      <c r="A1050">
        <v>103013</v>
      </c>
      <c r="B1050" t="s">
        <v>62</v>
      </c>
      <c r="C1050">
        <v>20</v>
      </c>
      <c r="D1050">
        <v>5</v>
      </c>
      <c r="E1050">
        <v>2</v>
      </c>
      <c r="F1050">
        <v>17</v>
      </c>
      <c r="G1050">
        <v>16</v>
      </c>
      <c r="H1050">
        <v>29</v>
      </c>
      <c r="I1050">
        <v>18</v>
      </c>
      <c r="J1050">
        <v>25</v>
      </c>
      <c r="K1050">
        <v>200</v>
      </c>
      <c r="L1050">
        <v>4</v>
      </c>
      <c r="M1050">
        <v>10</v>
      </c>
      <c r="N1050">
        <v>0</v>
      </c>
      <c r="O1050">
        <v>0</v>
      </c>
      <c r="P1050">
        <v>20</v>
      </c>
      <c r="Q1050">
        <v>80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</v>
      </c>
      <c r="AB1050">
        <v>0</v>
      </c>
      <c r="AC1050">
        <v>0</v>
      </c>
      <c r="AD1050">
        <v>7</v>
      </c>
      <c r="AE1050">
        <v>101120</v>
      </c>
      <c r="AF1050">
        <v>100</v>
      </c>
      <c r="AG1050">
        <v>0</v>
      </c>
      <c r="AH1050">
        <v>32</v>
      </c>
      <c r="AJ1050">
        <v>1</v>
      </c>
      <c r="AK1050">
        <v>7300</v>
      </c>
      <c r="AL1050">
        <v>7400</v>
      </c>
    </row>
    <row r="1051" spans="1:39">
      <c r="A1051">
        <v>103014</v>
      </c>
      <c r="B1051" t="s">
        <v>63</v>
      </c>
      <c r="C1051">
        <v>20</v>
      </c>
      <c r="D1051">
        <v>5</v>
      </c>
      <c r="E1051">
        <v>2</v>
      </c>
      <c r="F1051">
        <v>7</v>
      </c>
      <c r="G1051">
        <v>19</v>
      </c>
      <c r="H1051">
        <v>25</v>
      </c>
      <c r="I1051">
        <v>23</v>
      </c>
      <c r="J1051">
        <v>31</v>
      </c>
      <c r="K1051">
        <v>200</v>
      </c>
      <c r="L1051">
        <v>4</v>
      </c>
      <c r="M1051">
        <v>10</v>
      </c>
      <c r="N1051">
        <v>0</v>
      </c>
      <c r="O1051">
        <v>0</v>
      </c>
      <c r="P1051">
        <v>0</v>
      </c>
      <c r="Q1051">
        <v>0</v>
      </c>
      <c r="R1051">
        <v>80</v>
      </c>
      <c r="S1051">
        <v>20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1</v>
      </c>
      <c r="AA1051">
        <v>1</v>
      </c>
      <c r="AB1051">
        <v>0</v>
      </c>
      <c r="AC1051">
        <v>0</v>
      </c>
      <c r="AD1051">
        <v>7</v>
      </c>
      <c r="AE1051">
        <v>101121</v>
      </c>
      <c r="AF1051">
        <v>100</v>
      </c>
      <c r="AG1051">
        <v>0</v>
      </c>
      <c r="AH1051">
        <v>33</v>
      </c>
      <c r="AJ1051">
        <v>1</v>
      </c>
      <c r="AK1051">
        <v>7300</v>
      </c>
      <c r="AL1051">
        <v>7400</v>
      </c>
    </row>
    <row r="1052" spans="1:39">
      <c r="A1052">
        <v>103015</v>
      </c>
      <c r="B1052" t="s">
        <v>64</v>
      </c>
      <c r="C1052">
        <v>20</v>
      </c>
      <c r="D1052">
        <v>5</v>
      </c>
      <c r="E1052">
        <v>2</v>
      </c>
      <c r="F1052">
        <v>12</v>
      </c>
      <c r="G1052">
        <v>25</v>
      </c>
      <c r="H1052">
        <v>28</v>
      </c>
      <c r="I1052">
        <v>13</v>
      </c>
      <c r="J1052">
        <v>27</v>
      </c>
      <c r="K1052">
        <v>200</v>
      </c>
      <c r="L1052">
        <v>4</v>
      </c>
      <c r="M1052">
        <v>10</v>
      </c>
      <c r="N1052">
        <v>0</v>
      </c>
      <c r="O1052">
        <v>0</v>
      </c>
      <c r="P1052">
        <v>0</v>
      </c>
      <c r="Q1052">
        <v>0</v>
      </c>
      <c r="R1052">
        <v>20</v>
      </c>
      <c r="S1052">
        <v>80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1</v>
      </c>
      <c r="AA1052">
        <v>1</v>
      </c>
      <c r="AB1052">
        <v>0</v>
      </c>
      <c r="AC1052">
        <v>0</v>
      </c>
      <c r="AD1052">
        <v>7</v>
      </c>
      <c r="AE1052">
        <v>101122</v>
      </c>
      <c r="AF1052">
        <v>100</v>
      </c>
      <c r="AG1052">
        <v>0</v>
      </c>
      <c r="AH1052">
        <v>34</v>
      </c>
      <c r="AJ1052">
        <v>0</v>
      </c>
      <c r="AK1052">
        <v>7300</v>
      </c>
      <c r="AL1052">
        <v>7400</v>
      </c>
    </row>
    <row r="1053" spans="1:39">
      <c r="A1053">
        <v>103016</v>
      </c>
      <c r="B1053" t="s">
        <v>65</v>
      </c>
      <c r="C1053">
        <v>20</v>
      </c>
      <c r="D1053">
        <v>5</v>
      </c>
      <c r="E1053">
        <v>2</v>
      </c>
      <c r="F1053">
        <v>8</v>
      </c>
      <c r="G1053">
        <v>26</v>
      </c>
      <c r="H1053">
        <v>30</v>
      </c>
      <c r="I1053">
        <v>15</v>
      </c>
      <c r="J1053">
        <v>26</v>
      </c>
      <c r="K1053">
        <v>200</v>
      </c>
      <c r="L1053">
        <v>4</v>
      </c>
      <c r="M1053">
        <v>10</v>
      </c>
      <c r="N1053">
        <v>0</v>
      </c>
      <c r="O1053">
        <v>0</v>
      </c>
      <c r="P1053">
        <v>80</v>
      </c>
      <c r="Q1053">
        <v>20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0</v>
      </c>
      <c r="AC1053">
        <v>0</v>
      </c>
      <c r="AD1053">
        <v>7</v>
      </c>
      <c r="AE1053">
        <v>101123</v>
      </c>
      <c r="AF1053">
        <v>100</v>
      </c>
      <c r="AG1053">
        <v>0</v>
      </c>
      <c r="AH1053">
        <v>35</v>
      </c>
      <c r="AJ1053">
        <v>0</v>
      </c>
      <c r="AK1053">
        <v>7300</v>
      </c>
      <c r="AL1053">
        <v>7400</v>
      </c>
    </row>
    <row r="1054" spans="1:39">
      <c r="A1054">
        <v>103017</v>
      </c>
      <c r="B1054" t="s">
        <v>732</v>
      </c>
      <c r="C1054">
        <v>10</v>
      </c>
      <c r="D1054">
        <v>5</v>
      </c>
      <c r="E1054">
        <v>9</v>
      </c>
      <c r="F1054">
        <v>300</v>
      </c>
      <c r="G1054">
        <v>0</v>
      </c>
      <c r="H1054">
        <v>80</v>
      </c>
      <c r="I1054">
        <v>20</v>
      </c>
      <c r="J1054">
        <v>10</v>
      </c>
      <c r="K1054">
        <v>300</v>
      </c>
      <c r="L1054">
        <v>4</v>
      </c>
      <c r="M1054">
        <v>0</v>
      </c>
      <c r="N1054">
        <v>10</v>
      </c>
      <c r="O1054">
        <v>10</v>
      </c>
      <c r="P1054">
        <v>0</v>
      </c>
      <c r="Q1054">
        <v>0</v>
      </c>
      <c r="R1054">
        <v>50</v>
      </c>
      <c r="S1054">
        <v>50</v>
      </c>
      <c r="T1054">
        <v>100</v>
      </c>
      <c r="U1054">
        <v>100</v>
      </c>
      <c r="V1054">
        <v>100</v>
      </c>
      <c r="W1054">
        <v>100</v>
      </c>
      <c r="X1054">
        <v>100</v>
      </c>
      <c r="Y1054">
        <v>100</v>
      </c>
      <c r="Z1054">
        <v>0</v>
      </c>
      <c r="AA1054">
        <v>0</v>
      </c>
      <c r="AB1054">
        <v>5</v>
      </c>
      <c r="AC1054">
        <v>10</v>
      </c>
      <c r="AD1054">
        <v>9</v>
      </c>
      <c r="AE1054">
        <v>100802</v>
      </c>
      <c r="AF1054">
        <v>100</v>
      </c>
      <c r="AG1054">
        <v>0</v>
      </c>
      <c r="AJ1054">
        <v>0</v>
      </c>
      <c r="AK1054">
        <v>7300</v>
      </c>
      <c r="AL1054">
        <v>7400</v>
      </c>
    </row>
    <row r="1055" spans="1:39">
      <c r="A1055">
        <v>103018</v>
      </c>
      <c r="B1055" t="s">
        <v>516</v>
      </c>
      <c r="C1055">
        <v>30</v>
      </c>
      <c r="D1055">
        <v>5</v>
      </c>
      <c r="E1055">
        <v>9</v>
      </c>
      <c r="F1055">
        <v>5</v>
      </c>
      <c r="G1055">
        <v>30</v>
      </c>
      <c r="H1055">
        <v>5</v>
      </c>
      <c r="I1055">
        <v>30</v>
      </c>
      <c r="J1055">
        <v>45</v>
      </c>
      <c r="K1055">
        <v>300</v>
      </c>
      <c r="L1055">
        <v>6</v>
      </c>
      <c r="M1055">
        <v>60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100</v>
      </c>
      <c r="T1055">
        <v>10</v>
      </c>
      <c r="U1055">
        <v>10</v>
      </c>
      <c r="V1055">
        <v>10</v>
      </c>
      <c r="W1055">
        <v>10</v>
      </c>
      <c r="X1055">
        <v>10</v>
      </c>
      <c r="Y1055">
        <v>10</v>
      </c>
      <c r="Z1055">
        <v>0</v>
      </c>
      <c r="AA1055">
        <v>1</v>
      </c>
      <c r="AB1055">
        <v>0</v>
      </c>
      <c r="AC1055">
        <v>0</v>
      </c>
      <c r="AD1055">
        <v>10</v>
      </c>
      <c r="AE1055">
        <v>110308</v>
      </c>
      <c r="AF1055">
        <v>100</v>
      </c>
      <c r="AG1055">
        <v>0</v>
      </c>
      <c r="AH1055" t="s">
        <v>733</v>
      </c>
      <c r="AJ1055">
        <v>0</v>
      </c>
      <c r="AK1055">
        <v>7300</v>
      </c>
      <c r="AL1055">
        <v>7400</v>
      </c>
    </row>
    <row r="1056" spans="1:39">
      <c r="A1056">
        <v>103019</v>
      </c>
      <c r="B1056" t="s">
        <v>225</v>
      </c>
      <c r="C1056">
        <v>20</v>
      </c>
      <c r="D1056">
        <v>5</v>
      </c>
      <c r="E1056">
        <v>0</v>
      </c>
      <c r="F1056">
        <v>30</v>
      </c>
      <c r="G1056">
        <v>40</v>
      </c>
      <c r="H1056">
        <v>10</v>
      </c>
      <c r="I1056">
        <v>30</v>
      </c>
      <c r="J1056">
        <v>5</v>
      </c>
      <c r="K1056">
        <v>300</v>
      </c>
      <c r="L1056">
        <v>1</v>
      </c>
      <c r="M1056">
        <v>20</v>
      </c>
      <c r="N1056">
        <v>0</v>
      </c>
      <c r="O1056">
        <v>5</v>
      </c>
      <c r="P1056">
        <v>0</v>
      </c>
      <c r="Q1056">
        <v>0</v>
      </c>
      <c r="R1056">
        <v>50</v>
      </c>
      <c r="S1056">
        <v>50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</v>
      </c>
      <c r="AB1056">
        <v>0</v>
      </c>
      <c r="AC1056">
        <v>0</v>
      </c>
      <c r="AD1056">
        <v>10</v>
      </c>
      <c r="AE1056">
        <v>100802</v>
      </c>
      <c r="AF1056">
        <v>100</v>
      </c>
      <c r="AG1056">
        <v>0</v>
      </c>
      <c r="AJ1056">
        <v>1</v>
      </c>
      <c r="AK1056">
        <v>7300</v>
      </c>
      <c r="AL1056">
        <v>7400</v>
      </c>
      <c r="AM1056">
        <v>330</v>
      </c>
    </row>
    <row r="1057" spans="1:39">
      <c r="A1057">
        <v>103020</v>
      </c>
      <c r="B1057" t="s">
        <v>199</v>
      </c>
      <c r="C1057">
        <v>30</v>
      </c>
      <c r="D1057">
        <v>3</v>
      </c>
      <c r="E1057">
        <v>9</v>
      </c>
      <c r="F1057">
        <v>20</v>
      </c>
      <c r="G1057">
        <v>25</v>
      </c>
      <c r="H1057">
        <v>20</v>
      </c>
      <c r="I1057">
        <v>25</v>
      </c>
      <c r="J1057">
        <v>10</v>
      </c>
      <c r="K1057">
        <v>300</v>
      </c>
      <c r="L1057">
        <v>6</v>
      </c>
      <c r="M1057">
        <v>50</v>
      </c>
      <c r="N1057">
        <v>0</v>
      </c>
      <c r="O1057">
        <v>0</v>
      </c>
      <c r="P1057">
        <v>20</v>
      </c>
      <c r="Q1057">
        <v>0</v>
      </c>
      <c r="R1057">
        <v>0</v>
      </c>
      <c r="S1057">
        <v>80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1</v>
      </c>
      <c r="AA1057">
        <v>0</v>
      </c>
      <c r="AB1057">
        <v>0</v>
      </c>
      <c r="AC1057">
        <v>0</v>
      </c>
      <c r="AD1057">
        <v>10</v>
      </c>
      <c r="AE1057">
        <v>101923</v>
      </c>
      <c r="AF1057">
        <v>100</v>
      </c>
      <c r="AG1057">
        <v>0</v>
      </c>
      <c r="AJ1057">
        <v>1</v>
      </c>
      <c r="AK1057">
        <v>7300</v>
      </c>
      <c r="AL1057">
        <v>7400</v>
      </c>
    </row>
    <row r="1058" spans="1:39">
      <c r="A1058">
        <v>103021</v>
      </c>
      <c r="B1058" t="s">
        <v>488</v>
      </c>
      <c r="C1058">
        <v>20</v>
      </c>
      <c r="D1058">
        <v>5</v>
      </c>
      <c r="E1058">
        <v>9</v>
      </c>
      <c r="F1058">
        <v>30</v>
      </c>
      <c r="G1058">
        <v>30</v>
      </c>
      <c r="H1058">
        <v>30</v>
      </c>
      <c r="I1058">
        <v>30</v>
      </c>
      <c r="J1058">
        <v>30</v>
      </c>
      <c r="K1058">
        <v>300</v>
      </c>
      <c r="L1058">
        <v>6</v>
      </c>
      <c r="M1058">
        <v>0</v>
      </c>
      <c r="N1058">
        <v>0</v>
      </c>
      <c r="O1058">
        <v>0</v>
      </c>
      <c r="P1058">
        <v>30</v>
      </c>
      <c r="Q1058">
        <v>30</v>
      </c>
      <c r="R1058">
        <v>30</v>
      </c>
      <c r="S1058">
        <v>30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1</v>
      </c>
      <c r="AA1058">
        <v>0</v>
      </c>
      <c r="AB1058">
        <v>0</v>
      </c>
      <c r="AC1058">
        <v>0</v>
      </c>
      <c r="AD1058">
        <v>10</v>
      </c>
      <c r="AE1058">
        <v>101901</v>
      </c>
      <c r="AF1058">
        <v>0</v>
      </c>
      <c r="AG1058">
        <v>0</v>
      </c>
      <c r="AJ1058">
        <v>1</v>
      </c>
      <c r="AK1058">
        <v>7300</v>
      </c>
      <c r="AL1058">
        <v>7400</v>
      </c>
    </row>
    <row r="1059" spans="1:39">
      <c r="A1059">
        <v>103022</v>
      </c>
      <c r="B1059" t="s">
        <v>734</v>
      </c>
      <c r="C1059">
        <v>20</v>
      </c>
      <c r="D1059">
        <v>5</v>
      </c>
      <c r="E1059">
        <v>9</v>
      </c>
      <c r="F1059">
        <v>25</v>
      </c>
      <c r="G1059">
        <v>25</v>
      </c>
      <c r="H1059">
        <v>25</v>
      </c>
      <c r="I1059">
        <v>25</v>
      </c>
      <c r="J1059">
        <v>25</v>
      </c>
      <c r="K1059">
        <v>300</v>
      </c>
      <c r="L1059">
        <v>6</v>
      </c>
      <c r="M1059">
        <v>0</v>
      </c>
      <c r="N1059">
        <v>0</v>
      </c>
      <c r="O1059">
        <v>0</v>
      </c>
      <c r="P1059">
        <v>25</v>
      </c>
      <c r="Q1059">
        <v>30</v>
      </c>
      <c r="R1059">
        <v>25</v>
      </c>
      <c r="S1059">
        <v>30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1</v>
      </c>
      <c r="AA1059">
        <v>0</v>
      </c>
      <c r="AB1059">
        <v>0</v>
      </c>
      <c r="AC1059">
        <v>0</v>
      </c>
      <c r="AD1059">
        <v>10</v>
      </c>
      <c r="AE1059">
        <v>101824</v>
      </c>
      <c r="AF1059">
        <v>0</v>
      </c>
      <c r="AG1059">
        <v>0</v>
      </c>
      <c r="AJ1059">
        <v>1</v>
      </c>
      <c r="AK1059">
        <v>7300</v>
      </c>
      <c r="AL1059">
        <v>130</v>
      </c>
    </row>
    <row r="1060" spans="1:39">
      <c r="A1060">
        <v>103023</v>
      </c>
      <c r="B1060" t="s">
        <v>735</v>
      </c>
      <c r="C1060">
        <v>50</v>
      </c>
      <c r="D1060">
        <v>5</v>
      </c>
      <c r="E1060">
        <v>9</v>
      </c>
      <c r="F1060">
        <v>180</v>
      </c>
      <c r="G1060">
        <v>50</v>
      </c>
      <c r="H1060">
        <v>15</v>
      </c>
      <c r="I1060">
        <v>50</v>
      </c>
      <c r="J1060">
        <v>15</v>
      </c>
      <c r="K1060">
        <v>300</v>
      </c>
      <c r="L1060">
        <v>6</v>
      </c>
      <c r="M1060">
        <v>100</v>
      </c>
      <c r="N1060">
        <v>10</v>
      </c>
      <c r="O1060">
        <v>20</v>
      </c>
      <c r="P1060">
        <v>0</v>
      </c>
      <c r="Q1060">
        <v>0</v>
      </c>
      <c r="R1060">
        <v>50</v>
      </c>
      <c r="S1060">
        <v>50</v>
      </c>
      <c r="T1060">
        <v>100</v>
      </c>
      <c r="U1060">
        <v>100</v>
      </c>
      <c r="V1060">
        <v>100</v>
      </c>
      <c r="W1060">
        <v>100</v>
      </c>
      <c r="X1060">
        <v>100</v>
      </c>
      <c r="Y1060">
        <v>100</v>
      </c>
      <c r="Z1060">
        <v>0</v>
      </c>
      <c r="AA1060">
        <v>0</v>
      </c>
      <c r="AB1060">
        <v>15</v>
      </c>
      <c r="AC1060">
        <v>15</v>
      </c>
      <c r="AD1060">
        <v>9</v>
      </c>
      <c r="AE1060">
        <v>100802</v>
      </c>
      <c r="AF1060">
        <v>100</v>
      </c>
      <c r="AG1060">
        <v>0</v>
      </c>
      <c r="AJ1060">
        <v>0</v>
      </c>
      <c r="AK1060">
        <v>7300</v>
      </c>
      <c r="AL1060">
        <v>7400</v>
      </c>
    </row>
    <row r="1061" spans="1:39">
      <c r="A1061">
        <v>103024</v>
      </c>
      <c r="B1061" t="s">
        <v>736</v>
      </c>
      <c r="C1061">
        <v>20</v>
      </c>
      <c r="D1061">
        <v>5</v>
      </c>
      <c r="E1061">
        <v>6</v>
      </c>
      <c r="F1061">
        <v>100</v>
      </c>
      <c r="G1061">
        <v>42</v>
      </c>
      <c r="H1061">
        <v>27</v>
      </c>
      <c r="I1061">
        <v>27</v>
      </c>
      <c r="J1061">
        <v>22</v>
      </c>
      <c r="K1061">
        <v>250</v>
      </c>
      <c r="L1061">
        <v>5</v>
      </c>
      <c r="M1061">
        <v>0</v>
      </c>
      <c r="N1061">
        <v>10</v>
      </c>
      <c r="O1061">
        <v>0</v>
      </c>
      <c r="P1061">
        <v>80</v>
      </c>
      <c r="Q1061">
        <v>20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6</v>
      </c>
      <c r="AE1061">
        <v>101010</v>
      </c>
      <c r="AF1061">
        <v>100</v>
      </c>
      <c r="AG1061">
        <v>0</v>
      </c>
      <c r="AH1061">
        <v>7</v>
      </c>
      <c r="AJ1061">
        <v>0</v>
      </c>
      <c r="AK1061">
        <v>7300</v>
      </c>
      <c r="AL1061">
        <v>7400</v>
      </c>
    </row>
    <row r="1062" spans="1:39">
      <c r="A1062">
        <v>103025</v>
      </c>
      <c r="B1062" t="s">
        <v>737</v>
      </c>
      <c r="C1062">
        <v>50</v>
      </c>
      <c r="D1062">
        <v>5</v>
      </c>
      <c r="E1062">
        <v>9</v>
      </c>
      <c r="F1062">
        <v>180</v>
      </c>
      <c r="G1062">
        <v>10</v>
      </c>
      <c r="H1062">
        <v>10</v>
      </c>
      <c r="I1062">
        <v>50</v>
      </c>
      <c r="J1062">
        <v>150</v>
      </c>
      <c r="K1062">
        <v>100</v>
      </c>
      <c r="L1062">
        <v>2</v>
      </c>
      <c r="M1062">
        <v>100</v>
      </c>
      <c r="N1062">
        <v>10</v>
      </c>
      <c r="O1062">
        <v>10</v>
      </c>
      <c r="P1062">
        <v>50</v>
      </c>
      <c r="Q1062">
        <v>50</v>
      </c>
      <c r="R1062">
        <v>50</v>
      </c>
      <c r="S1062">
        <v>50</v>
      </c>
      <c r="T1062">
        <v>100</v>
      </c>
      <c r="U1062">
        <v>100</v>
      </c>
      <c r="V1062">
        <v>100</v>
      </c>
      <c r="W1062">
        <v>100</v>
      </c>
      <c r="X1062">
        <v>100</v>
      </c>
      <c r="Y1062">
        <v>100</v>
      </c>
      <c r="Z1062">
        <v>0</v>
      </c>
      <c r="AA1062">
        <v>3</v>
      </c>
      <c r="AB1062">
        <v>10</v>
      </c>
      <c r="AC1062">
        <v>10</v>
      </c>
      <c r="AD1062">
        <v>10</v>
      </c>
      <c r="AE1062">
        <v>100654</v>
      </c>
      <c r="AF1062">
        <v>100</v>
      </c>
      <c r="AG1062">
        <v>0</v>
      </c>
      <c r="AJ1062">
        <v>0</v>
      </c>
      <c r="AK1062">
        <v>7300</v>
      </c>
      <c r="AL1062">
        <v>7400</v>
      </c>
    </row>
    <row r="1063" spans="1:39">
      <c r="A1063">
        <v>103026</v>
      </c>
      <c r="B1063" t="s">
        <v>738</v>
      </c>
      <c r="C1063">
        <v>20</v>
      </c>
      <c r="D1063">
        <v>5</v>
      </c>
      <c r="E1063">
        <v>6</v>
      </c>
      <c r="F1063">
        <v>100</v>
      </c>
      <c r="G1063">
        <v>43</v>
      </c>
      <c r="H1063">
        <v>22</v>
      </c>
      <c r="I1063">
        <v>30</v>
      </c>
      <c r="J1063">
        <v>24</v>
      </c>
      <c r="K1063">
        <v>250</v>
      </c>
      <c r="L1063">
        <v>5</v>
      </c>
      <c r="M1063">
        <v>0</v>
      </c>
      <c r="N1063">
        <v>50</v>
      </c>
      <c r="O1063">
        <v>0</v>
      </c>
      <c r="P1063">
        <v>0</v>
      </c>
      <c r="Q1063">
        <v>0</v>
      </c>
      <c r="R1063">
        <v>20</v>
      </c>
      <c r="S1063">
        <v>80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1</v>
      </c>
      <c r="AA1063">
        <v>0</v>
      </c>
      <c r="AB1063">
        <v>0</v>
      </c>
      <c r="AC1063">
        <v>0</v>
      </c>
      <c r="AD1063">
        <v>6</v>
      </c>
      <c r="AE1063">
        <v>101013</v>
      </c>
      <c r="AF1063">
        <v>100</v>
      </c>
      <c r="AG1063">
        <v>0</v>
      </c>
      <c r="AH1063">
        <v>10</v>
      </c>
      <c r="AJ1063">
        <v>0</v>
      </c>
      <c r="AK1063">
        <v>7300</v>
      </c>
      <c r="AL1063">
        <v>7400</v>
      </c>
    </row>
    <row r="1064" spans="1:39">
      <c r="A1064">
        <v>103027</v>
      </c>
      <c r="B1064" t="s">
        <v>739</v>
      </c>
      <c r="C1064">
        <v>20</v>
      </c>
      <c r="D1064">
        <v>5</v>
      </c>
      <c r="E1064">
        <v>6</v>
      </c>
      <c r="F1064">
        <v>100</v>
      </c>
      <c r="G1064">
        <v>38</v>
      </c>
      <c r="H1064">
        <v>16</v>
      </c>
      <c r="I1064">
        <v>15</v>
      </c>
      <c r="J1064">
        <v>56</v>
      </c>
      <c r="K1064">
        <v>300</v>
      </c>
      <c r="L1064">
        <v>6</v>
      </c>
      <c r="M1064">
        <v>50</v>
      </c>
      <c r="N1064">
        <v>10</v>
      </c>
      <c r="O1064">
        <v>0</v>
      </c>
      <c r="P1064">
        <v>0</v>
      </c>
      <c r="Q1064">
        <v>50</v>
      </c>
      <c r="R1064">
        <v>50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2</v>
      </c>
      <c r="AA1064">
        <v>4</v>
      </c>
      <c r="AB1064">
        <v>0</v>
      </c>
      <c r="AC1064">
        <v>0</v>
      </c>
      <c r="AD1064">
        <v>7</v>
      </c>
      <c r="AE1064">
        <v>101014</v>
      </c>
      <c r="AF1064">
        <v>100</v>
      </c>
      <c r="AG1064">
        <v>0</v>
      </c>
      <c r="AH1064">
        <v>11</v>
      </c>
      <c r="AJ1064">
        <v>0</v>
      </c>
      <c r="AK1064">
        <v>7300</v>
      </c>
      <c r="AL1064">
        <v>7400</v>
      </c>
    </row>
    <row r="1065" spans="1:39">
      <c r="A1065">
        <v>103028</v>
      </c>
      <c r="B1065" t="s">
        <v>740</v>
      </c>
      <c r="C1065">
        <v>20</v>
      </c>
      <c r="D1065">
        <v>5</v>
      </c>
      <c r="E1065">
        <v>6</v>
      </c>
      <c r="F1065">
        <v>100</v>
      </c>
      <c r="G1065">
        <v>44</v>
      </c>
      <c r="H1065">
        <v>23</v>
      </c>
      <c r="I1065">
        <v>28</v>
      </c>
      <c r="J1065">
        <v>52</v>
      </c>
      <c r="K1065">
        <v>250</v>
      </c>
      <c r="L1065">
        <v>5</v>
      </c>
      <c r="M1065">
        <v>0</v>
      </c>
      <c r="N1065">
        <v>30</v>
      </c>
      <c r="O1065">
        <v>0</v>
      </c>
      <c r="P1065">
        <v>0</v>
      </c>
      <c r="Q1065">
        <v>0</v>
      </c>
      <c r="R1065">
        <v>80</v>
      </c>
      <c r="S1065">
        <v>20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6</v>
      </c>
      <c r="AE1065">
        <v>101011</v>
      </c>
      <c r="AF1065">
        <v>100</v>
      </c>
      <c r="AG1065">
        <v>0</v>
      </c>
      <c r="AH1065">
        <v>8</v>
      </c>
      <c r="AJ1065">
        <v>0</v>
      </c>
      <c r="AK1065">
        <v>7300</v>
      </c>
      <c r="AL1065">
        <v>7400</v>
      </c>
    </row>
    <row r="1066" spans="1:39">
      <c r="A1066">
        <v>103029</v>
      </c>
      <c r="B1066" t="s">
        <v>741</v>
      </c>
      <c r="C1066">
        <v>100</v>
      </c>
      <c r="D1066">
        <v>5</v>
      </c>
      <c r="E1066">
        <v>9</v>
      </c>
      <c r="F1066">
        <v>400</v>
      </c>
      <c r="G1066">
        <v>10</v>
      </c>
      <c r="H1066">
        <v>10</v>
      </c>
      <c r="I1066">
        <v>5</v>
      </c>
      <c r="J1066">
        <v>190</v>
      </c>
      <c r="K1066">
        <v>300</v>
      </c>
      <c r="L1066">
        <v>6</v>
      </c>
      <c r="M1066">
        <v>0</v>
      </c>
      <c r="N1066">
        <v>10</v>
      </c>
      <c r="O1066">
        <v>0</v>
      </c>
      <c r="P1066">
        <v>50</v>
      </c>
      <c r="Q1066">
        <v>50</v>
      </c>
      <c r="R1066">
        <v>50</v>
      </c>
      <c r="S1066">
        <v>50</v>
      </c>
      <c r="T1066">
        <v>100</v>
      </c>
      <c r="U1066">
        <v>100</v>
      </c>
      <c r="V1066">
        <v>100</v>
      </c>
      <c r="W1066">
        <v>100</v>
      </c>
      <c r="X1066">
        <v>100</v>
      </c>
      <c r="Y1066">
        <v>100</v>
      </c>
      <c r="Z1066">
        <v>2</v>
      </c>
      <c r="AA1066">
        <v>0</v>
      </c>
      <c r="AB1066">
        <v>10</v>
      </c>
      <c r="AC1066">
        <v>10</v>
      </c>
      <c r="AD1066">
        <v>10</v>
      </c>
      <c r="AE1066">
        <v>101910</v>
      </c>
      <c r="AF1066">
        <v>100</v>
      </c>
      <c r="AG1066">
        <v>0</v>
      </c>
      <c r="AJ1066">
        <v>0</v>
      </c>
      <c r="AK1066">
        <v>7300</v>
      </c>
      <c r="AL1066">
        <v>7400</v>
      </c>
    </row>
    <row r="1067" spans="1:39">
      <c r="A1067">
        <v>103030</v>
      </c>
      <c r="B1067" t="s">
        <v>742</v>
      </c>
      <c r="C1067">
        <v>100</v>
      </c>
      <c r="D1067">
        <v>5</v>
      </c>
      <c r="E1067">
        <v>9</v>
      </c>
      <c r="F1067">
        <v>350</v>
      </c>
      <c r="G1067">
        <v>10</v>
      </c>
      <c r="H1067">
        <v>10</v>
      </c>
      <c r="I1067">
        <v>10</v>
      </c>
      <c r="J1067">
        <v>165</v>
      </c>
      <c r="K1067">
        <v>300</v>
      </c>
      <c r="L1067">
        <v>6</v>
      </c>
      <c r="M1067">
        <v>0</v>
      </c>
      <c r="N1067">
        <v>10</v>
      </c>
      <c r="O1067">
        <v>0</v>
      </c>
      <c r="P1067">
        <v>50</v>
      </c>
      <c r="Q1067">
        <v>50</v>
      </c>
      <c r="R1067">
        <v>50</v>
      </c>
      <c r="S1067">
        <v>50</v>
      </c>
      <c r="T1067">
        <v>100</v>
      </c>
      <c r="U1067">
        <v>100</v>
      </c>
      <c r="V1067">
        <v>100</v>
      </c>
      <c r="W1067">
        <v>100</v>
      </c>
      <c r="X1067">
        <v>100</v>
      </c>
      <c r="Y1067">
        <v>100</v>
      </c>
      <c r="Z1067">
        <v>1</v>
      </c>
      <c r="AA1067">
        <v>0</v>
      </c>
      <c r="AB1067">
        <v>10</v>
      </c>
      <c r="AC1067">
        <v>10</v>
      </c>
      <c r="AD1067">
        <v>10</v>
      </c>
      <c r="AE1067">
        <v>101911</v>
      </c>
      <c r="AF1067">
        <v>100</v>
      </c>
      <c r="AG1067">
        <v>0</v>
      </c>
      <c r="AJ1067">
        <v>0</v>
      </c>
      <c r="AK1067">
        <v>7300</v>
      </c>
      <c r="AL1067">
        <v>7400</v>
      </c>
    </row>
    <row r="1068" spans="1:39">
      <c r="A1068">
        <v>103031</v>
      </c>
      <c r="B1068" t="s">
        <v>743</v>
      </c>
      <c r="C1068">
        <v>100</v>
      </c>
      <c r="D1068">
        <v>5</v>
      </c>
      <c r="E1068">
        <v>9</v>
      </c>
      <c r="F1068">
        <v>350</v>
      </c>
      <c r="G1068">
        <v>10</v>
      </c>
      <c r="H1068">
        <v>10</v>
      </c>
      <c r="I1068">
        <v>10</v>
      </c>
      <c r="J1068">
        <v>165</v>
      </c>
      <c r="K1068">
        <v>300</v>
      </c>
      <c r="L1068">
        <v>6</v>
      </c>
      <c r="M1068">
        <v>0</v>
      </c>
      <c r="N1068">
        <v>10</v>
      </c>
      <c r="O1068">
        <v>0</v>
      </c>
      <c r="P1068">
        <v>50</v>
      </c>
      <c r="Q1068">
        <v>50</v>
      </c>
      <c r="R1068">
        <v>50</v>
      </c>
      <c r="S1068">
        <v>50</v>
      </c>
      <c r="T1068">
        <v>100</v>
      </c>
      <c r="U1068">
        <v>100</v>
      </c>
      <c r="V1068">
        <v>100</v>
      </c>
      <c r="W1068">
        <v>100</v>
      </c>
      <c r="X1068">
        <v>100</v>
      </c>
      <c r="Y1068">
        <v>100</v>
      </c>
      <c r="Z1068">
        <v>1</v>
      </c>
      <c r="AA1068">
        <v>0</v>
      </c>
      <c r="AB1068">
        <v>10</v>
      </c>
      <c r="AC1068">
        <v>10</v>
      </c>
      <c r="AD1068">
        <v>10</v>
      </c>
      <c r="AE1068">
        <v>101912</v>
      </c>
      <c r="AF1068">
        <v>100</v>
      </c>
      <c r="AG1068">
        <v>0</v>
      </c>
      <c r="AJ1068">
        <v>0</v>
      </c>
      <c r="AK1068">
        <v>7300</v>
      </c>
      <c r="AL1068">
        <v>7400</v>
      </c>
    </row>
    <row r="1069" spans="1:39">
      <c r="A1069">
        <v>103032</v>
      </c>
      <c r="B1069" t="s">
        <v>744</v>
      </c>
      <c r="C1069">
        <v>100</v>
      </c>
      <c r="D1069">
        <v>5</v>
      </c>
      <c r="E1069">
        <v>9</v>
      </c>
      <c r="F1069">
        <v>350</v>
      </c>
      <c r="G1069">
        <v>10</v>
      </c>
      <c r="H1069">
        <v>10</v>
      </c>
      <c r="I1069">
        <v>10</v>
      </c>
      <c r="J1069">
        <v>165</v>
      </c>
      <c r="K1069">
        <v>300</v>
      </c>
      <c r="L1069">
        <v>6</v>
      </c>
      <c r="M1069">
        <v>0</v>
      </c>
      <c r="N1069">
        <v>10</v>
      </c>
      <c r="O1069">
        <v>0</v>
      </c>
      <c r="P1069">
        <v>50</v>
      </c>
      <c r="Q1069">
        <v>50</v>
      </c>
      <c r="R1069">
        <v>50</v>
      </c>
      <c r="S1069">
        <v>50</v>
      </c>
      <c r="T1069">
        <v>100</v>
      </c>
      <c r="U1069">
        <v>100</v>
      </c>
      <c r="V1069">
        <v>100</v>
      </c>
      <c r="W1069">
        <v>100</v>
      </c>
      <c r="X1069">
        <v>100</v>
      </c>
      <c r="Y1069">
        <v>100</v>
      </c>
      <c r="Z1069">
        <v>1</v>
      </c>
      <c r="AA1069">
        <v>0</v>
      </c>
      <c r="AB1069">
        <v>10</v>
      </c>
      <c r="AC1069">
        <v>10</v>
      </c>
      <c r="AD1069">
        <v>10</v>
      </c>
      <c r="AE1069">
        <v>101913</v>
      </c>
      <c r="AF1069">
        <v>100</v>
      </c>
      <c r="AG1069">
        <v>0</v>
      </c>
      <c r="AJ1069">
        <v>1</v>
      </c>
      <c r="AK1069">
        <v>7300</v>
      </c>
      <c r="AL1069">
        <v>7530</v>
      </c>
    </row>
    <row r="1070" spans="1:39">
      <c r="A1070">
        <v>103033</v>
      </c>
      <c r="B1070" t="s">
        <v>745</v>
      </c>
      <c r="C1070">
        <v>20</v>
      </c>
      <c r="D1070">
        <v>5</v>
      </c>
      <c r="E1070">
        <v>6</v>
      </c>
      <c r="F1070">
        <v>50</v>
      </c>
      <c r="G1070">
        <v>5</v>
      </c>
      <c r="H1070">
        <v>20</v>
      </c>
      <c r="I1070">
        <v>16</v>
      </c>
      <c r="J1070">
        <v>100</v>
      </c>
      <c r="K1070">
        <v>250</v>
      </c>
      <c r="L1070">
        <v>5</v>
      </c>
      <c r="M1070">
        <v>0</v>
      </c>
      <c r="N1070">
        <v>10</v>
      </c>
      <c r="O1070">
        <v>0</v>
      </c>
      <c r="P1070">
        <v>20</v>
      </c>
      <c r="Q1070">
        <v>80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6</v>
      </c>
      <c r="AE1070">
        <v>101012</v>
      </c>
      <c r="AF1070">
        <v>100</v>
      </c>
      <c r="AG1070">
        <v>0</v>
      </c>
      <c r="AH1070">
        <v>9</v>
      </c>
      <c r="AJ1070">
        <v>1</v>
      </c>
      <c r="AK1070">
        <v>7300</v>
      </c>
      <c r="AL1070">
        <v>7400</v>
      </c>
      <c r="AM1070">
        <v>7730</v>
      </c>
    </row>
    <row r="1071" spans="1:39">
      <c r="A1071">
        <v>103034</v>
      </c>
      <c r="B1071" t="s">
        <v>746</v>
      </c>
      <c r="C1071">
        <v>20</v>
      </c>
      <c r="D1071">
        <v>5</v>
      </c>
      <c r="E1071">
        <v>6</v>
      </c>
      <c r="F1071">
        <v>50</v>
      </c>
      <c r="G1071">
        <v>5</v>
      </c>
      <c r="H1071">
        <v>30</v>
      </c>
      <c r="I1071">
        <v>15</v>
      </c>
      <c r="J1071">
        <v>66</v>
      </c>
      <c r="K1071">
        <v>300</v>
      </c>
      <c r="L1071">
        <v>6</v>
      </c>
      <c r="M1071">
        <v>50</v>
      </c>
      <c r="N1071">
        <v>10</v>
      </c>
      <c r="O1071">
        <v>0</v>
      </c>
      <c r="P1071">
        <v>0</v>
      </c>
      <c r="Q1071">
        <v>50</v>
      </c>
      <c r="R1071">
        <v>50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2</v>
      </c>
      <c r="AA1071">
        <v>4</v>
      </c>
      <c r="AB1071">
        <v>0</v>
      </c>
      <c r="AC1071">
        <v>0</v>
      </c>
      <c r="AD1071">
        <v>7</v>
      </c>
      <c r="AE1071">
        <v>101014</v>
      </c>
      <c r="AF1071">
        <v>100</v>
      </c>
      <c r="AG1071">
        <v>0</v>
      </c>
      <c r="AH1071">
        <v>11</v>
      </c>
      <c r="AJ1071">
        <v>1</v>
      </c>
      <c r="AK1071">
        <v>7300</v>
      </c>
      <c r="AL1071">
        <v>7400</v>
      </c>
      <c r="AM1071">
        <v>130</v>
      </c>
    </row>
    <row r="1072" spans="1:39">
      <c r="A1072">
        <v>103035</v>
      </c>
      <c r="B1072" t="s">
        <v>747</v>
      </c>
      <c r="C1072">
        <v>20</v>
      </c>
      <c r="D1072">
        <v>5</v>
      </c>
      <c r="E1072">
        <v>6</v>
      </c>
      <c r="F1072">
        <v>70</v>
      </c>
      <c r="G1072">
        <v>100</v>
      </c>
      <c r="H1072">
        <v>5</v>
      </c>
      <c r="I1072">
        <v>5</v>
      </c>
      <c r="J1072">
        <v>12</v>
      </c>
      <c r="K1072">
        <v>250</v>
      </c>
      <c r="L1072">
        <v>5</v>
      </c>
      <c r="M1072">
        <v>0</v>
      </c>
      <c r="N1072">
        <v>50</v>
      </c>
      <c r="O1072">
        <v>0</v>
      </c>
      <c r="P1072">
        <v>0</v>
      </c>
      <c r="Q1072">
        <v>0</v>
      </c>
      <c r="R1072">
        <v>80</v>
      </c>
      <c r="S1072">
        <v>20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6</v>
      </c>
      <c r="AE1072">
        <v>101011</v>
      </c>
      <c r="AF1072">
        <v>100</v>
      </c>
      <c r="AG1072">
        <v>0</v>
      </c>
      <c r="AH1072">
        <v>8</v>
      </c>
      <c r="AJ1072">
        <v>1</v>
      </c>
      <c r="AK1072">
        <v>7300</v>
      </c>
      <c r="AL1072">
        <v>7400</v>
      </c>
    </row>
    <row r="1073" spans="1:39">
      <c r="A1073">
        <v>103036</v>
      </c>
      <c r="B1073" t="s">
        <v>748</v>
      </c>
      <c r="C1073">
        <v>20</v>
      </c>
      <c r="D1073">
        <v>5</v>
      </c>
      <c r="E1073">
        <v>6</v>
      </c>
      <c r="F1073">
        <v>80</v>
      </c>
      <c r="G1073">
        <v>25</v>
      </c>
      <c r="H1073">
        <v>5</v>
      </c>
      <c r="I1073">
        <v>50</v>
      </c>
      <c r="J1073">
        <v>5</v>
      </c>
      <c r="K1073">
        <v>250</v>
      </c>
      <c r="L1073">
        <v>5</v>
      </c>
      <c r="M1073">
        <v>0</v>
      </c>
      <c r="N1073">
        <v>30</v>
      </c>
      <c r="O1073">
        <v>0</v>
      </c>
      <c r="P1073">
        <v>0</v>
      </c>
      <c r="Q1073">
        <v>0</v>
      </c>
      <c r="R1073">
        <v>20</v>
      </c>
      <c r="S1073">
        <v>80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1</v>
      </c>
      <c r="AA1073">
        <v>0</v>
      </c>
      <c r="AB1073">
        <v>0</v>
      </c>
      <c r="AC1073">
        <v>0</v>
      </c>
      <c r="AD1073">
        <v>6</v>
      </c>
      <c r="AE1073">
        <v>101013</v>
      </c>
      <c r="AF1073">
        <v>100</v>
      </c>
      <c r="AG1073">
        <v>0</v>
      </c>
      <c r="AH1073">
        <v>10</v>
      </c>
      <c r="AJ1073">
        <v>1</v>
      </c>
      <c r="AK1073">
        <v>7300</v>
      </c>
      <c r="AL1073">
        <v>7530</v>
      </c>
    </row>
    <row r="1074" spans="1:39">
      <c r="A1074">
        <v>103037</v>
      </c>
      <c r="B1074" t="s">
        <v>459</v>
      </c>
      <c r="C1074">
        <v>40</v>
      </c>
      <c r="D1074">
        <v>5</v>
      </c>
      <c r="E1074">
        <v>9</v>
      </c>
      <c r="F1074">
        <v>180</v>
      </c>
      <c r="G1074">
        <v>11</v>
      </c>
      <c r="H1074">
        <v>6</v>
      </c>
      <c r="I1074">
        <v>6</v>
      </c>
      <c r="J1074">
        <v>180</v>
      </c>
      <c r="K1074">
        <v>300</v>
      </c>
      <c r="L1074">
        <v>6</v>
      </c>
      <c r="M1074">
        <v>0</v>
      </c>
      <c r="N1074">
        <v>10</v>
      </c>
      <c r="O1074">
        <v>2</v>
      </c>
      <c r="P1074">
        <v>30</v>
      </c>
      <c r="Q1074">
        <v>30</v>
      </c>
      <c r="R1074">
        <v>30</v>
      </c>
      <c r="S1074">
        <v>30</v>
      </c>
      <c r="T1074">
        <v>100</v>
      </c>
      <c r="U1074">
        <v>100</v>
      </c>
      <c r="V1074">
        <v>100</v>
      </c>
      <c r="W1074">
        <v>100</v>
      </c>
      <c r="X1074">
        <v>100</v>
      </c>
      <c r="Y1074">
        <v>100</v>
      </c>
      <c r="Z1074">
        <v>1</v>
      </c>
      <c r="AA1074">
        <v>0</v>
      </c>
      <c r="AB1074">
        <v>1</v>
      </c>
      <c r="AC1074">
        <v>0</v>
      </c>
      <c r="AD1074">
        <v>6</v>
      </c>
      <c r="AE1074">
        <v>107202</v>
      </c>
      <c r="AF1074">
        <v>100</v>
      </c>
      <c r="AG1074">
        <v>0</v>
      </c>
      <c r="AJ1074">
        <v>1</v>
      </c>
      <c r="AK1074">
        <v>7300</v>
      </c>
      <c r="AL1074">
        <v>7400</v>
      </c>
      <c r="AM1074">
        <v>30</v>
      </c>
    </row>
    <row r="1075" spans="1:39">
      <c r="A1075">
        <v>103038</v>
      </c>
      <c r="B1075" t="s">
        <v>459</v>
      </c>
      <c r="C1075">
        <v>40</v>
      </c>
      <c r="D1075">
        <v>5</v>
      </c>
      <c r="E1075">
        <v>9</v>
      </c>
      <c r="F1075">
        <v>180</v>
      </c>
      <c r="G1075">
        <v>11</v>
      </c>
      <c r="H1075">
        <v>6</v>
      </c>
      <c r="I1075">
        <v>6</v>
      </c>
      <c r="J1075">
        <v>180</v>
      </c>
      <c r="K1075">
        <v>300</v>
      </c>
      <c r="L1075">
        <v>6</v>
      </c>
      <c r="M1075">
        <v>0</v>
      </c>
      <c r="N1075">
        <v>10</v>
      </c>
      <c r="O1075">
        <v>2</v>
      </c>
      <c r="P1075">
        <v>30</v>
      </c>
      <c r="Q1075">
        <v>30</v>
      </c>
      <c r="R1075">
        <v>30</v>
      </c>
      <c r="S1075">
        <v>30</v>
      </c>
      <c r="T1075">
        <v>100</v>
      </c>
      <c r="U1075">
        <v>100</v>
      </c>
      <c r="V1075">
        <v>100</v>
      </c>
      <c r="W1075">
        <v>100</v>
      </c>
      <c r="X1075">
        <v>100</v>
      </c>
      <c r="Y1075">
        <v>100</v>
      </c>
      <c r="Z1075">
        <v>1</v>
      </c>
      <c r="AA1075">
        <v>0</v>
      </c>
      <c r="AB1075">
        <v>1</v>
      </c>
      <c r="AC1075">
        <v>0</v>
      </c>
      <c r="AD1075">
        <v>6</v>
      </c>
      <c r="AE1075">
        <v>107201</v>
      </c>
      <c r="AF1075">
        <v>100</v>
      </c>
      <c r="AG1075">
        <v>0</v>
      </c>
      <c r="AJ1075">
        <v>1</v>
      </c>
      <c r="AK1075">
        <v>7300</v>
      </c>
      <c r="AL1075">
        <v>1230</v>
      </c>
    </row>
    <row r="1076" spans="1:39">
      <c r="A1076">
        <v>103039</v>
      </c>
      <c r="B1076" t="s">
        <v>459</v>
      </c>
      <c r="C1076">
        <v>40</v>
      </c>
      <c r="D1076">
        <v>5</v>
      </c>
      <c r="E1076">
        <v>9</v>
      </c>
      <c r="F1076">
        <v>180</v>
      </c>
      <c r="G1076">
        <v>11</v>
      </c>
      <c r="H1076">
        <v>6</v>
      </c>
      <c r="I1076">
        <v>6</v>
      </c>
      <c r="J1076">
        <v>180</v>
      </c>
      <c r="K1076">
        <v>300</v>
      </c>
      <c r="L1076">
        <v>6</v>
      </c>
      <c r="M1076">
        <v>0</v>
      </c>
      <c r="N1076">
        <v>10</v>
      </c>
      <c r="O1076">
        <v>2</v>
      </c>
      <c r="P1076">
        <v>30</v>
      </c>
      <c r="Q1076">
        <v>30</v>
      </c>
      <c r="R1076">
        <v>30</v>
      </c>
      <c r="S1076">
        <v>30</v>
      </c>
      <c r="T1076">
        <v>100</v>
      </c>
      <c r="U1076">
        <v>100</v>
      </c>
      <c r="V1076">
        <v>100</v>
      </c>
      <c r="W1076">
        <v>100</v>
      </c>
      <c r="X1076">
        <v>100</v>
      </c>
      <c r="Y1076">
        <v>100</v>
      </c>
      <c r="Z1076">
        <v>1</v>
      </c>
      <c r="AA1076">
        <v>0</v>
      </c>
      <c r="AB1076">
        <v>1</v>
      </c>
      <c r="AC1076">
        <v>0</v>
      </c>
      <c r="AD1076">
        <v>6</v>
      </c>
      <c r="AE1076">
        <v>107201</v>
      </c>
      <c r="AF1076">
        <v>100</v>
      </c>
      <c r="AG1076">
        <v>0</v>
      </c>
      <c r="AJ1076">
        <v>0</v>
      </c>
      <c r="AK1076">
        <v>7300</v>
      </c>
      <c r="AL1076">
        <v>7400</v>
      </c>
    </row>
    <row r="1077" spans="1:39">
      <c r="A1077">
        <v>103040</v>
      </c>
      <c r="B1077" t="s">
        <v>459</v>
      </c>
      <c r="C1077">
        <v>40</v>
      </c>
      <c r="D1077">
        <v>5</v>
      </c>
      <c r="E1077">
        <v>9</v>
      </c>
      <c r="F1077">
        <v>180</v>
      </c>
      <c r="G1077">
        <v>11</v>
      </c>
      <c r="H1077">
        <v>6</v>
      </c>
      <c r="I1077">
        <v>6</v>
      </c>
      <c r="J1077">
        <v>180</v>
      </c>
      <c r="K1077">
        <v>300</v>
      </c>
      <c r="L1077">
        <v>6</v>
      </c>
      <c r="M1077">
        <v>0</v>
      </c>
      <c r="N1077">
        <v>10</v>
      </c>
      <c r="O1077">
        <v>2</v>
      </c>
      <c r="P1077">
        <v>30</v>
      </c>
      <c r="Q1077">
        <v>30</v>
      </c>
      <c r="R1077">
        <v>30</v>
      </c>
      <c r="S1077">
        <v>30</v>
      </c>
      <c r="T1077">
        <v>100</v>
      </c>
      <c r="U1077">
        <v>100</v>
      </c>
      <c r="V1077">
        <v>100</v>
      </c>
      <c r="W1077">
        <v>100</v>
      </c>
      <c r="X1077">
        <v>100</v>
      </c>
      <c r="Y1077">
        <v>100</v>
      </c>
      <c r="Z1077">
        <v>1</v>
      </c>
      <c r="AA1077">
        <v>0</v>
      </c>
      <c r="AB1077">
        <v>1</v>
      </c>
      <c r="AC1077">
        <v>0</v>
      </c>
      <c r="AD1077">
        <v>6</v>
      </c>
      <c r="AE1077">
        <v>107202</v>
      </c>
      <c r="AF1077">
        <v>100</v>
      </c>
      <c r="AG1077">
        <v>0</v>
      </c>
      <c r="AJ1077">
        <v>1</v>
      </c>
      <c r="AK1077">
        <v>7300</v>
      </c>
      <c r="AL1077">
        <v>7400</v>
      </c>
    </row>
    <row r="1078" spans="1:39">
      <c r="A1078">
        <v>103041</v>
      </c>
      <c r="B1078" t="s">
        <v>463</v>
      </c>
      <c r="C1078">
        <v>100</v>
      </c>
      <c r="D1078">
        <v>5</v>
      </c>
      <c r="E1078">
        <v>9</v>
      </c>
      <c r="F1078">
        <v>366</v>
      </c>
      <c r="G1078">
        <v>21</v>
      </c>
      <c r="H1078">
        <v>3</v>
      </c>
      <c r="I1078">
        <v>3</v>
      </c>
      <c r="J1078">
        <v>176</v>
      </c>
      <c r="K1078">
        <v>300</v>
      </c>
      <c r="L1078">
        <v>6</v>
      </c>
      <c r="M1078">
        <v>0</v>
      </c>
      <c r="N1078">
        <v>10</v>
      </c>
      <c r="O1078">
        <v>5</v>
      </c>
      <c r="P1078">
        <v>50</v>
      </c>
      <c r="Q1078">
        <v>50</v>
      </c>
      <c r="R1078">
        <v>50</v>
      </c>
      <c r="S1078">
        <v>50</v>
      </c>
      <c r="T1078">
        <v>100</v>
      </c>
      <c r="U1078">
        <v>100</v>
      </c>
      <c r="V1078">
        <v>100</v>
      </c>
      <c r="W1078">
        <v>100</v>
      </c>
      <c r="X1078">
        <v>100</v>
      </c>
      <c r="Y1078">
        <v>100</v>
      </c>
      <c r="Z1078">
        <v>2</v>
      </c>
      <c r="AA1078">
        <v>1</v>
      </c>
      <c r="AB1078">
        <v>2</v>
      </c>
      <c r="AC1078">
        <v>5</v>
      </c>
      <c r="AD1078">
        <v>0</v>
      </c>
      <c r="AE1078">
        <v>107911</v>
      </c>
      <c r="AF1078">
        <v>100</v>
      </c>
      <c r="AG1078">
        <v>0</v>
      </c>
      <c r="AJ1078">
        <v>1</v>
      </c>
      <c r="AK1078">
        <v>7300</v>
      </c>
      <c r="AL1078">
        <v>1930</v>
      </c>
      <c r="AM1078">
        <v>2230</v>
      </c>
    </row>
    <row r="1079" spans="1:39">
      <c r="A1079">
        <v>103042</v>
      </c>
      <c r="B1079" t="s">
        <v>480</v>
      </c>
      <c r="C1079">
        <v>100</v>
      </c>
      <c r="D1079">
        <v>5</v>
      </c>
      <c r="E1079">
        <v>9</v>
      </c>
      <c r="F1079">
        <v>180</v>
      </c>
      <c r="G1079">
        <v>20</v>
      </c>
      <c r="H1079">
        <v>4</v>
      </c>
      <c r="I1079">
        <v>7</v>
      </c>
      <c r="J1079">
        <v>108</v>
      </c>
      <c r="K1079">
        <v>300</v>
      </c>
      <c r="L1079">
        <v>6</v>
      </c>
      <c r="M1079">
        <v>0</v>
      </c>
      <c r="N1079">
        <v>10</v>
      </c>
      <c r="O1079">
        <v>7</v>
      </c>
      <c r="P1079">
        <v>35</v>
      </c>
      <c r="Q1079">
        <v>35</v>
      </c>
      <c r="R1079">
        <v>35</v>
      </c>
      <c r="S1079">
        <v>35</v>
      </c>
      <c r="T1079">
        <v>100</v>
      </c>
      <c r="U1079">
        <v>100</v>
      </c>
      <c r="V1079">
        <v>100</v>
      </c>
      <c r="W1079">
        <v>100</v>
      </c>
      <c r="X1079">
        <v>100</v>
      </c>
      <c r="Y1079">
        <v>100</v>
      </c>
      <c r="Z1079">
        <v>2</v>
      </c>
      <c r="AA1079">
        <v>1</v>
      </c>
      <c r="AB1079">
        <v>1</v>
      </c>
      <c r="AC1079">
        <v>1</v>
      </c>
      <c r="AD1079">
        <v>0</v>
      </c>
      <c r="AE1079">
        <v>107103</v>
      </c>
      <c r="AF1079">
        <v>100</v>
      </c>
      <c r="AG1079">
        <v>0</v>
      </c>
      <c r="AJ1079">
        <v>1</v>
      </c>
      <c r="AK1079">
        <v>7300</v>
      </c>
      <c r="AL1079">
        <v>7400</v>
      </c>
      <c r="AM1079">
        <v>530</v>
      </c>
    </row>
    <row r="1080" spans="1:39">
      <c r="A1080">
        <v>103043</v>
      </c>
      <c r="B1080" t="s">
        <v>491</v>
      </c>
      <c r="C1080">
        <v>100</v>
      </c>
      <c r="D1080">
        <v>5</v>
      </c>
      <c r="E1080">
        <v>9</v>
      </c>
      <c r="F1080">
        <v>505</v>
      </c>
      <c r="G1080">
        <v>18</v>
      </c>
      <c r="H1080">
        <v>1</v>
      </c>
      <c r="I1080">
        <v>1</v>
      </c>
      <c r="J1080">
        <v>214</v>
      </c>
      <c r="K1080">
        <v>300</v>
      </c>
      <c r="L1080">
        <v>6</v>
      </c>
      <c r="M1080">
        <v>0</v>
      </c>
      <c r="N1080">
        <v>10</v>
      </c>
      <c r="O1080">
        <v>12</v>
      </c>
      <c r="P1080">
        <v>50</v>
      </c>
      <c r="Q1080">
        <v>50</v>
      </c>
      <c r="R1080">
        <v>50</v>
      </c>
      <c r="S1080">
        <v>50</v>
      </c>
      <c r="T1080">
        <v>100</v>
      </c>
      <c r="U1080">
        <v>100</v>
      </c>
      <c r="V1080">
        <v>100</v>
      </c>
      <c r="W1080">
        <v>100</v>
      </c>
      <c r="X1080">
        <v>100</v>
      </c>
      <c r="Y1080">
        <v>100</v>
      </c>
      <c r="Z1080">
        <v>2</v>
      </c>
      <c r="AA1080">
        <v>1</v>
      </c>
      <c r="AB1080">
        <v>1</v>
      </c>
      <c r="AC1080">
        <v>3</v>
      </c>
      <c r="AD1080">
        <v>0</v>
      </c>
      <c r="AE1080">
        <v>107913</v>
      </c>
      <c r="AF1080">
        <v>100</v>
      </c>
      <c r="AG1080">
        <v>0</v>
      </c>
      <c r="AJ1080">
        <v>0</v>
      </c>
      <c r="AK1080">
        <v>7300</v>
      </c>
      <c r="AL1080">
        <v>7400</v>
      </c>
      <c r="AM1080">
        <v>530</v>
      </c>
    </row>
    <row r="1081" spans="1:39">
      <c r="A1081">
        <v>103044</v>
      </c>
      <c r="B1081" t="s">
        <v>749</v>
      </c>
      <c r="C1081">
        <v>100</v>
      </c>
      <c r="D1081">
        <v>5</v>
      </c>
      <c r="E1081">
        <v>9</v>
      </c>
      <c r="F1081">
        <v>350</v>
      </c>
      <c r="G1081">
        <v>30</v>
      </c>
      <c r="H1081">
        <v>10</v>
      </c>
      <c r="I1081">
        <v>10</v>
      </c>
      <c r="J1081">
        <v>150</v>
      </c>
      <c r="K1081">
        <v>300</v>
      </c>
      <c r="L1081">
        <v>6</v>
      </c>
      <c r="M1081">
        <v>0</v>
      </c>
      <c r="N1081">
        <v>50</v>
      </c>
      <c r="O1081">
        <v>0</v>
      </c>
      <c r="P1081">
        <v>50</v>
      </c>
      <c r="Q1081">
        <v>50</v>
      </c>
      <c r="R1081">
        <v>50</v>
      </c>
      <c r="S1081">
        <v>50</v>
      </c>
      <c r="T1081">
        <v>100</v>
      </c>
      <c r="U1081">
        <v>100</v>
      </c>
      <c r="V1081">
        <v>100</v>
      </c>
      <c r="W1081">
        <v>100</v>
      </c>
      <c r="X1081">
        <v>100</v>
      </c>
      <c r="Y1081">
        <v>100</v>
      </c>
      <c r="Z1081">
        <v>2</v>
      </c>
      <c r="AA1081">
        <v>1</v>
      </c>
      <c r="AB1081">
        <v>1</v>
      </c>
      <c r="AC1081">
        <v>3</v>
      </c>
      <c r="AD1081">
        <v>0</v>
      </c>
      <c r="AE1081">
        <v>101013</v>
      </c>
      <c r="AF1081">
        <v>100</v>
      </c>
      <c r="AG1081">
        <v>0</v>
      </c>
      <c r="AJ1081">
        <v>0</v>
      </c>
      <c r="AK1081">
        <v>7300</v>
      </c>
      <c r="AL1081">
        <v>7400</v>
      </c>
    </row>
    <row r="1082" spans="1:39">
      <c r="A1082">
        <v>103045</v>
      </c>
      <c r="B1082" t="s">
        <v>432</v>
      </c>
      <c r="C1082">
        <v>20</v>
      </c>
      <c r="D1082">
        <v>5</v>
      </c>
      <c r="E1082">
        <v>9</v>
      </c>
      <c r="F1082">
        <v>50</v>
      </c>
      <c r="G1082">
        <v>25</v>
      </c>
      <c r="H1082">
        <v>10</v>
      </c>
      <c r="I1082">
        <v>30</v>
      </c>
      <c r="J1082">
        <v>10</v>
      </c>
      <c r="K1082">
        <v>300</v>
      </c>
      <c r="L1082">
        <v>6</v>
      </c>
      <c r="M1082">
        <v>10</v>
      </c>
      <c r="N1082">
        <v>5</v>
      </c>
      <c r="O1082">
        <v>0</v>
      </c>
      <c r="P1082">
        <v>25</v>
      </c>
      <c r="Q1082">
        <v>25</v>
      </c>
      <c r="R1082">
        <v>25</v>
      </c>
      <c r="S1082">
        <v>25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2</v>
      </c>
      <c r="AA1082">
        <v>1</v>
      </c>
      <c r="AB1082">
        <v>0</v>
      </c>
      <c r="AC1082">
        <v>0</v>
      </c>
      <c r="AD1082">
        <v>10</v>
      </c>
      <c r="AE1082">
        <v>106479</v>
      </c>
      <c r="AF1082">
        <v>100</v>
      </c>
      <c r="AG1082">
        <v>0</v>
      </c>
      <c r="AJ1082">
        <v>0</v>
      </c>
      <c r="AK1082">
        <v>7300</v>
      </c>
      <c r="AL1082">
        <v>7400</v>
      </c>
    </row>
    <row r="1083" spans="1:39">
      <c r="A1083">
        <v>103046</v>
      </c>
      <c r="B1083" t="s">
        <v>750</v>
      </c>
      <c r="C1083">
        <v>20</v>
      </c>
      <c r="D1083">
        <v>5</v>
      </c>
      <c r="E1083">
        <v>4</v>
      </c>
      <c r="F1083">
        <v>14</v>
      </c>
      <c r="G1083">
        <v>7</v>
      </c>
      <c r="H1083">
        <v>48</v>
      </c>
      <c r="I1083">
        <v>6</v>
      </c>
      <c r="J1083">
        <v>35</v>
      </c>
      <c r="K1083">
        <v>150</v>
      </c>
      <c r="L1083">
        <v>3</v>
      </c>
      <c r="M1083">
        <v>10</v>
      </c>
      <c r="N1083">
        <v>0</v>
      </c>
      <c r="O1083">
        <v>0</v>
      </c>
      <c r="P1083">
        <v>0</v>
      </c>
      <c r="Q1083">
        <v>0</v>
      </c>
      <c r="R1083">
        <v>70</v>
      </c>
      <c r="S1083">
        <v>30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2</v>
      </c>
      <c r="AB1083">
        <v>0</v>
      </c>
      <c r="AC1083">
        <v>0</v>
      </c>
      <c r="AD1083">
        <v>8</v>
      </c>
      <c r="AE1083">
        <v>101313</v>
      </c>
      <c r="AF1083">
        <v>100</v>
      </c>
      <c r="AG1083">
        <v>0</v>
      </c>
      <c r="AH1083">
        <v>64</v>
      </c>
      <c r="AJ1083">
        <v>0</v>
      </c>
      <c r="AK1083">
        <v>7300</v>
      </c>
      <c r="AL1083">
        <v>7400</v>
      </c>
    </row>
    <row r="1084" spans="1:39">
      <c r="A1084">
        <v>103047</v>
      </c>
      <c r="B1084" t="s">
        <v>751</v>
      </c>
      <c r="C1084">
        <v>20</v>
      </c>
      <c r="D1084">
        <v>5</v>
      </c>
      <c r="E1084">
        <v>1</v>
      </c>
      <c r="F1084">
        <v>8</v>
      </c>
      <c r="G1084">
        <v>36</v>
      </c>
      <c r="H1084">
        <v>11</v>
      </c>
      <c r="I1084">
        <v>41</v>
      </c>
      <c r="J1084">
        <v>4</v>
      </c>
      <c r="K1084">
        <v>200</v>
      </c>
      <c r="L1084">
        <v>4</v>
      </c>
      <c r="M1084">
        <v>10</v>
      </c>
      <c r="N1084">
        <v>0</v>
      </c>
      <c r="O1084">
        <v>0</v>
      </c>
      <c r="P1084">
        <v>0</v>
      </c>
      <c r="Q1084">
        <v>80</v>
      </c>
      <c r="R1084">
        <v>20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</v>
      </c>
      <c r="AB1084">
        <v>0</v>
      </c>
      <c r="AC1084">
        <v>0</v>
      </c>
      <c r="AD1084">
        <v>7</v>
      </c>
      <c r="AE1084">
        <v>101721</v>
      </c>
      <c r="AF1084">
        <v>100</v>
      </c>
      <c r="AG1084">
        <v>0</v>
      </c>
      <c r="AH1084">
        <v>139</v>
      </c>
      <c r="AJ1084">
        <v>0</v>
      </c>
      <c r="AK1084">
        <v>7300</v>
      </c>
      <c r="AL1084">
        <v>7400</v>
      </c>
    </row>
    <row r="1085" spans="1:39">
      <c r="A1085">
        <v>103048</v>
      </c>
      <c r="B1085" t="s">
        <v>752</v>
      </c>
      <c r="C1085">
        <v>20</v>
      </c>
      <c r="D1085">
        <v>5</v>
      </c>
      <c r="E1085">
        <v>4</v>
      </c>
      <c r="F1085">
        <v>7</v>
      </c>
      <c r="G1085">
        <v>19</v>
      </c>
      <c r="H1085">
        <v>25</v>
      </c>
      <c r="I1085">
        <v>23</v>
      </c>
      <c r="J1085">
        <v>31</v>
      </c>
      <c r="K1085">
        <v>250</v>
      </c>
      <c r="L1085">
        <v>5</v>
      </c>
      <c r="M1085">
        <v>10</v>
      </c>
      <c r="N1085">
        <v>0</v>
      </c>
      <c r="O1085">
        <v>0</v>
      </c>
      <c r="P1085">
        <v>60</v>
      </c>
      <c r="Q1085">
        <v>0</v>
      </c>
      <c r="R1085">
        <v>0</v>
      </c>
      <c r="S1085">
        <v>40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6</v>
      </c>
      <c r="AE1085">
        <v>101320</v>
      </c>
      <c r="AF1085">
        <v>100</v>
      </c>
      <c r="AG1085">
        <v>0</v>
      </c>
      <c r="AH1085">
        <v>66</v>
      </c>
      <c r="AJ1085">
        <v>0</v>
      </c>
      <c r="AK1085">
        <v>7300</v>
      </c>
      <c r="AL1085">
        <v>7400</v>
      </c>
    </row>
    <row r="1086" spans="1:39">
      <c r="A1086">
        <v>103049</v>
      </c>
      <c r="B1086" t="s">
        <v>172</v>
      </c>
      <c r="C1086">
        <v>20</v>
      </c>
      <c r="D1086">
        <v>5</v>
      </c>
      <c r="E1086">
        <v>0</v>
      </c>
      <c r="F1086">
        <v>25</v>
      </c>
      <c r="G1086">
        <v>25</v>
      </c>
      <c r="H1086">
        <v>25</v>
      </c>
      <c r="I1086">
        <v>15</v>
      </c>
      <c r="J1086">
        <v>5</v>
      </c>
      <c r="K1086">
        <v>50</v>
      </c>
      <c r="L1086">
        <v>1</v>
      </c>
      <c r="M1086">
        <v>40</v>
      </c>
      <c r="N1086">
        <v>0</v>
      </c>
      <c r="O1086">
        <v>0</v>
      </c>
      <c r="P1086">
        <v>70</v>
      </c>
      <c r="Q1086">
        <v>30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3</v>
      </c>
      <c r="AB1086">
        <v>0</v>
      </c>
      <c r="AC1086">
        <v>0</v>
      </c>
      <c r="AD1086">
        <v>9</v>
      </c>
      <c r="AE1086">
        <v>101800</v>
      </c>
      <c r="AF1086">
        <v>100</v>
      </c>
      <c r="AG1086">
        <v>0</v>
      </c>
      <c r="AH1086">
        <v>142</v>
      </c>
      <c r="AJ1086">
        <v>0</v>
      </c>
      <c r="AK1086">
        <v>7300</v>
      </c>
      <c r="AL1086">
        <v>7400</v>
      </c>
    </row>
    <row r="1087" spans="1:39">
      <c r="A1087">
        <v>103050</v>
      </c>
      <c r="B1087" t="s">
        <v>94</v>
      </c>
      <c r="C1087">
        <v>20</v>
      </c>
      <c r="D1087">
        <v>5</v>
      </c>
      <c r="E1087">
        <v>4</v>
      </c>
      <c r="F1087">
        <v>8</v>
      </c>
      <c r="G1087">
        <v>36</v>
      </c>
      <c r="H1087">
        <v>11</v>
      </c>
      <c r="I1087">
        <v>41</v>
      </c>
      <c r="J1087">
        <v>4</v>
      </c>
      <c r="K1087">
        <v>150</v>
      </c>
      <c r="L1087">
        <v>3</v>
      </c>
      <c r="M1087">
        <v>20</v>
      </c>
      <c r="N1087">
        <v>0</v>
      </c>
      <c r="O1087">
        <v>0</v>
      </c>
      <c r="P1087">
        <v>0</v>
      </c>
      <c r="Q1087">
        <v>0</v>
      </c>
      <c r="R1087">
        <v>70</v>
      </c>
      <c r="S1087">
        <v>30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2</v>
      </c>
      <c r="AB1087">
        <v>0</v>
      </c>
      <c r="AC1087">
        <v>0</v>
      </c>
      <c r="AD1087">
        <v>8</v>
      </c>
      <c r="AE1087">
        <v>101313</v>
      </c>
      <c r="AF1087">
        <v>100</v>
      </c>
      <c r="AG1087">
        <v>0</v>
      </c>
      <c r="AH1087">
        <v>64</v>
      </c>
      <c r="AJ1087">
        <v>0</v>
      </c>
      <c r="AK1087">
        <v>7300</v>
      </c>
      <c r="AL1087">
        <v>7400</v>
      </c>
    </row>
    <row r="1088" spans="1:39">
      <c r="A1088">
        <v>103051</v>
      </c>
      <c r="B1088" t="s">
        <v>48</v>
      </c>
      <c r="C1088">
        <v>20</v>
      </c>
      <c r="D1088">
        <v>5</v>
      </c>
      <c r="E1088">
        <v>6</v>
      </c>
      <c r="F1088">
        <v>24</v>
      </c>
      <c r="G1088">
        <v>34</v>
      </c>
      <c r="H1088">
        <v>10</v>
      </c>
      <c r="I1088">
        <v>21</v>
      </c>
      <c r="J1088">
        <v>16</v>
      </c>
      <c r="K1088">
        <v>200</v>
      </c>
      <c r="L1088">
        <v>4</v>
      </c>
      <c r="M1088">
        <v>10</v>
      </c>
      <c r="N1088">
        <v>0</v>
      </c>
      <c r="O1088">
        <v>0</v>
      </c>
      <c r="P1088">
        <v>0</v>
      </c>
      <c r="Q1088">
        <v>60</v>
      </c>
      <c r="R1088">
        <v>40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</v>
      </c>
      <c r="AB1088">
        <v>0</v>
      </c>
      <c r="AC1088">
        <v>0</v>
      </c>
      <c r="AD1088">
        <v>7</v>
      </c>
      <c r="AE1088">
        <v>101030</v>
      </c>
      <c r="AF1088">
        <v>100</v>
      </c>
      <c r="AG1088">
        <v>0</v>
      </c>
      <c r="AH1088">
        <v>18</v>
      </c>
      <c r="AJ1088">
        <v>0</v>
      </c>
      <c r="AK1088">
        <v>7300</v>
      </c>
      <c r="AL1088">
        <v>7400</v>
      </c>
    </row>
    <row r="1089" spans="1:38">
      <c r="A1089">
        <v>103052</v>
      </c>
      <c r="B1089" t="s">
        <v>125</v>
      </c>
      <c r="C1089">
        <v>20</v>
      </c>
      <c r="D1089">
        <v>5</v>
      </c>
      <c r="E1089">
        <v>7</v>
      </c>
      <c r="F1089">
        <v>47</v>
      </c>
      <c r="G1089">
        <v>22</v>
      </c>
      <c r="H1089">
        <v>13</v>
      </c>
      <c r="I1089">
        <v>3</v>
      </c>
      <c r="J1089">
        <v>10</v>
      </c>
      <c r="K1089">
        <v>100</v>
      </c>
      <c r="L1089">
        <v>2</v>
      </c>
      <c r="M1089">
        <v>30</v>
      </c>
      <c r="N1089">
        <v>0</v>
      </c>
      <c r="O1089">
        <v>0</v>
      </c>
      <c r="P1089">
        <v>10</v>
      </c>
      <c r="Q1089">
        <v>90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3</v>
      </c>
      <c r="AB1089">
        <v>0</v>
      </c>
      <c r="AC1089">
        <v>0</v>
      </c>
      <c r="AD1089">
        <v>9</v>
      </c>
      <c r="AE1089">
        <v>101501</v>
      </c>
      <c r="AF1089">
        <v>100</v>
      </c>
      <c r="AG1089">
        <v>0</v>
      </c>
      <c r="AH1089">
        <v>95</v>
      </c>
      <c r="AJ1089">
        <v>0</v>
      </c>
      <c r="AK1089">
        <v>7300</v>
      </c>
      <c r="AL1089">
        <v>7400</v>
      </c>
    </row>
    <row r="1090" spans="1:38">
      <c r="A1090">
        <v>103053</v>
      </c>
      <c r="B1090" t="s">
        <v>181</v>
      </c>
      <c r="C1090">
        <v>20</v>
      </c>
      <c r="D1090">
        <v>5</v>
      </c>
      <c r="E1090">
        <v>0</v>
      </c>
      <c r="F1090">
        <v>26</v>
      </c>
      <c r="G1090">
        <v>25</v>
      </c>
      <c r="H1090">
        <v>22</v>
      </c>
      <c r="I1090">
        <v>24</v>
      </c>
      <c r="J1090">
        <v>8</v>
      </c>
      <c r="K1090">
        <v>300</v>
      </c>
      <c r="L1090">
        <v>6</v>
      </c>
      <c r="M1090">
        <v>30</v>
      </c>
      <c r="N1090">
        <v>0</v>
      </c>
      <c r="O1090">
        <v>0</v>
      </c>
      <c r="P1090">
        <v>50</v>
      </c>
      <c r="Q1090">
        <v>0</v>
      </c>
      <c r="R1090">
        <v>0</v>
      </c>
      <c r="S1090">
        <v>50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4</v>
      </c>
      <c r="AB1090">
        <v>0</v>
      </c>
      <c r="AC1090">
        <v>0</v>
      </c>
      <c r="AD1090">
        <v>7</v>
      </c>
      <c r="AE1090">
        <v>101821</v>
      </c>
      <c r="AF1090">
        <v>100</v>
      </c>
      <c r="AG1090">
        <v>0</v>
      </c>
      <c r="AH1090">
        <v>151</v>
      </c>
      <c r="AJ1090">
        <v>0</v>
      </c>
      <c r="AK1090">
        <v>7300</v>
      </c>
      <c r="AL1090">
        <v>7400</v>
      </c>
    </row>
    <row r="1091" spans="1:38">
      <c r="A1091">
        <v>103054</v>
      </c>
      <c r="B1091" t="s">
        <v>141</v>
      </c>
      <c r="C1091">
        <v>20</v>
      </c>
      <c r="D1091">
        <v>5</v>
      </c>
      <c r="E1091">
        <v>8</v>
      </c>
      <c r="F1091">
        <v>7</v>
      </c>
      <c r="G1091">
        <v>37</v>
      </c>
      <c r="H1091">
        <v>32</v>
      </c>
      <c r="I1091">
        <v>12</v>
      </c>
      <c r="J1091">
        <v>22</v>
      </c>
      <c r="K1091">
        <v>250</v>
      </c>
      <c r="L1091">
        <v>5</v>
      </c>
      <c r="M1091">
        <v>0</v>
      </c>
      <c r="N1091">
        <v>0</v>
      </c>
      <c r="O1091">
        <v>0</v>
      </c>
      <c r="P1091">
        <v>90</v>
      </c>
      <c r="Q1091">
        <v>10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1</v>
      </c>
      <c r="AA1091">
        <v>0</v>
      </c>
      <c r="AB1091">
        <v>0</v>
      </c>
      <c r="AC1091">
        <v>0</v>
      </c>
      <c r="AD1091">
        <v>6</v>
      </c>
      <c r="AE1091">
        <v>101600</v>
      </c>
      <c r="AF1091">
        <v>100</v>
      </c>
      <c r="AG1091">
        <v>0</v>
      </c>
      <c r="AH1091">
        <v>111</v>
      </c>
      <c r="AJ1091">
        <v>0</v>
      </c>
      <c r="AK1091">
        <v>7300</v>
      </c>
      <c r="AL1091">
        <v>7400</v>
      </c>
    </row>
    <row r="1092" spans="1:38">
      <c r="A1092">
        <v>103055</v>
      </c>
      <c r="B1092" t="s">
        <v>112</v>
      </c>
      <c r="C1092">
        <v>20</v>
      </c>
      <c r="D1092">
        <v>5</v>
      </c>
      <c r="E1092">
        <v>5</v>
      </c>
      <c r="F1092">
        <v>23</v>
      </c>
      <c r="G1092">
        <v>11</v>
      </c>
      <c r="H1092">
        <v>12</v>
      </c>
      <c r="I1092">
        <v>13</v>
      </c>
      <c r="J1092">
        <v>36</v>
      </c>
      <c r="K1092">
        <v>100</v>
      </c>
      <c r="L1092">
        <v>2</v>
      </c>
      <c r="M1092">
        <v>30</v>
      </c>
      <c r="N1092">
        <v>0</v>
      </c>
      <c r="O1092">
        <v>0</v>
      </c>
      <c r="P1092">
        <v>50</v>
      </c>
      <c r="Q1092">
        <v>0</v>
      </c>
      <c r="R1092">
        <v>0</v>
      </c>
      <c r="S1092">
        <v>50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1</v>
      </c>
      <c r="AA1092">
        <v>3</v>
      </c>
      <c r="AB1092">
        <v>0</v>
      </c>
      <c r="AC1092">
        <v>0</v>
      </c>
      <c r="AD1092">
        <v>9</v>
      </c>
      <c r="AE1092">
        <v>101411</v>
      </c>
      <c r="AF1092">
        <v>100</v>
      </c>
      <c r="AG1092">
        <v>0</v>
      </c>
      <c r="AH1092">
        <v>82</v>
      </c>
      <c r="AJ1092">
        <v>0</v>
      </c>
      <c r="AK1092">
        <v>7300</v>
      </c>
      <c r="AL1092">
        <v>7400</v>
      </c>
    </row>
    <row r="1093" spans="1:38">
      <c r="A1093">
        <v>103056</v>
      </c>
      <c r="B1093" t="s">
        <v>37</v>
      </c>
      <c r="C1093">
        <v>20</v>
      </c>
      <c r="D1093">
        <v>5</v>
      </c>
      <c r="E1093">
        <v>6</v>
      </c>
      <c r="F1093">
        <v>32</v>
      </c>
      <c r="G1093">
        <v>32</v>
      </c>
      <c r="H1093">
        <v>17</v>
      </c>
      <c r="I1093">
        <v>17</v>
      </c>
      <c r="J1093">
        <v>12</v>
      </c>
      <c r="K1093">
        <v>250</v>
      </c>
      <c r="L1093">
        <v>5</v>
      </c>
      <c r="M1093">
        <v>0</v>
      </c>
      <c r="N1093">
        <v>0</v>
      </c>
      <c r="O1093">
        <v>0</v>
      </c>
      <c r="P1093">
        <v>80</v>
      </c>
      <c r="Q1093">
        <v>20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6</v>
      </c>
      <c r="AE1093">
        <v>101010</v>
      </c>
      <c r="AF1093">
        <v>100</v>
      </c>
      <c r="AG1093">
        <v>0</v>
      </c>
      <c r="AH1093">
        <v>7</v>
      </c>
      <c r="AJ1093">
        <v>0</v>
      </c>
      <c r="AK1093">
        <v>7300</v>
      </c>
      <c r="AL1093">
        <v>7400</v>
      </c>
    </row>
    <row r="1094" spans="1:38">
      <c r="A1094">
        <v>103057</v>
      </c>
      <c r="B1094" t="s">
        <v>753</v>
      </c>
      <c r="C1094">
        <v>20</v>
      </c>
      <c r="D1094">
        <v>5</v>
      </c>
      <c r="E1094">
        <v>9</v>
      </c>
      <c r="F1094">
        <v>550</v>
      </c>
      <c r="G1094">
        <v>1</v>
      </c>
      <c r="H1094">
        <v>15</v>
      </c>
      <c r="I1094">
        <v>30</v>
      </c>
      <c r="J1094">
        <v>150</v>
      </c>
      <c r="K1094">
        <v>200</v>
      </c>
      <c r="L1094">
        <v>4</v>
      </c>
      <c r="M1094">
        <v>10</v>
      </c>
      <c r="N1094">
        <v>10</v>
      </c>
      <c r="O1094">
        <v>0</v>
      </c>
      <c r="P1094">
        <v>20</v>
      </c>
      <c r="Q1094">
        <v>80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</v>
      </c>
      <c r="AB1094">
        <v>0</v>
      </c>
      <c r="AC1094">
        <v>0</v>
      </c>
      <c r="AD1094">
        <v>7</v>
      </c>
      <c r="AE1094">
        <v>101120</v>
      </c>
      <c r="AF1094">
        <v>100</v>
      </c>
      <c r="AG1094">
        <v>0</v>
      </c>
      <c r="AH1094">
        <v>32</v>
      </c>
      <c r="AJ1094">
        <v>0</v>
      </c>
      <c r="AK1094">
        <v>7300</v>
      </c>
      <c r="AL1094">
        <v>7400</v>
      </c>
    </row>
    <row r="1095" spans="1:38">
      <c r="A1095">
        <v>103058</v>
      </c>
      <c r="B1095" t="s">
        <v>754</v>
      </c>
      <c r="C1095">
        <v>20</v>
      </c>
      <c r="D1095">
        <v>5</v>
      </c>
      <c r="E1095">
        <v>9</v>
      </c>
      <c r="F1095">
        <v>550</v>
      </c>
      <c r="G1095">
        <v>15</v>
      </c>
      <c r="H1095">
        <v>1</v>
      </c>
      <c r="I1095">
        <v>30</v>
      </c>
      <c r="J1095">
        <v>150</v>
      </c>
      <c r="K1095">
        <v>200</v>
      </c>
      <c r="L1095">
        <v>4</v>
      </c>
      <c r="M1095">
        <v>10</v>
      </c>
      <c r="N1095">
        <v>50</v>
      </c>
      <c r="O1095">
        <v>0</v>
      </c>
      <c r="P1095">
        <v>0</v>
      </c>
      <c r="Q1095">
        <v>0</v>
      </c>
      <c r="R1095">
        <v>80</v>
      </c>
      <c r="S1095">
        <v>20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1</v>
      </c>
      <c r="AA1095">
        <v>1</v>
      </c>
      <c r="AB1095">
        <v>10</v>
      </c>
      <c r="AC1095">
        <v>0</v>
      </c>
      <c r="AD1095">
        <v>7</v>
      </c>
      <c r="AE1095">
        <v>101121</v>
      </c>
      <c r="AF1095">
        <v>100</v>
      </c>
      <c r="AG1095">
        <v>0</v>
      </c>
      <c r="AH1095">
        <v>33</v>
      </c>
      <c r="AJ1095">
        <v>0</v>
      </c>
      <c r="AK1095">
        <v>7300</v>
      </c>
      <c r="AL1095">
        <v>7400</v>
      </c>
    </row>
    <row r="1096" spans="1:38">
      <c r="A1096">
        <v>103059</v>
      </c>
      <c r="B1096" t="s">
        <v>275</v>
      </c>
      <c r="C1096">
        <v>20</v>
      </c>
      <c r="D1096">
        <v>5</v>
      </c>
      <c r="E1096">
        <v>9</v>
      </c>
      <c r="F1096">
        <v>40</v>
      </c>
      <c r="G1096">
        <v>20</v>
      </c>
      <c r="H1096">
        <v>5</v>
      </c>
      <c r="I1096">
        <v>10</v>
      </c>
      <c r="J1096">
        <v>40</v>
      </c>
      <c r="K1096">
        <v>300</v>
      </c>
      <c r="L1096">
        <v>1</v>
      </c>
      <c r="M1096">
        <v>20</v>
      </c>
      <c r="N1096">
        <v>0</v>
      </c>
      <c r="O1096">
        <v>0</v>
      </c>
      <c r="P1096">
        <v>25</v>
      </c>
      <c r="Q1096">
        <v>25</v>
      </c>
      <c r="R1096">
        <v>25</v>
      </c>
      <c r="S1096">
        <v>25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3</v>
      </c>
      <c r="AB1096">
        <v>0</v>
      </c>
      <c r="AC1096">
        <v>0</v>
      </c>
      <c r="AD1096">
        <v>6</v>
      </c>
      <c r="AE1096">
        <v>101935</v>
      </c>
      <c r="AF1096">
        <v>100</v>
      </c>
      <c r="AG1096">
        <v>0</v>
      </c>
      <c r="AJ1096">
        <v>0</v>
      </c>
      <c r="AK1096">
        <v>7300</v>
      </c>
      <c r="AL1096">
        <v>7400</v>
      </c>
    </row>
    <row r="1097" spans="1:38">
      <c r="A1097">
        <v>103060</v>
      </c>
      <c r="B1097" t="s">
        <v>755</v>
      </c>
      <c r="C1097">
        <v>30</v>
      </c>
      <c r="D1097">
        <v>5</v>
      </c>
      <c r="E1097">
        <v>6</v>
      </c>
      <c r="F1097">
        <v>20</v>
      </c>
      <c r="G1097">
        <v>5</v>
      </c>
      <c r="H1097">
        <v>17</v>
      </c>
      <c r="I1097">
        <v>40</v>
      </c>
      <c r="J1097">
        <v>40</v>
      </c>
      <c r="K1097">
        <v>50</v>
      </c>
      <c r="L1097">
        <v>1</v>
      </c>
      <c r="M1097">
        <v>60</v>
      </c>
      <c r="N1097">
        <v>0</v>
      </c>
      <c r="O1097">
        <v>0</v>
      </c>
      <c r="P1097">
        <v>50</v>
      </c>
      <c r="Q1097">
        <v>50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2</v>
      </c>
      <c r="AA1097">
        <v>2</v>
      </c>
      <c r="AB1097">
        <v>0</v>
      </c>
      <c r="AC1097">
        <v>0</v>
      </c>
      <c r="AD1097">
        <v>10</v>
      </c>
      <c r="AE1097">
        <v>101025</v>
      </c>
      <c r="AF1097">
        <v>100</v>
      </c>
      <c r="AG1097">
        <v>0</v>
      </c>
      <c r="AH1097">
        <v>17</v>
      </c>
      <c r="AJ1097">
        <v>0</v>
      </c>
      <c r="AK1097">
        <v>7300</v>
      </c>
      <c r="AL1097">
        <v>7400</v>
      </c>
    </row>
    <row r="1098" spans="1:38">
      <c r="A1098">
        <v>103061</v>
      </c>
      <c r="B1098" t="s">
        <v>756</v>
      </c>
      <c r="C1098">
        <v>20</v>
      </c>
      <c r="D1098">
        <v>5</v>
      </c>
      <c r="E1098">
        <v>6</v>
      </c>
      <c r="F1098">
        <v>10</v>
      </c>
      <c r="G1098">
        <v>11</v>
      </c>
      <c r="H1098">
        <v>16</v>
      </c>
      <c r="I1098">
        <v>40</v>
      </c>
      <c r="J1098">
        <v>35</v>
      </c>
      <c r="K1098">
        <v>50</v>
      </c>
      <c r="L1098">
        <v>1</v>
      </c>
      <c r="M1098">
        <v>40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100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2</v>
      </c>
      <c r="AA1098">
        <v>2</v>
      </c>
      <c r="AB1098">
        <v>0</v>
      </c>
      <c r="AC1098">
        <v>0</v>
      </c>
      <c r="AD1098">
        <v>10</v>
      </c>
      <c r="AE1098">
        <v>101021</v>
      </c>
      <c r="AF1098">
        <v>100</v>
      </c>
      <c r="AG1098">
        <v>0</v>
      </c>
      <c r="AH1098">
        <v>13</v>
      </c>
      <c r="AJ1098">
        <v>0</v>
      </c>
      <c r="AK1098">
        <v>7300</v>
      </c>
      <c r="AL1098">
        <v>7400</v>
      </c>
    </row>
    <row r="1099" spans="1:38">
      <c r="A1099">
        <v>103062</v>
      </c>
      <c r="B1099" t="s">
        <v>757</v>
      </c>
      <c r="C1099">
        <v>20</v>
      </c>
      <c r="D1099">
        <v>5</v>
      </c>
      <c r="E1099">
        <v>6</v>
      </c>
      <c r="F1099">
        <v>10</v>
      </c>
      <c r="G1099">
        <v>11</v>
      </c>
      <c r="H1099">
        <v>26</v>
      </c>
      <c r="I1099">
        <v>40</v>
      </c>
      <c r="J1099">
        <v>35</v>
      </c>
      <c r="K1099">
        <v>50</v>
      </c>
      <c r="L1099">
        <v>1</v>
      </c>
      <c r="M1099">
        <v>50</v>
      </c>
      <c r="N1099">
        <v>0</v>
      </c>
      <c r="O1099">
        <v>0</v>
      </c>
      <c r="P1099">
        <v>0</v>
      </c>
      <c r="Q1099">
        <v>0</v>
      </c>
      <c r="R1099">
        <v>50</v>
      </c>
      <c r="S1099">
        <v>50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2</v>
      </c>
      <c r="AA1099">
        <v>2</v>
      </c>
      <c r="AB1099">
        <v>0</v>
      </c>
      <c r="AC1099">
        <v>0</v>
      </c>
      <c r="AD1099">
        <v>10</v>
      </c>
      <c r="AE1099">
        <v>101024</v>
      </c>
      <c r="AF1099">
        <v>100</v>
      </c>
      <c r="AG1099">
        <v>0</v>
      </c>
      <c r="AH1099">
        <v>16</v>
      </c>
      <c r="AJ1099">
        <v>0</v>
      </c>
      <c r="AK1099">
        <v>7300</v>
      </c>
      <c r="AL1099">
        <v>7400</v>
      </c>
    </row>
    <row r="1100" spans="1:38">
      <c r="A1100">
        <v>103063</v>
      </c>
      <c r="B1100" t="s">
        <v>758</v>
      </c>
      <c r="C1100">
        <v>20</v>
      </c>
      <c r="D1100">
        <v>5</v>
      </c>
      <c r="E1100">
        <v>6</v>
      </c>
      <c r="F1100">
        <v>10</v>
      </c>
      <c r="G1100">
        <v>11</v>
      </c>
      <c r="H1100">
        <v>18</v>
      </c>
      <c r="I1100">
        <v>40</v>
      </c>
      <c r="J1100">
        <v>35</v>
      </c>
      <c r="K1100">
        <v>50</v>
      </c>
      <c r="L1100">
        <v>1</v>
      </c>
      <c r="M1100">
        <v>40</v>
      </c>
      <c r="N1100">
        <v>0</v>
      </c>
      <c r="O1100">
        <v>0</v>
      </c>
      <c r="P1100">
        <v>0</v>
      </c>
      <c r="Q1100">
        <v>0</v>
      </c>
      <c r="R1100">
        <v>100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2</v>
      </c>
      <c r="AA1100">
        <v>2</v>
      </c>
      <c r="AB1100">
        <v>0</v>
      </c>
      <c r="AC1100">
        <v>0</v>
      </c>
      <c r="AD1100">
        <v>10</v>
      </c>
      <c r="AE1100">
        <v>101020</v>
      </c>
      <c r="AF1100">
        <v>100</v>
      </c>
      <c r="AG1100">
        <v>0</v>
      </c>
      <c r="AH1100">
        <v>12</v>
      </c>
      <c r="AJ1100">
        <v>0</v>
      </c>
      <c r="AK1100">
        <v>7300</v>
      </c>
      <c r="AL1100">
        <v>7400</v>
      </c>
    </row>
    <row r="1101" spans="1:38">
      <c r="A1101">
        <v>103064</v>
      </c>
      <c r="B1101" t="s">
        <v>759</v>
      </c>
      <c r="C1101">
        <v>20</v>
      </c>
      <c r="D1101">
        <v>5</v>
      </c>
      <c r="E1101">
        <v>6</v>
      </c>
      <c r="F1101">
        <v>10</v>
      </c>
      <c r="G1101">
        <v>10</v>
      </c>
      <c r="H1101">
        <v>13</v>
      </c>
      <c r="I1101">
        <v>40</v>
      </c>
      <c r="J1101">
        <v>35</v>
      </c>
      <c r="K1101">
        <v>50</v>
      </c>
      <c r="L1101">
        <v>1</v>
      </c>
      <c r="M1101">
        <v>40</v>
      </c>
      <c r="N1101">
        <v>0</v>
      </c>
      <c r="O1101">
        <v>0</v>
      </c>
      <c r="P1101">
        <v>100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2</v>
      </c>
      <c r="AA1101">
        <v>2</v>
      </c>
      <c r="AB1101">
        <v>0</v>
      </c>
      <c r="AC1101">
        <v>0</v>
      </c>
      <c r="AD1101">
        <v>10</v>
      </c>
      <c r="AE1101">
        <v>101022</v>
      </c>
      <c r="AF1101">
        <v>100</v>
      </c>
      <c r="AG1101">
        <v>0</v>
      </c>
      <c r="AH1101">
        <v>14</v>
      </c>
      <c r="AJ1101">
        <v>0</v>
      </c>
      <c r="AK1101">
        <v>7300</v>
      </c>
      <c r="AL1101">
        <v>7400</v>
      </c>
    </row>
    <row r="1102" spans="1:38">
      <c r="A1102">
        <v>103065</v>
      </c>
      <c r="B1102" t="s">
        <v>760</v>
      </c>
      <c r="C1102">
        <v>20</v>
      </c>
      <c r="D1102">
        <v>5</v>
      </c>
      <c r="E1102">
        <v>6</v>
      </c>
      <c r="F1102">
        <v>10</v>
      </c>
      <c r="G1102">
        <v>5</v>
      </c>
      <c r="H1102">
        <v>20</v>
      </c>
      <c r="I1102">
        <v>40</v>
      </c>
      <c r="J1102">
        <v>35</v>
      </c>
      <c r="K1102">
        <v>50</v>
      </c>
      <c r="L1102">
        <v>1</v>
      </c>
      <c r="M1102">
        <v>40</v>
      </c>
      <c r="N1102">
        <v>0</v>
      </c>
      <c r="O1102">
        <v>0</v>
      </c>
      <c r="P1102">
        <v>0</v>
      </c>
      <c r="Q1102">
        <v>100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2</v>
      </c>
      <c r="AA1102">
        <v>2</v>
      </c>
      <c r="AB1102">
        <v>0</v>
      </c>
      <c r="AC1102">
        <v>0</v>
      </c>
      <c r="AD1102">
        <v>10</v>
      </c>
      <c r="AE1102">
        <v>101023</v>
      </c>
      <c r="AF1102">
        <v>100</v>
      </c>
      <c r="AG1102">
        <v>0</v>
      </c>
      <c r="AH1102">
        <v>15</v>
      </c>
      <c r="AJ1102">
        <v>0</v>
      </c>
      <c r="AK1102">
        <v>7300</v>
      </c>
      <c r="AL1102">
        <v>7400</v>
      </c>
    </row>
    <row r="1103" spans="1:38">
      <c r="A1103">
        <v>103066</v>
      </c>
      <c r="B1103" t="s">
        <v>761</v>
      </c>
      <c r="C1103">
        <v>100</v>
      </c>
      <c r="D1103">
        <v>5</v>
      </c>
      <c r="E1103">
        <v>9</v>
      </c>
      <c r="F1103">
        <v>200</v>
      </c>
      <c r="G1103">
        <v>20</v>
      </c>
      <c r="H1103">
        <v>4</v>
      </c>
      <c r="I1103">
        <v>7</v>
      </c>
      <c r="J1103">
        <v>108</v>
      </c>
      <c r="K1103">
        <v>300</v>
      </c>
      <c r="L1103">
        <v>6</v>
      </c>
      <c r="M1103">
        <v>0</v>
      </c>
      <c r="N1103">
        <v>10</v>
      </c>
      <c r="O1103">
        <v>7</v>
      </c>
      <c r="P1103">
        <v>0</v>
      </c>
      <c r="Q1103">
        <v>50</v>
      </c>
      <c r="R1103">
        <v>50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2</v>
      </c>
      <c r="AA1103">
        <v>1</v>
      </c>
      <c r="AB1103">
        <v>1</v>
      </c>
      <c r="AC1103">
        <v>1</v>
      </c>
      <c r="AD1103">
        <v>0</v>
      </c>
      <c r="AE1103">
        <v>107103</v>
      </c>
      <c r="AF1103">
        <v>100</v>
      </c>
      <c r="AG1103">
        <v>0</v>
      </c>
      <c r="AJ1103">
        <v>0</v>
      </c>
      <c r="AK1103">
        <v>7300</v>
      </c>
      <c r="AL1103">
        <v>7400</v>
      </c>
    </row>
    <row r="1104" spans="1:38">
      <c r="A1104">
        <v>103067</v>
      </c>
      <c r="B1104" t="s">
        <v>762</v>
      </c>
      <c r="C1104">
        <v>20</v>
      </c>
      <c r="D1104">
        <v>5</v>
      </c>
      <c r="E1104">
        <v>6</v>
      </c>
      <c r="F1104">
        <v>50</v>
      </c>
      <c r="G1104">
        <v>5</v>
      </c>
      <c r="H1104">
        <v>30</v>
      </c>
      <c r="I1104">
        <v>15</v>
      </c>
      <c r="J1104">
        <v>66</v>
      </c>
      <c r="K1104">
        <v>300</v>
      </c>
      <c r="L1104">
        <v>6</v>
      </c>
      <c r="M1104">
        <v>50</v>
      </c>
      <c r="N1104">
        <v>10</v>
      </c>
      <c r="O1104">
        <v>0</v>
      </c>
      <c r="P1104">
        <v>0</v>
      </c>
      <c r="Q1104">
        <v>100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2</v>
      </c>
      <c r="AA1104">
        <v>4</v>
      </c>
      <c r="AB1104">
        <v>0</v>
      </c>
      <c r="AC1104">
        <v>100</v>
      </c>
      <c r="AD1104">
        <v>6</v>
      </c>
      <c r="AE1104">
        <v>101320</v>
      </c>
      <c r="AF1104">
        <v>100</v>
      </c>
      <c r="AG1104">
        <v>0</v>
      </c>
      <c r="AH1104">
        <v>66</v>
      </c>
      <c r="AJ1104">
        <v>0</v>
      </c>
      <c r="AK1104">
        <v>7300</v>
      </c>
      <c r="AL1104">
        <v>7400</v>
      </c>
    </row>
    <row r="1105" spans="1:40">
      <c r="A1105">
        <v>103068</v>
      </c>
      <c r="B1105" t="s">
        <v>763</v>
      </c>
      <c r="C1105">
        <v>20</v>
      </c>
      <c r="D1105">
        <v>5</v>
      </c>
      <c r="E1105">
        <v>0</v>
      </c>
      <c r="F1105">
        <v>31</v>
      </c>
      <c r="G1105">
        <v>26</v>
      </c>
      <c r="H1105">
        <v>31</v>
      </c>
      <c r="I1105">
        <v>9</v>
      </c>
      <c r="J1105">
        <v>8</v>
      </c>
      <c r="K1105">
        <v>200</v>
      </c>
      <c r="L1105">
        <v>4</v>
      </c>
      <c r="M1105">
        <v>20</v>
      </c>
      <c r="N1105">
        <v>0</v>
      </c>
      <c r="O1105">
        <v>0</v>
      </c>
      <c r="P1105">
        <v>0</v>
      </c>
      <c r="Q1105">
        <v>60</v>
      </c>
      <c r="R1105">
        <v>40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</v>
      </c>
      <c r="AB1105">
        <v>0</v>
      </c>
      <c r="AC1105">
        <v>0</v>
      </c>
      <c r="AD1105">
        <v>7</v>
      </c>
      <c r="AE1105">
        <v>107801</v>
      </c>
      <c r="AF1105">
        <v>100</v>
      </c>
      <c r="AG1105">
        <v>0</v>
      </c>
      <c r="AJ1105">
        <v>0</v>
      </c>
      <c r="AK1105">
        <v>7300</v>
      </c>
      <c r="AL1105">
        <v>7400</v>
      </c>
    </row>
    <row r="1106" spans="1:40">
      <c r="A1106">
        <v>103069</v>
      </c>
      <c r="B1106" t="s">
        <v>764</v>
      </c>
      <c r="C1106">
        <v>20</v>
      </c>
      <c r="D1106">
        <v>5</v>
      </c>
      <c r="E1106">
        <v>0</v>
      </c>
      <c r="F1106">
        <v>28</v>
      </c>
      <c r="G1106">
        <v>28</v>
      </c>
      <c r="H1106">
        <v>28</v>
      </c>
      <c r="I1106">
        <v>14</v>
      </c>
      <c r="J1106">
        <v>7</v>
      </c>
      <c r="K1106">
        <v>200</v>
      </c>
      <c r="L1106">
        <v>4</v>
      </c>
      <c r="M1106">
        <v>20</v>
      </c>
      <c r="N1106">
        <v>0</v>
      </c>
      <c r="O1106">
        <v>0</v>
      </c>
      <c r="P1106">
        <v>0</v>
      </c>
      <c r="Q1106">
        <v>0</v>
      </c>
      <c r="R1106">
        <v>60</v>
      </c>
      <c r="S1106">
        <v>40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</v>
      </c>
      <c r="AB1106">
        <v>0</v>
      </c>
      <c r="AC1106">
        <v>0</v>
      </c>
      <c r="AD1106">
        <v>7</v>
      </c>
      <c r="AE1106">
        <v>107802</v>
      </c>
      <c r="AF1106">
        <v>100</v>
      </c>
      <c r="AG1106">
        <v>0</v>
      </c>
      <c r="AJ1106">
        <v>0</v>
      </c>
      <c r="AK1106">
        <v>7300</v>
      </c>
      <c r="AL1106">
        <v>7400</v>
      </c>
    </row>
    <row r="1107" spans="1:40">
      <c r="A1107">
        <v>103070</v>
      </c>
      <c r="B1107" t="s">
        <v>765</v>
      </c>
      <c r="C1107">
        <v>50</v>
      </c>
      <c r="D1107">
        <v>5</v>
      </c>
      <c r="E1107">
        <v>9</v>
      </c>
      <c r="F1107">
        <v>200</v>
      </c>
      <c r="G1107">
        <v>25</v>
      </c>
      <c r="H1107">
        <v>20</v>
      </c>
      <c r="I1107">
        <v>10</v>
      </c>
      <c r="J1107">
        <v>100</v>
      </c>
      <c r="K1107">
        <v>300</v>
      </c>
      <c r="L1107">
        <v>6</v>
      </c>
      <c r="M1107">
        <v>0</v>
      </c>
      <c r="N1107">
        <v>10</v>
      </c>
      <c r="O1107">
        <v>10</v>
      </c>
      <c r="P1107">
        <v>50</v>
      </c>
      <c r="Q1107">
        <v>50</v>
      </c>
      <c r="R1107">
        <v>50</v>
      </c>
      <c r="S1107">
        <v>50</v>
      </c>
      <c r="T1107">
        <v>100</v>
      </c>
      <c r="U1107">
        <v>100</v>
      </c>
      <c r="V1107">
        <v>100</v>
      </c>
      <c r="W1107">
        <v>100</v>
      </c>
      <c r="X1107">
        <v>100</v>
      </c>
      <c r="Y1107">
        <v>100</v>
      </c>
      <c r="Z1107">
        <v>0</v>
      </c>
      <c r="AA1107">
        <v>0</v>
      </c>
      <c r="AB1107">
        <v>5</v>
      </c>
      <c r="AC1107">
        <v>5</v>
      </c>
      <c r="AD1107">
        <v>9</v>
      </c>
      <c r="AE1107">
        <v>100625</v>
      </c>
      <c r="AF1107">
        <v>100</v>
      </c>
      <c r="AG1107">
        <v>0</v>
      </c>
      <c r="AJ1107">
        <v>0</v>
      </c>
      <c r="AK1107">
        <v>7300</v>
      </c>
      <c r="AL1107">
        <v>2230</v>
      </c>
    </row>
    <row r="1108" spans="1:40">
      <c r="A1108">
        <v>103071</v>
      </c>
      <c r="B1108" t="s">
        <v>232</v>
      </c>
      <c r="C1108">
        <v>50</v>
      </c>
      <c r="D1108">
        <v>5</v>
      </c>
      <c r="E1108">
        <v>9</v>
      </c>
      <c r="F1108">
        <v>300</v>
      </c>
      <c r="G1108">
        <v>25</v>
      </c>
      <c r="H1108">
        <v>20</v>
      </c>
      <c r="I1108">
        <v>30</v>
      </c>
      <c r="J1108">
        <v>150</v>
      </c>
      <c r="K1108">
        <v>100</v>
      </c>
      <c r="L1108">
        <v>2</v>
      </c>
      <c r="M1108">
        <v>100</v>
      </c>
      <c r="N1108">
        <v>10</v>
      </c>
      <c r="O1108">
        <v>10</v>
      </c>
      <c r="P1108">
        <v>50</v>
      </c>
      <c r="Q1108">
        <v>50</v>
      </c>
      <c r="R1108">
        <v>50</v>
      </c>
      <c r="S1108">
        <v>50</v>
      </c>
      <c r="T1108">
        <v>100</v>
      </c>
      <c r="U1108">
        <v>100</v>
      </c>
      <c r="V1108">
        <v>100</v>
      </c>
      <c r="W1108">
        <v>100</v>
      </c>
      <c r="X1108">
        <v>100</v>
      </c>
      <c r="Y1108">
        <v>100</v>
      </c>
      <c r="Z1108">
        <v>0</v>
      </c>
      <c r="AA1108">
        <v>3</v>
      </c>
      <c r="AB1108">
        <v>10</v>
      </c>
      <c r="AC1108">
        <v>10</v>
      </c>
      <c r="AD1108">
        <v>10</v>
      </c>
      <c r="AE1108">
        <v>100654</v>
      </c>
      <c r="AF1108">
        <v>100</v>
      </c>
      <c r="AG1108">
        <v>0</v>
      </c>
      <c r="AJ1108">
        <v>1</v>
      </c>
      <c r="AK1108">
        <v>7300</v>
      </c>
      <c r="AL1108">
        <v>7400</v>
      </c>
      <c r="AM1108">
        <v>40330</v>
      </c>
    </row>
    <row r="1109" spans="1:40">
      <c r="A1109">
        <v>103072</v>
      </c>
      <c r="B1109" t="s">
        <v>766</v>
      </c>
      <c r="C1109">
        <v>50</v>
      </c>
      <c r="D1109">
        <v>5</v>
      </c>
      <c r="E1109">
        <v>9</v>
      </c>
      <c r="F1109">
        <v>200</v>
      </c>
      <c r="G1109">
        <v>25</v>
      </c>
      <c r="H1109">
        <v>20</v>
      </c>
      <c r="I1109">
        <v>17</v>
      </c>
      <c r="J1109">
        <v>90</v>
      </c>
      <c r="K1109">
        <v>300</v>
      </c>
      <c r="L1109">
        <v>6</v>
      </c>
      <c r="M1109">
        <v>0</v>
      </c>
      <c r="N1109">
        <v>10</v>
      </c>
      <c r="O1109">
        <v>0</v>
      </c>
      <c r="P1109">
        <v>50</v>
      </c>
      <c r="Q1109">
        <v>50</v>
      </c>
      <c r="R1109">
        <v>50</v>
      </c>
      <c r="S1109">
        <v>50</v>
      </c>
      <c r="T1109">
        <v>100</v>
      </c>
      <c r="U1109">
        <v>100</v>
      </c>
      <c r="V1109">
        <v>100</v>
      </c>
      <c r="W1109">
        <v>100</v>
      </c>
      <c r="X1109">
        <v>100</v>
      </c>
      <c r="Y1109">
        <v>100</v>
      </c>
      <c r="Z1109">
        <v>1</v>
      </c>
      <c r="AA1109">
        <v>0</v>
      </c>
      <c r="AB1109">
        <v>10</v>
      </c>
      <c r="AC1109">
        <v>10</v>
      </c>
      <c r="AD1109">
        <v>10</v>
      </c>
      <c r="AE1109">
        <v>101921</v>
      </c>
      <c r="AF1109">
        <v>100</v>
      </c>
      <c r="AG1109">
        <v>0</v>
      </c>
      <c r="AJ1109">
        <v>1</v>
      </c>
      <c r="AK1109">
        <v>7300</v>
      </c>
      <c r="AL1109">
        <v>7400</v>
      </c>
      <c r="AM1109">
        <v>40330</v>
      </c>
    </row>
    <row r="1110" spans="1:40">
      <c r="A1110">
        <v>103073</v>
      </c>
      <c r="B1110" t="s">
        <v>767</v>
      </c>
      <c r="C1110">
        <v>50</v>
      </c>
      <c r="D1110">
        <v>5</v>
      </c>
      <c r="E1110">
        <v>9</v>
      </c>
      <c r="F1110">
        <v>200</v>
      </c>
      <c r="G1110">
        <v>25</v>
      </c>
      <c r="H1110">
        <v>20</v>
      </c>
      <c r="I1110">
        <v>17</v>
      </c>
      <c r="J1110">
        <v>90</v>
      </c>
      <c r="K1110">
        <v>300</v>
      </c>
      <c r="L1110">
        <v>6</v>
      </c>
      <c r="M1110">
        <v>0</v>
      </c>
      <c r="N1110">
        <v>10</v>
      </c>
      <c r="O1110">
        <v>10</v>
      </c>
      <c r="P1110">
        <v>50</v>
      </c>
      <c r="Q1110">
        <v>50</v>
      </c>
      <c r="R1110">
        <v>50</v>
      </c>
      <c r="S1110">
        <v>50</v>
      </c>
      <c r="T1110">
        <v>100</v>
      </c>
      <c r="U1110">
        <v>100</v>
      </c>
      <c r="V1110">
        <v>100</v>
      </c>
      <c r="W1110">
        <v>100</v>
      </c>
      <c r="X1110">
        <v>100</v>
      </c>
      <c r="Y1110">
        <v>100</v>
      </c>
      <c r="Z1110">
        <v>1</v>
      </c>
      <c r="AA1110">
        <v>0</v>
      </c>
      <c r="AB1110">
        <v>10</v>
      </c>
      <c r="AC1110">
        <v>10</v>
      </c>
      <c r="AD1110">
        <v>10</v>
      </c>
      <c r="AE1110">
        <v>101920</v>
      </c>
      <c r="AF1110">
        <v>100</v>
      </c>
      <c r="AG1110">
        <v>0</v>
      </c>
      <c r="AJ1110">
        <v>1</v>
      </c>
      <c r="AK1110">
        <v>7300</v>
      </c>
      <c r="AL1110">
        <v>7400</v>
      </c>
      <c r="AM1110">
        <v>40330</v>
      </c>
    </row>
    <row r="1111" spans="1:40">
      <c r="A1111">
        <v>103074</v>
      </c>
      <c r="B1111" t="s">
        <v>768</v>
      </c>
      <c r="C1111">
        <v>50</v>
      </c>
      <c r="D1111">
        <v>5</v>
      </c>
      <c r="E1111">
        <v>9</v>
      </c>
      <c r="F1111">
        <v>300</v>
      </c>
      <c r="G1111">
        <v>25</v>
      </c>
      <c r="H1111">
        <v>20</v>
      </c>
      <c r="I1111">
        <v>30</v>
      </c>
      <c r="J1111">
        <v>100</v>
      </c>
      <c r="K1111">
        <v>300</v>
      </c>
      <c r="L1111">
        <v>6</v>
      </c>
      <c r="M1111">
        <v>0</v>
      </c>
      <c r="N1111">
        <v>10</v>
      </c>
      <c r="O1111">
        <v>10</v>
      </c>
      <c r="P1111">
        <v>50</v>
      </c>
      <c r="Q1111">
        <v>50</v>
      </c>
      <c r="R1111">
        <v>50</v>
      </c>
      <c r="S1111">
        <v>50</v>
      </c>
      <c r="T1111">
        <v>100</v>
      </c>
      <c r="U1111">
        <v>100</v>
      </c>
      <c r="V1111">
        <v>100</v>
      </c>
      <c r="W1111">
        <v>100</v>
      </c>
      <c r="X1111">
        <v>100</v>
      </c>
      <c r="Y1111">
        <v>100</v>
      </c>
      <c r="Z1111">
        <v>1</v>
      </c>
      <c r="AA1111">
        <v>0</v>
      </c>
      <c r="AB1111">
        <v>10</v>
      </c>
      <c r="AC1111">
        <v>10</v>
      </c>
      <c r="AD1111">
        <v>10</v>
      </c>
      <c r="AE1111">
        <v>105280</v>
      </c>
      <c r="AF1111">
        <v>100</v>
      </c>
      <c r="AG1111">
        <v>0</v>
      </c>
      <c r="AJ1111">
        <v>1</v>
      </c>
      <c r="AK1111">
        <v>7300</v>
      </c>
      <c r="AL1111">
        <v>7400</v>
      </c>
      <c r="AM1111">
        <v>40330</v>
      </c>
    </row>
    <row r="1112" spans="1:40">
      <c r="A1112">
        <v>103075</v>
      </c>
      <c r="B1112" t="s">
        <v>769</v>
      </c>
      <c r="C1112">
        <v>20</v>
      </c>
      <c r="D1112">
        <v>5</v>
      </c>
      <c r="E1112">
        <v>6</v>
      </c>
      <c r="F1112">
        <v>50</v>
      </c>
      <c r="G1112">
        <v>32</v>
      </c>
      <c r="H1112">
        <v>17</v>
      </c>
      <c r="I1112">
        <v>17</v>
      </c>
      <c r="J1112">
        <v>12</v>
      </c>
      <c r="K1112">
        <v>250</v>
      </c>
      <c r="L1112">
        <v>5</v>
      </c>
      <c r="M1112">
        <v>0</v>
      </c>
      <c r="N1112">
        <v>0</v>
      </c>
      <c r="O1112">
        <v>0</v>
      </c>
      <c r="P1112">
        <v>80</v>
      </c>
      <c r="Q1112">
        <v>20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6</v>
      </c>
      <c r="AE1112">
        <v>101010</v>
      </c>
      <c r="AF1112">
        <v>100</v>
      </c>
      <c r="AG1112">
        <v>0</v>
      </c>
      <c r="AH1112">
        <v>7</v>
      </c>
      <c r="AJ1112">
        <v>1</v>
      </c>
      <c r="AK1112">
        <v>7300</v>
      </c>
      <c r="AL1112">
        <v>7400</v>
      </c>
      <c r="AM1112">
        <v>40330</v>
      </c>
    </row>
    <row r="1113" spans="1:40">
      <c r="A1113">
        <v>103076</v>
      </c>
      <c r="B1113" t="s">
        <v>770</v>
      </c>
      <c r="C1113">
        <v>20</v>
      </c>
      <c r="D1113">
        <v>5</v>
      </c>
      <c r="E1113">
        <v>6</v>
      </c>
      <c r="F1113">
        <v>50</v>
      </c>
      <c r="G1113">
        <v>32</v>
      </c>
      <c r="H1113">
        <v>17</v>
      </c>
      <c r="I1113">
        <v>17</v>
      </c>
      <c r="J1113">
        <v>12</v>
      </c>
      <c r="K1113">
        <v>250</v>
      </c>
      <c r="L1113">
        <v>5</v>
      </c>
      <c r="M1113">
        <v>0</v>
      </c>
      <c r="N1113">
        <v>0</v>
      </c>
      <c r="O1113">
        <v>0</v>
      </c>
      <c r="P1113">
        <v>80</v>
      </c>
      <c r="Q1113">
        <v>20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6</v>
      </c>
      <c r="AE1113">
        <v>101010</v>
      </c>
      <c r="AF1113">
        <v>100</v>
      </c>
      <c r="AG1113">
        <v>0</v>
      </c>
      <c r="AH1113">
        <v>7</v>
      </c>
      <c r="AJ1113">
        <v>0</v>
      </c>
      <c r="AK1113">
        <v>7300</v>
      </c>
      <c r="AL1113">
        <v>7400</v>
      </c>
    </row>
    <row r="1114" spans="1:40">
      <c r="A1114">
        <v>103077</v>
      </c>
      <c r="B1114" t="s">
        <v>771</v>
      </c>
      <c r="C1114">
        <v>80</v>
      </c>
      <c r="D1114">
        <v>5</v>
      </c>
      <c r="E1114">
        <v>9</v>
      </c>
      <c r="F1114">
        <v>366</v>
      </c>
      <c r="G1114">
        <v>21</v>
      </c>
      <c r="H1114">
        <v>10</v>
      </c>
      <c r="I1114">
        <v>10</v>
      </c>
      <c r="J1114">
        <v>214</v>
      </c>
      <c r="K1114">
        <v>300</v>
      </c>
      <c r="L1114">
        <v>6</v>
      </c>
      <c r="M1114">
        <v>0</v>
      </c>
      <c r="N1114">
        <v>10</v>
      </c>
      <c r="O1114">
        <v>10</v>
      </c>
      <c r="P1114">
        <v>50</v>
      </c>
      <c r="Q1114">
        <v>50</v>
      </c>
      <c r="R1114">
        <v>50</v>
      </c>
      <c r="S1114">
        <v>50</v>
      </c>
      <c r="T1114">
        <v>100</v>
      </c>
      <c r="U1114">
        <v>100</v>
      </c>
      <c r="V1114">
        <v>100</v>
      </c>
      <c r="W1114">
        <v>100</v>
      </c>
      <c r="X1114">
        <v>100</v>
      </c>
      <c r="Y1114">
        <v>100</v>
      </c>
      <c r="Z1114">
        <v>1</v>
      </c>
      <c r="AA1114">
        <v>0</v>
      </c>
      <c r="AB1114">
        <v>10</v>
      </c>
      <c r="AC1114">
        <v>10</v>
      </c>
      <c r="AD1114">
        <v>10</v>
      </c>
      <c r="AE1114">
        <v>105073</v>
      </c>
      <c r="AF1114">
        <v>100</v>
      </c>
      <c r="AG1114">
        <v>0</v>
      </c>
      <c r="AJ1114">
        <v>0</v>
      </c>
      <c r="AK1114">
        <v>7300</v>
      </c>
      <c r="AL1114">
        <v>7400</v>
      </c>
    </row>
    <row r="1115" spans="1:40">
      <c r="A1115">
        <v>103078</v>
      </c>
      <c r="B1115" t="s">
        <v>772</v>
      </c>
      <c r="C1115">
        <v>20</v>
      </c>
      <c r="D1115">
        <v>5</v>
      </c>
      <c r="E1115">
        <v>9</v>
      </c>
      <c r="F1115">
        <v>100</v>
      </c>
      <c r="G1115">
        <v>30</v>
      </c>
      <c r="H1115">
        <v>20</v>
      </c>
      <c r="I1115">
        <v>10</v>
      </c>
      <c r="J1115">
        <v>100</v>
      </c>
      <c r="K1115">
        <v>300</v>
      </c>
      <c r="L1115">
        <v>6</v>
      </c>
      <c r="M1115">
        <v>0</v>
      </c>
      <c r="N1115">
        <v>10</v>
      </c>
      <c r="O1115">
        <v>10</v>
      </c>
      <c r="P1115">
        <v>50</v>
      </c>
      <c r="Q1115">
        <v>50</v>
      </c>
      <c r="R1115">
        <v>50</v>
      </c>
      <c r="S1115">
        <v>50</v>
      </c>
      <c r="T1115">
        <v>100</v>
      </c>
      <c r="U1115">
        <v>100</v>
      </c>
      <c r="V1115">
        <v>100</v>
      </c>
      <c r="W1115">
        <v>100</v>
      </c>
      <c r="X1115">
        <v>100</v>
      </c>
      <c r="Y1115">
        <v>100</v>
      </c>
      <c r="Z1115">
        <v>0</v>
      </c>
      <c r="AA1115">
        <v>0</v>
      </c>
      <c r="AB1115">
        <v>5</v>
      </c>
      <c r="AC1115">
        <v>5</v>
      </c>
      <c r="AD1115">
        <v>9</v>
      </c>
      <c r="AE1115">
        <v>106058</v>
      </c>
      <c r="AF1115">
        <v>100</v>
      </c>
      <c r="AG1115">
        <v>0</v>
      </c>
      <c r="AJ1115">
        <v>1</v>
      </c>
      <c r="AK1115">
        <v>7300</v>
      </c>
      <c r="AL1115">
        <v>7400</v>
      </c>
      <c r="AM1115">
        <v>8900</v>
      </c>
    </row>
    <row r="1116" spans="1:40">
      <c r="A1116">
        <v>103079</v>
      </c>
      <c r="B1116" t="s">
        <v>773</v>
      </c>
      <c r="C1116">
        <v>20</v>
      </c>
      <c r="D1116">
        <v>5</v>
      </c>
      <c r="E1116">
        <v>9</v>
      </c>
      <c r="F1116">
        <v>100</v>
      </c>
      <c r="G1116">
        <v>30</v>
      </c>
      <c r="H1116">
        <v>20</v>
      </c>
      <c r="I1116">
        <v>10</v>
      </c>
      <c r="J1116">
        <v>100</v>
      </c>
      <c r="K1116">
        <v>300</v>
      </c>
      <c r="L1116">
        <v>6</v>
      </c>
      <c r="M1116">
        <v>0</v>
      </c>
      <c r="N1116">
        <v>10</v>
      </c>
      <c r="O1116">
        <v>10</v>
      </c>
      <c r="P1116">
        <v>50</v>
      </c>
      <c r="Q1116">
        <v>50</v>
      </c>
      <c r="R1116">
        <v>50</v>
      </c>
      <c r="S1116">
        <v>50</v>
      </c>
      <c r="T1116">
        <v>100</v>
      </c>
      <c r="U1116">
        <v>100</v>
      </c>
      <c r="V1116">
        <v>100</v>
      </c>
      <c r="W1116">
        <v>100</v>
      </c>
      <c r="X1116">
        <v>100</v>
      </c>
      <c r="Y1116">
        <v>100</v>
      </c>
      <c r="Z1116">
        <v>0</v>
      </c>
      <c r="AA1116">
        <v>0</v>
      </c>
      <c r="AB1116">
        <v>5</v>
      </c>
      <c r="AC1116">
        <v>5</v>
      </c>
      <c r="AD1116">
        <v>9</v>
      </c>
      <c r="AE1116">
        <v>106070</v>
      </c>
      <c r="AF1116">
        <v>100</v>
      </c>
      <c r="AG1116">
        <v>0</v>
      </c>
      <c r="AJ1116">
        <v>0</v>
      </c>
      <c r="AK1116">
        <v>7300</v>
      </c>
      <c r="AL1116">
        <v>7400</v>
      </c>
    </row>
    <row r="1117" spans="1:40">
      <c r="A1117">
        <v>103080</v>
      </c>
      <c r="B1117" t="s">
        <v>774</v>
      </c>
      <c r="C1117">
        <v>20</v>
      </c>
      <c r="D1117">
        <v>5</v>
      </c>
      <c r="E1117">
        <v>9</v>
      </c>
      <c r="F1117">
        <v>100</v>
      </c>
      <c r="G1117">
        <v>30</v>
      </c>
      <c r="H1117">
        <v>20</v>
      </c>
      <c r="I1117">
        <v>10</v>
      </c>
      <c r="J1117">
        <v>100</v>
      </c>
      <c r="K1117">
        <v>300</v>
      </c>
      <c r="L1117">
        <v>6</v>
      </c>
      <c r="M1117">
        <v>0</v>
      </c>
      <c r="N1117">
        <v>10</v>
      </c>
      <c r="O1117">
        <v>10</v>
      </c>
      <c r="P1117">
        <v>50</v>
      </c>
      <c r="Q1117">
        <v>50</v>
      </c>
      <c r="R1117">
        <v>50</v>
      </c>
      <c r="S1117">
        <v>50</v>
      </c>
      <c r="T1117">
        <v>100</v>
      </c>
      <c r="U1117">
        <v>100</v>
      </c>
      <c r="V1117">
        <v>100</v>
      </c>
      <c r="W1117">
        <v>100</v>
      </c>
      <c r="X1117">
        <v>100</v>
      </c>
      <c r="Y1117">
        <v>100</v>
      </c>
      <c r="Z1117">
        <v>0</v>
      </c>
      <c r="AA1117">
        <v>0</v>
      </c>
      <c r="AB1117">
        <v>5</v>
      </c>
      <c r="AC1117">
        <v>5</v>
      </c>
      <c r="AD1117">
        <v>9</v>
      </c>
      <c r="AE1117">
        <v>106064</v>
      </c>
      <c r="AF1117">
        <v>100</v>
      </c>
      <c r="AG1117">
        <v>0</v>
      </c>
      <c r="AJ1117">
        <v>0</v>
      </c>
      <c r="AK1117">
        <v>7300</v>
      </c>
      <c r="AL1117">
        <v>7400</v>
      </c>
      <c r="AM1117">
        <v>2130</v>
      </c>
      <c r="AN1117">
        <v>2530</v>
      </c>
    </row>
    <row r="1118" spans="1:40">
      <c r="A1118">
        <v>103081</v>
      </c>
      <c r="B1118" t="s">
        <v>775</v>
      </c>
      <c r="C1118">
        <v>50</v>
      </c>
      <c r="D1118">
        <v>5</v>
      </c>
      <c r="E1118">
        <v>9</v>
      </c>
      <c r="F1118">
        <v>400</v>
      </c>
      <c r="G1118">
        <v>50</v>
      </c>
      <c r="H1118">
        <v>20</v>
      </c>
      <c r="I1118">
        <v>10</v>
      </c>
      <c r="J1118">
        <v>100</v>
      </c>
      <c r="K1118">
        <v>300</v>
      </c>
      <c r="L1118">
        <v>6</v>
      </c>
      <c r="M1118">
        <v>0</v>
      </c>
      <c r="N1118">
        <v>10</v>
      </c>
      <c r="O1118">
        <v>10</v>
      </c>
      <c r="P1118">
        <v>50</v>
      </c>
      <c r="Q1118">
        <v>50</v>
      </c>
      <c r="R1118">
        <v>50</v>
      </c>
      <c r="S1118">
        <v>50</v>
      </c>
      <c r="T1118">
        <v>100</v>
      </c>
      <c r="U1118">
        <v>100</v>
      </c>
      <c r="V1118">
        <v>100</v>
      </c>
      <c r="W1118">
        <v>100</v>
      </c>
      <c r="X1118">
        <v>100</v>
      </c>
      <c r="Y1118">
        <v>100</v>
      </c>
      <c r="Z1118">
        <v>0</v>
      </c>
      <c r="AA1118">
        <v>0</v>
      </c>
      <c r="AB1118">
        <v>5</v>
      </c>
      <c r="AC1118">
        <v>5</v>
      </c>
      <c r="AD1118">
        <v>9</v>
      </c>
      <c r="AE1118">
        <v>106058</v>
      </c>
      <c r="AF1118">
        <v>100</v>
      </c>
      <c r="AG1118">
        <v>0</v>
      </c>
      <c r="AJ1118">
        <v>0</v>
      </c>
      <c r="AK1118">
        <v>7300</v>
      </c>
      <c r="AL1118">
        <v>7400</v>
      </c>
    </row>
    <row r="1119" spans="1:40">
      <c r="A1119">
        <v>103082</v>
      </c>
      <c r="B1119" t="s">
        <v>776</v>
      </c>
      <c r="C1119">
        <v>20</v>
      </c>
      <c r="D1119">
        <v>5</v>
      </c>
      <c r="E1119">
        <v>5</v>
      </c>
      <c r="F1119">
        <v>15</v>
      </c>
      <c r="G1119">
        <v>8</v>
      </c>
      <c r="H1119">
        <v>26</v>
      </c>
      <c r="I1119">
        <v>36</v>
      </c>
      <c r="J1119">
        <v>20</v>
      </c>
      <c r="K1119">
        <v>300</v>
      </c>
      <c r="L1119">
        <v>6</v>
      </c>
      <c r="M1119">
        <v>50</v>
      </c>
      <c r="N1119">
        <v>0</v>
      </c>
      <c r="O1119">
        <v>0</v>
      </c>
      <c r="P1119">
        <v>40</v>
      </c>
      <c r="Q1119">
        <v>0</v>
      </c>
      <c r="R1119">
        <v>0</v>
      </c>
      <c r="S1119">
        <v>60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2</v>
      </c>
      <c r="AA1119">
        <v>3</v>
      </c>
      <c r="AB1119">
        <v>0</v>
      </c>
      <c r="AC1119">
        <v>0</v>
      </c>
      <c r="AD1119">
        <v>8</v>
      </c>
      <c r="AE1119">
        <v>101402</v>
      </c>
      <c r="AF1119">
        <v>100</v>
      </c>
      <c r="AG1119">
        <v>0</v>
      </c>
      <c r="AJ1119">
        <v>1</v>
      </c>
      <c r="AK1119">
        <v>7300</v>
      </c>
      <c r="AL1119">
        <v>7400</v>
      </c>
    </row>
    <row r="1120" spans="1:40">
      <c r="A1120">
        <v>103083</v>
      </c>
      <c r="B1120" t="s">
        <v>777</v>
      </c>
      <c r="C1120">
        <v>20</v>
      </c>
      <c r="D1120">
        <v>5</v>
      </c>
      <c r="E1120">
        <v>0</v>
      </c>
      <c r="F1120">
        <v>5</v>
      </c>
      <c r="G1120">
        <v>5</v>
      </c>
      <c r="H1120">
        <v>5</v>
      </c>
      <c r="I1120">
        <v>30</v>
      </c>
      <c r="J1120">
        <v>50</v>
      </c>
      <c r="K1120">
        <v>50</v>
      </c>
      <c r="L1120">
        <v>1</v>
      </c>
      <c r="M1120">
        <v>40</v>
      </c>
      <c r="N1120">
        <v>0</v>
      </c>
      <c r="O1120">
        <v>0</v>
      </c>
      <c r="P1120">
        <v>70</v>
      </c>
      <c r="Q1120">
        <v>30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4</v>
      </c>
      <c r="AB1120">
        <v>0</v>
      </c>
      <c r="AC1120">
        <v>0</v>
      </c>
      <c r="AD1120">
        <v>9</v>
      </c>
      <c r="AE1120">
        <v>101800</v>
      </c>
      <c r="AF1120">
        <v>100</v>
      </c>
      <c r="AG1120">
        <v>0</v>
      </c>
      <c r="AJ1120">
        <v>1</v>
      </c>
      <c r="AK1120">
        <v>7300</v>
      </c>
      <c r="AL1120">
        <v>7400</v>
      </c>
    </row>
    <row r="1121" spans="1:38">
      <c r="A1121">
        <v>103084</v>
      </c>
      <c r="B1121" t="s">
        <v>778</v>
      </c>
      <c r="C1121">
        <v>20</v>
      </c>
      <c r="D1121">
        <v>5</v>
      </c>
      <c r="E1121">
        <v>7</v>
      </c>
      <c r="F1121">
        <v>19</v>
      </c>
      <c r="G1121">
        <v>17</v>
      </c>
      <c r="H1121">
        <v>17</v>
      </c>
      <c r="I1121">
        <v>20</v>
      </c>
      <c r="J1121">
        <v>42</v>
      </c>
      <c r="K1121">
        <v>50</v>
      </c>
      <c r="L1121">
        <v>1</v>
      </c>
      <c r="M1121">
        <v>40</v>
      </c>
      <c r="N1121">
        <v>0</v>
      </c>
      <c r="O1121">
        <v>0</v>
      </c>
      <c r="P1121">
        <v>20</v>
      </c>
      <c r="Q1121">
        <v>0</v>
      </c>
      <c r="R1121">
        <v>0</v>
      </c>
      <c r="S1121">
        <v>80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4</v>
      </c>
      <c r="AB1121">
        <v>0</v>
      </c>
      <c r="AC1121">
        <v>0</v>
      </c>
      <c r="AD1121">
        <v>4</v>
      </c>
      <c r="AE1121">
        <v>101523</v>
      </c>
      <c r="AF1121">
        <v>100</v>
      </c>
      <c r="AG1121">
        <v>0</v>
      </c>
      <c r="AJ1121">
        <v>1</v>
      </c>
      <c r="AK1121">
        <v>7300</v>
      </c>
      <c r="AL1121">
        <v>7400</v>
      </c>
    </row>
    <row r="1122" spans="1:38">
      <c r="A1122">
        <v>103085</v>
      </c>
      <c r="B1122" t="s">
        <v>779</v>
      </c>
      <c r="C1122">
        <v>20</v>
      </c>
      <c r="D1122">
        <v>5</v>
      </c>
      <c r="E1122">
        <v>1</v>
      </c>
      <c r="F1122">
        <v>8</v>
      </c>
      <c r="G1122">
        <v>36</v>
      </c>
      <c r="H1122">
        <v>11</v>
      </c>
      <c r="I1122">
        <v>41</v>
      </c>
      <c r="J1122">
        <v>4</v>
      </c>
      <c r="K1122">
        <v>150</v>
      </c>
      <c r="L1122">
        <v>3</v>
      </c>
      <c r="M1122">
        <v>20</v>
      </c>
      <c r="N1122">
        <v>0</v>
      </c>
      <c r="O1122">
        <v>0</v>
      </c>
      <c r="P1122">
        <v>60</v>
      </c>
      <c r="Q1122">
        <v>40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2</v>
      </c>
      <c r="AB1122">
        <v>0</v>
      </c>
      <c r="AC1122">
        <v>0</v>
      </c>
      <c r="AD1122">
        <v>9</v>
      </c>
      <c r="AE1122">
        <v>104003</v>
      </c>
      <c r="AF1122">
        <v>100</v>
      </c>
      <c r="AG1122">
        <v>0</v>
      </c>
      <c r="AJ1122">
        <v>0</v>
      </c>
      <c r="AK1122">
        <v>7300</v>
      </c>
      <c r="AL1122">
        <v>7400</v>
      </c>
    </row>
    <row r="1123" spans="1:38">
      <c r="A1123">
        <v>103086</v>
      </c>
      <c r="B1123" t="s">
        <v>780</v>
      </c>
      <c r="C1123">
        <v>20</v>
      </c>
      <c r="D1123">
        <v>5</v>
      </c>
      <c r="E1123">
        <v>1</v>
      </c>
      <c r="F1123">
        <v>14</v>
      </c>
      <c r="G1123">
        <v>7</v>
      </c>
      <c r="H1123">
        <v>48</v>
      </c>
      <c r="I1123">
        <v>6</v>
      </c>
      <c r="J1123">
        <v>35</v>
      </c>
      <c r="K1123">
        <v>250</v>
      </c>
      <c r="L1123">
        <v>5</v>
      </c>
      <c r="M1123">
        <v>10</v>
      </c>
      <c r="N1123">
        <v>0</v>
      </c>
      <c r="O1123">
        <v>0</v>
      </c>
      <c r="P1123">
        <v>0</v>
      </c>
      <c r="Q1123">
        <v>60</v>
      </c>
      <c r="R1123">
        <v>40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</v>
      </c>
      <c r="AB1123">
        <v>0</v>
      </c>
      <c r="AC1123">
        <v>0</v>
      </c>
      <c r="AD1123">
        <v>9</v>
      </c>
      <c r="AE1123">
        <v>104004</v>
      </c>
      <c r="AF1123">
        <v>100</v>
      </c>
      <c r="AG1123">
        <v>0</v>
      </c>
      <c r="AJ1123">
        <v>0</v>
      </c>
      <c r="AK1123">
        <v>7300</v>
      </c>
      <c r="AL1123">
        <v>7400</v>
      </c>
    </row>
    <row r="1124" spans="1:38">
      <c r="A1124">
        <v>103087</v>
      </c>
      <c r="B1124" t="s">
        <v>781</v>
      </c>
      <c r="C1124">
        <v>20</v>
      </c>
      <c r="D1124">
        <v>5</v>
      </c>
      <c r="E1124">
        <v>1</v>
      </c>
      <c r="F1124">
        <v>13</v>
      </c>
      <c r="G1124">
        <v>5</v>
      </c>
      <c r="H1124">
        <v>17</v>
      </c>
      <c r="I1124">
        <v>30</v>
      </c>
      <c r="J1124">
        <v>40</v>
      </c>
      <c r="K1124">
        <v>350</v>
      </c>
      <c r="L1124">
        <v>7</v>
      </c>
      <c r="M1124">
        <v>60</v>
      </c>
      <c r="N1124">
        <v>0</v>
      </c>
      <c r="O1124">
        <v>0</v>
      </c>
      <c r="P1124">
        <v>0</v>
      </c>
      <c r="Q1124">
        <v>0</v>
      </c>
      <c r="R1124">
        <v>60</v>
      </c>
      <c r="S1124">
        <v>40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4</v>
      </c>
      <c r="AB1124">
        <v>0</v>
      </c>
      <c r="AC1124">
        <v>0</v>
      </c>
      <c r="AD1124">
        <v>9</v>
      </c>
      <c r="AE1124">
        <v>104001</v>
      </c>
      <c r="AF1124">
        <v>100</v>
      </c>
      <c r="AG1124">
        <v>0</v>
      </c>
      <c r="AJ1124">
        <v>0</v>
      </c>
      <c r="AK1124">
        <v>7300</v>
      </c>
      <c r="AL1124">
        <v>7400</v>
      </c>
    </row>
    <row r="1125" spans="1:38">
      <c r="A1125">
        <v>103088</v>
      </c>
      <c r="B1125" t="s">
        <v>782</v>
      </c>
      <c r="C1125">
        <v>20</v>
      </c>
      <c r="D1125">
        <v>5</v>
      </c>
      <c r="E1125">
        <v>1</v>
      </c>
      <c r="F1125">
        <v>34</v>
      </c>
      <c r="G1125">
        <v>36</v>
      </c>
      <c r="H1125">
        <v>32</v>
      </c>
      <c r="I1125">
        <v>9</v>
      </c>
      <c r="J1125">
        <v>4</v>
      </c>
      <c r="K1125">
        <v>200</v>
      </c>
      <c r="L1125">
        <v>4</v>
      </c>
      <c r="M1125">
        <v>10</v>
      </c>
      <c r="N1125">
        <v>0</v>
      </c>
      <c r="O1125">
        <v>0</v>
      </c>
      <c r="P1125">
        <v>40</v>
      </c>
      <c r="Q1125">
        <v>0</v>
      </c>
      <c r="R1125">
        <v>0</v>
      </c>
      <c r="S1125">
        <v>60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1</v>
      </c>
      <c r="AB1125">
        <v>0</v>
      </c>
      <c r="AC1125">
        <v>0</v>
      </c>
      <c r="AD1125">
        <v>9</v>
      </c>
      <c r="AE1125">
        <v>104002</v>
      </c>
      <c r="AF1125">
        <v>100</v>
      </c>
      <c r="AG1125">
        <v>0</v>
      </c>
      <c r="AJ1125">
        <v>0</v>
      </c>
      <c r="AK1125">
        <v>7300</v>
      </c>
      <c r="AL1125">
        <v>7400</v>
      </c>
    </row>
    <row r="1126" spans="1:38">
      <c r="A1126">
        <v>103089</v>
      </c>
      <c r="B1126" t="s">
        <v>783</v>
      </c>
      <c r="C1126">
        <v>20</v>
      </c>
      <c r="D1126">
        <v>5</v>
      </c>
      <c r="E1126">
        <v>1</v>
      </c>
      <c r="F1126">
        <v>14</v>
      </c>
      <c r="G1126">
        <v>42</v>
      </c>
      <c r="H1126">
        <v>20</v>
      </c>
      <c r="I1126">
        <v>25</v>
      </c>
      <c r="J1126">
        <v>9</v>
      </c>
      <c r="K1126">
        <v>250</v>
      </c>
      <c r="L1126">
        <v>5</v>
      </c>
      <c r="M1126">
        <v>0</v>
      </c>
      <c r="N1126">
        <v>0</v>
      </c>
      <c r="O1126">
        <v>0</v>
      </c>
      <c r="P1126">
        <v>30</v>
      </c>
      <c r="Q1126">
        <v>30</v>
      </c>
      <c r="R1126">
        <v>30</v>
      </c>
      <c r="S1126">
        <v>30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9</v>
      </c>
      <c r="AE1126">
        <v>104005</v>
      </c>
      <c r="AF1126">
        <v>100</v>
      </c>
      <c r="AG1126">
        <v>0</v>
      </c>
      <c r="AJ1126">
        <v>0</v>
      </c>
      <c r="AK1126">
        <v>7300</v>
      </c>
      <c r="AL1126">
        <v>7400</v>
      </c>
    </row>
    <row r="1127" spans="1:38">
      <c r="A1127">
        <v>103090</v>
      </c>
      <c r="B1127" t="s">
        <v>784</v>
      </c>
      <c r="C1127">
        <v>20</v>
      </c>
      <c r="D1127">
        <v>5</v>
      </c>
      <c r="E1127">
        <v>9</v>
      </c>
      <c r="F1127">
        <v>5</v>
      </c>
      <c r="G1127">
        <v>20</v>
      </c>
      <c r="H1127">
        <v>35</v>
      </c>
      <c r="I1127">
        <v>100</v>
      </c>
      <c r="J1127">
        <v>20</v>
      </c>
      <c r="K1127">
        <v>300</v>
      </c>
      <c r="L1127">
        <v>6</v>
      </c>
      <c r="M1127">
        <v>50</v>
      </c>
      <c r="N1127">
        <v>20</v>
      </c>
      <c r="O1127">
        <v>50</v>
      </c>
      <c r="P1127">
        <v>40</v>
      </c>
      <c r="Q1127">
        <v>40</v>
      </c>
      <c r="R1127">
        <v>40</v>
      </c>
      <c r="S1127">
        <v>40</v>
      </c>
      <c r="T1127">
        <v>100</v>
      </c>
      <c r="U1127">
        <v>100</v>
      </c>
      <c r="V1127">
        <v>100</v>
      </c>
      <c r="W1127">
        <v>100</v>
      </c>
      <c r="X1127">
        <v>100</v>
      </c>
      <c r="Y1127">
        <v>100</v>
      </c>
      <c r="Z1127">
        <v>0</v>
      </c>
      <c r="AA1127">
        <v>3</v>
      </c>
      <c r="AB1127">
        <v>0</v>
      </c>
      <c r="AC1127">
        <v>0</v>
      </c>
      <c r="AD1127">
        <v>10</v>
      </c>
      <c r="AE1127">
        <v>100479</v>
      </c>
      <c r="AF1127">
        <v>100</v>
      </c>
      <c r="AG1127">
        <v>0</v>
      </c>
      <c r="AJ1127">
        <v>0</v>
      </c>
      <c r="AK1127">
        <v>7300</v>
      </c>
      <c r="AL1127">
        <v>7400</v>
      </c>
    </row>
    <row r="1128" spans="1:38">
      <c r="A1128">
        <v>103091</v>
      </c>
      <c r="B1128" t="s">
        <v>785</v>
      </c>
      <c r="C1128">
        <v>20</v>
      </c>
      <c r="D1128">
        <v>5</v>
      </c>
      <c r="E1128">
        <v>9</v>
      </c>
      <c r="F1128">
        <v>5</v>
      </c>
      <c r="G1128">
        <v>40</v>
      </c>
      <c r="H1128">
        <v>35</v>
      </c>
      <c r="I1128">
        <v>100</v>
      </c>
      <c r="J1128">
        <v>20</v>
      </c>
      <c r="K1128">
        <v>300</v>
      </c>
      <c r="L1128">
        <v>6</v>
      </c>
      <c r="M1128">
        <v>50</v>
      </c>
      <c r="N1128">
        <v>50</v>
      </c>
      <c r="O1128">
        <v>20</v>
      </c>
      <c r="P1128">
        <v>40</v>
      </c>
      <c r="Q1128">
        <v>40</v>
      </c>
      <c r="R1128">
        <v>40</v>
      </c>
      <c r="S1128">
        <v>40</v>
      </c>
      <c r="T1128">
        <v>100</v>
      </c>
      <c r="U1128">
        <v>100</v>
      </c>
      <c r="V1128">
        <v>100</v>
      </c>
      <c r="W1128">
        <v>100</v>
      </c>
      <c r="X1128">
        <v>100</v>
      </c>
      <c r="Y1128">
        <v>100</v>
      </c>
      <c r="Z1128">
        <v>0</v>
      </c>
      <c r="AA1128">
        <v>0</v>
      </c>
      <c r="AB1128">
        <v>0</v>
      </c>
      <c r="AC1128">
        <v>0</v>
      </c>
      <c r="AD1128">
        <v>10</v>
      </c>
      <c r="AE1128">
        <v>100504</v>
      </c>
      <c r="AF1128">
        <v>100</v>
      </c>
      <c r="AG1128">
        <v>0</v>
      </c>
      <c r="AJ1128">
        <v>0</v>
      </c>
      <c r="AK1128">
        <v>7300</v>
      </c>
      <c r="AL1128">
        <v>7400</v>
      </c>
    </row>
    <row r="1129" spans="1:38">
      <c r="A1129">
        <v>103092</v>
      </c>
      <c r="B1129" t="s">
        <v>94</v>
      </c>
      <c r="C1129">
        <v>20</v>
      </c>
      <c r="D1129">
        <v>5</v>
      </c>
      <c r="E1129">
        <v>4</v>
      </c>
      <c r="F1129">
        <v>8</v>
      </c>
      <c r="G1129">
        <v>36</v>
      </c>
      <c r="H1129">
        <v>11</v>
      </c>
      <c r="I1129">
        <v>41</v>
      </c>
      <c r="J1129">
        <v>4</v>
      </c>
      <c r="K1129">
        <v>150</v>
      </c>
      <c r="L1129">
        <v>3</v>
      </c>
      <c r="M1129">
        <v>20</v>
      </c>
      <c r="N1129">
        <v>0</v>
      </c>
      <c r="O1129">
        <v>0</v>
      </c>
      <c r="P1129">
        <v>0</v>
      </c>
      <c r="Q1129">
        <v>0</v>
      </c>
      <c r="R1129">
        <v>70</v>
      </c>
      <c r="S1129">
        <v>30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2</v>
      </c>
      <c r="AB1129">
        <v>0</v>
      </c>
      <c r="AC1129">
        <v>0</v>
      </c>
      <c r="AD1129">
        <v>8</v>
      </c>
      <c r="AE1129">
        <v>101313</v>
      </c>
      <c r="AF1129">
        <v>100</v>
      </c>
      <c r="AG1129">
        <v>0</v>
      </c>
      <c r="AH1129">
        <v>64</v>
      </c>
      <c r="AJ1129">
        <v>0</v>
      </c>
      <c r="AK1129">
        <v>7300</v>
      </c>
      <c r="AL1129">
        <v>7400</v>
      </c>
    </row>
    <row r="1130" spans="1:38">
      <c r="A1130">
        <v>103093</v>
      </c>
      <c r="B1130" t="s">
        <v>786</v>
      </c>
      <c r="C1130">
        <v>20</v>
      </c>
      <c r="D1130">
        <v>5</v>
      </c>
      <c r="E1130">
        <v>9</v>
      </c>
      <c r="F1130">
        <v>25</v>
      </c>
      <c r="G1130">
        <v>5</v>
      </c>
      <c r="H1130">
        <v>5</v>
      </c>
      <c r="I1130">
        <v>5</v>
      </c>
      <c r="J1130">
        <v>5</v>
      </c>
      <c r="K1130">
        <v>300</v>
      </c>
      <c r="L1130">
        <v>6</v>
      </c>
      <c r="M1130">
        <v>50</v>
      </c>
      <c r="N1130">
        <v>0</v>
      </c>
      <c r="O1130">
        <v>0</v>
      </c>
      <c r="P1130">
        <v>25</v>
      </c>
      <c r="Q1130">
        <v>25</v>
      </c>
      <c r="R1130">
        <v>25</v>
      </c>
      <c r="S1130">
        <v>25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</v>
      </c>
      <c r="AB1130">
        <v>0</v>
      </c>
      <c r="AC1130">
        <v>0</v>
      </c>
      <c r="AD1130">
        <v>10</v>
      </c>
      <c r="AE1130">
        <v>100552</v>
      </c>
      <c r="AF1130">
        <v>100</v>
      </c>
      <c r="AG1130">
        <v>0</v>
      </c>
      <c r="AJ1130">
        <v>0</v>
      </c>
      <c r="AK1130">
        <v>7300</v>
      </c>
      <c r="AL1130">
        <v>7400</v>
      </c>
    </row>
    <row r="1131" spans="1:38">
      <c r="A1131">
        <v>103094</v>
      </c>
      <c r="B1131" t="s">
        <v>787</v>
      </c>
      <c r="C1131">
        <v>20</v>
      </c>
      <c r="D1131">
        <v>5</v>
      </c>
      <c r="E1131">
        <v>9</v>
      </c>
      <c r="F1131">
        <v>30</v>
      </c>
      <c r="G1131">
        <v>90</v>
      </c>
      <c r="H1131">
        <v>60</v>
      </c>
      <c r="I1131">
        <v>60</v>
      </c>
      <c r="J1131">
        <v>75</v>
      </c>
      <c r="K1131">
        <v>200</v>
      </c>
      <c r="L1131">
        <v>4</v>
      </c>
      <c r="M1131">
        <v>20</v>
      </c>
      <c r="N1131">
        <v>0</v>
      </c>
      <c r="O1131">
        <v>0</v>
      </c>
      <c r="P1131">
        <v>0</v>
      </c>
      <c r="Q1131">
        <v>50</v>
      </c>
      <c r="R1131">
        <v>50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1</v>
      </c>
      <c r="AA1131">
        <v>4</v>
      </c>
      <c r="AB1131">
        <v>0</v>
      </c>
      <c r="AC1131">
        <v>0</v>
      </c>
      <c r="AD1131">
        <v>7</v>
      </c>
      <c r="AE1131">
        <v>100900</v>
      </c>
      <c r="AF1131">
        <v>100</v>
      </c>
      <c r="AG1131">
        <v>0</v>
      </c>
      <c r="AJ1131">
        <v>0</v>
      </c>
      <c r="AK1131">
        <v>7300</v>
      </c>
      <c r="AL1131">
        <v>7400</v>
      </c>
    </row>
    <row r="1132" spans="1:38">
      <c r="A1132">
        <v>103095</v>
      </c>
      <c r="B1132" t="s">
        <v>788</v>
      </c>
      <c r="C1132">
        <v>20</v>
      </c>
      <c r="D1132">
        <v>5</v>
      </c>
      <c r="E1132">
        <v>0</v>
      </c>
      <c r="F1132">
        <v>100</v>
      </c>
      <c r="G1132">
        <v>40</v>
      </c>
      <c r="H1132">
        <v>50</v>
      </c>
      <c r="I1132">
        <v>40</v>
      </c>
      <c r="J1132">
        <v>150</v>
      </c>
      <c r="K1132">
        <v>300</v>
      </c>
      <c r="L1132">
        <v>6</v>
      </c>
      <c r="M1132">
        <v>300</v>
      </c>
      <c r="N1132">
        <v>0</v>
      </c>
      <c r="O1132">
        <v>20</v>
      </c>
      <c r="P1132">
        <v>40</v>
      </c>
      <c r="Q1132">
        <v>40</v>
      </c>
      <c r="R1132">
        <v>40</v>
      </c>
      <c r="S1132">
        <v>40</v>
      </c>
      <c r="T1132">
        <v>40</v>
      </c>
      <c r="U1132">
        <v>40</v>
      </c>
      <c r="V1132">
        <v>40</v>
      </c>
      <c r="W1132">
        <v>40</v>
      </c>
      <c r="X1132">
        <v>40</v>
      </c>
      <c r="Y1132">
        <v>40</v>
      </c>
      <c r="Z1132">
        <v>0</v>
      </c>
      <c r="AA1132">
        <v>3</v>
      </c>
      <c r="AB1132">
        <v>10</v>
      </c>
      <c r="AC1132">
        <v>10</v>
      </c>
      <c r="AD1132">
        <v>10</v>
      </c>
      <c r="AE1132">
        <v>106627</v>
      </c>
      <c r="AF1132">
        <v>1</v>
      </c>
      <c r="AG1132">
        <v>0</v>
      </c>
      <c r="AH1132">
        <v>0</v>
      </c>
      <c r="AJ1132">
        <v>0</v>
      </c>
      <c r="AK1132">
        <v>7300</v>
      </c>
      <c r="AL1132">
        <v>7400</v>
      </c>
    </row>
    <row r="1133" spans="1:38">
      <c r="A1133">
        <v>103096</v>
      </c>
      <c r="B1133" t="s">
        <v>789</v>
      </c>
      <c r="C1133">
        <v>20</v>
      </c>
      <c r="D1133">
        <v>5</v>
      </c>
      <c r="E1133">
        <v>7</v>
      </c>
      <c r="F1133">
        <v>32</v>
      </c>
      <c r="G1133">
        <v>33</v>
      </c>
      <c r="H1133">
        <v>16</v>
      </c>
      <c r="I1133">
        <v>17</v>
      </c>
      <c r="J1133">
        <v>12</v>
      </c>
      <c r="K1133">
        <v>300</v>
      </c>
      <c r="L1133">
        <v>6</v>
      </c>
      <c r="M1133">
        <v>50</v>
      </c>
      <c r="N1133">
        <v>0</v>
      </c>
      <c r="O1133">
        <v>0</v>
      </c>
      <c r="P1133">
        <v>50</v>
      </c>
      <c r="Q1133">
        <v>50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2</v>
      </c>
      <c r="AA1133">
        <v>4</v>
      </c>
      <c r="AB1133">
        <v>0</v>
      </c>
      <c r="AC1133">
        <v>0</v>
      </c>
      <c r="AD1133">
        <v>10</v>
      </c>
      <c r="AE1133">
        <v>110399</v>
      </c>
      <c r="AF1133">
        <v>100</v>
      </c>
      <c r="AG1133">
        <v>0</v>
      </c>
      <c r="AH1133">
        <v>308</v>
      </c>
      <c r="AJ1133">
        <v>0</v>
      </c>
      <c r="AK1133">
        <v>7300</v>
      </c>
      <c r="AL1133">
        <v>7400</v>
      </c>
    </row>
    <row r="1134" spans="1:38">
      <c r="A1134">
        <v>103097</v>
      </c>
      <c r="B1134" t="s">
        <v>790</v>
      </c>
      <c r="C1134">
        <v>20</v>
      </c>
      <c r="D1134">
        <v>5</v>
      </c>
      <c r="E1134">
        <v>7</v>
      </c>
      <c r="F1134">
        <v>32</v>
      </c>
      <c r="G1134">
        <v>33</v>
      </c>
      <c r="H1134">
        <v>16</v>
      </c>
      <c r="I1134">
        <v>17</v>
      </c>
      <c r="J1134">
        <v>12</v>
      </c>
      <c r="K1134">
        <v>300</v>
      </c>
      <c r="L1134">
        <v>6</v>
      </c>
      <c r="M1134">
        <v>50</v>
      </c>
      <c r="N1134">
        <v>0</v>
      </c>
      <c r="O1134">
        <v>0</v>
      </c>
      <c r="P1134">
        <v>0</v>
      </c>
      <c r="Q1134">
        <v>0</v>
      </c>
      <c r="R1134">
        <v>50</v>
      </c>
      <c r="S1134">
        <v>50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2</v>
      </c>
      <c r="AA1134">
        <v>4</v>
      </c>
      <c r="AB1134">
        <v>0</v>
      </c>
      <c r="AC1134">
        <v>0</v>
      </c>
      <c r="AD1134">
        <v>10</v>
      </c>
      <c r="AE1134">
        <v>110397</v>
      </c>
      <c r="AF1134">
        <v>100</v>
      </c>
      <c r="AG1134">
        <v>0</v>
      </c>
      <c r="AH1134">
        <v>309</v>
      </c>
      <c r="AJ1134">
        <v>0</v>
      </c>
      <c r="AK1134">
        <v>7300</v>
      </c>
      <c r="AL1134">
        <v>7400</v>
      </c>
    </row>
    <row r="1135" spans="1:38">
      <c r="A1135">
        <v>103098</v>
      </c>
      <c r="B1135" t="s">
        <v>791</v>
      </c>
      <c r="C1135">
        <v>20</v>
      </c>
      <c r="D1135">
        <v>5</v>
      </c>
      <c r="E1135">
        <v>7</v>
      </c>
      <c r="F1135">
        <v>32</v>
      </c>
      <c r="G1135">
        <v>33</v>
      </c>
      <c r="H1135">
        <v>16</v>
      </c>
      <c r="I1135">
        <v>17</v>
      </c>
      <c r="J1135">
        <v>12</v>
      </c>
      <c r="K1135">
        <v>300</v>
      </c>
      <c r="L1135">
        <v>6</v>
      </c>
      <c r="M1135">
        <v>50</v>
      </c>
      <c r="N1135">
        <v>0</v>
      </c>
      <c r="O1135">
        <v>0</v>
      </c>
      <c r="P1135">
        <v>0</v>
      </c>
      <c r="Q1135">
        <v>50</v>
      </c>
      <c r="R1135">
        <v>50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2</v>
      </c>
      <c r="AA1135">
        <v>4</v>
      </c>
      <c r="AB1135">
        <v>0</v>
      </c>
      <c r="AC1135">
        <v>0</v>
      </c>
      <c r="AD1135">
        <v>10</v>
      </c>
      <c r="AE1135">
        <v>110398</v>
      </c>
      <c r="AF1135">
        <v>100</v>
      </c>
      <c r="AG1135">
        <v>0</v>
      </c>
      <c r="AH1135">
        <v>310</v>
      </c>
      <c r="AJ1135">
        <v>0</v>
      </c>
      <c r="AK1135">
        <v>7300</v>
      </c>
      <c r="AL1135">
        <v>7400</v>
      </c>
    </row>
    <row r="1136" spans="1:38">
      <c r="A1136">
        <v>103099</v>
      </c>
      <c r="B1136" t="s">
        <v>230</v>
      </c>
      <c r="C1136">
        <v>25</v>
      </c>
      <c r="D1136">
        <v>5</v>
      </c>
      <c r="E1136">
        <v>9</v>
      </c>
      <c r="F1136">
        <v>50</v>
      </c>
      <c r="G1136">
        <v>25</v>
      </c>
      <c r="H1136">
        <v>25</v>
      </c>
      <c r="I1136">
        <v>10</v>
      </c>
      <c r="J1136">
        <v>50</v>
      </c>
      <c r="K1136">
        <v>400</v>
      </c>
      <c r="L1136">
        <v>6</v>
      </c>
      <c r="M1136">
        <v>40</v>
      </c>
      <c r="N1136">
        <v>10</v>
      </c>
      <c r="O1136">
        <v>5</v>
      </c>
      <c r="P1136">
        <v>30</v>
      </c>
      <c r="Q1136">
        <v>30</v>
      </c>
      <c r="R1136">
        <v>30</v>
      </c>
      <c r="S1136">
        <v>30</v>
      </c>
      <c r="T1136">
        <v>20</v>
      </c>
      <c r="U1136">
        <v>20</v>
      </c>
      <c r="V1136">
        <v>20</v>
      </c>
      <c r="W1136">
        <v>20</v>
      </c>
      <c r="X1136">
        <v>20</v>
      </c>
      <c r="Y1136">
        <v>20</v>
      </c>
      <c r="Z1136">
        <v>0</v>
      </c>
      <c r="AA1136">
        <v>0</v>
      </c>
      <c r="AB1136">
        <v>10</v>
      </c>
      <c r="AC1136">
        <v>10</v>
      </c>
      <c r="AD1136">
        <v>6</v>
      </c>
      <c r="AE1136">
        <v>100527</v>
      </c>
      <c r="AF1136">
        <v>100</v>
      </c>
      <c r="AG1136">
        <v>0</v>
      </c>
      <c r="AJ1136">
        <v>0</v>
      </c>
      <c r="AK1136">
        <v>7300</v>
      </c>
      <c r="AL1136">
        <v>7400</v>
      </c>
    </row>
    <row r="1137" spans="1:38">
      <c r="A1137">
        <v>103100</v>
      </c>
      <c r="B1137" t="s">
        <v>232</v>
      </c>
      <c r="C1137">
        <v>25</v>
      </c>
      <c r="D1137">
        <v>5</v>
      </c>
      <c r="E1137">
        <v>9</v>
      </c>
      <c r="F1137">
        <v>20</v>
      </c>
      <c r="G1137">
        <v>5</v>
      </c>
      <c r="H1137">
        <v>25</v>
      </c>
      <c r="I1137">
        <v>50</v>
      </c>
      <c r="J1137">
        <v>60</v>
      </c>
      <c r="K1137">
        <v>400</v>
      </c>
      <c r="L1137">
        <v>6</v>
      </c>
      <c r="M1137">
        <v>40</v>
      </c>
      <c r="N1137">
        <v>10</v>
      </c>
      <c r="O1137">
        <v>5</v>
      </c>
      <c r="P1137">
        <v>30</v>
      </c>
      <c r="Q1137">
        <v>30</v>
      </c>
      <c r="R1137">
        <v>30</v>
      </c>
      <c r="S1137">
        <v>30</v>
      </c>
      <c r="T1137">
        <v>20</v>
      </c>
      <c r="U1137">
        <v>20</v>
      </c>
      <c r="V1137">
        <v>20</v>
      </c>
      <c r="W1137">
        <v>20</v>
      </c>
      <c r="X1137">
        <v>20</v>
      </c>
      <c r="Y1137">
        <v>20</v>
      </c>
      <c r="Z1137">
        <v>0</v>
      </c>
      <c r="AA1137">
        <v>1</v>
      </c>
      <c r="AB1137">
        <v>10</v>
      </c>
      <c r="AC1137">
        <v>10</v>
      </c>
      <c r="AD1137">
        <v>6</v>
      </c>
      <c r="AE1137">
        <v>100652</v>
      </c>
      <c r="AF1137">
        <v>100</v>
      </c>
      <c r="AG1137">
        <v>0</v>
      </c>
      <c r="AJ1137">
        <v>0</v>
      </c>
      <c r="AK1137">
        <v>7300</v>
      </c>
      <c r="AL1137">
        <v>7400</v>
      </c>
    </row>
    <row r="1138" spans="1:38">
      <c r="A1138">
        <v>103101</v>
      </c>
      <c r="B1138" t="s">
        <v>233</v>
      </c>
      <c r="C1138">
        <v>25</v>
      </c>
      <c r="D1138">
        <v>5</v>
      </c>
      <c r="E1138">
        <v>9</v>
      </c>
      <c r="F1138">
        <v>50</v>
      </c>
      <c r="G1138">
        <v>5</v>
      </c>
      <c r="H1138">
        <v>15</v>
      </c>
      <c r="I1138">
        <v>40</v>
      </c>
      <c r="J1138">
        <v>50</v>
      </c>
      <c r="K1138">
        <v>400</v>
      </c>
      <c r="L1138">
        <v>6</v>
      </c>
      <c r="M1138">
        <v>40</v>
      </c>
      <c r="N1138">
        <v>10</v>
      </c>
      <c r="O1138">
        <v>5</v>
      </c>
      <c r="P1138">
        <v>30</v>
      </c>
      <c r="Q1138">
        <v>30</v>
      </c>
      <c r="R1138">
        <v>30</v>
      </c>
      <c r="S1138">
        <v>30</v>
      </c>
      <c r="T1138">
        <v>20</v>
      </c>
      <c r="U1138">
        <v>20</v>
      </c>
      <c r="V1138">
        <v>20</v>
      </c>
      <c r="W1138">
        <v>20</v>
      </c>
      <c r="X1138">
        <v>20</v>
      </c>
      <c r="Y1138">
        <v>20</v>
      </c>
      <c r="Z1138">
        <v>0</v>
      </c>
      <c r="AA1138">
        <v>1</v>
      </c>
      <c r="AB1138">
        <v>10</v>
      </c>
      <c r="AC1138">
        <v>10</v>
      </c>
      <c r="AD1138">
        <v>6</v>
      </c>
      <c r="AE1138">
        <v>100602</v>
      </c>
      <c r="AF1138">
        <v>100</v>
      </c>
      <c r="AG1138">
        <v>0</v>
      </c>
      <c r="AJ1138">
        <v>0</v>
      </c>
      <c r="AK1138">
        <v>7300</v>
      </c>
      <c r="AL1138">
        <v>7400</v>
      </c>
    </row>
    <row r="1139" spans="1:38">
      <c r="A1139">
        <v>103102</v>
      </c>
      <c r="B1139" t="s">
        <v>219</v>
      </c>
      <c r="C1139">
        <v>25</v>
      </c>
      <c r="D1139">
        <v>5</v>
      </c>
      <c r="E1139">
        <v>9</v>
      </c>
      <c r="F1139">
        <v>40</v>
      </c>
      <c r="G1139">
        <v>40</v>
      </c>
      <c r="H1139">
        <v>20</v>
      </c>
      <c r="I1139">
        <v>30</v>
      </c>
      <c r="J1139">
        <v>30</v>
      </c>
      <c r="K1139">
        <v>400</v>
      </c>
      <c r="L1139">
        <v>6</v>
      </c>
      <c r="M1139">
        <v>40</v>
      </c>
      <c r="N1139">
        <v>10</v>
      </c>
      <c r="O1139">
        <v>5</v>
      </c>
      <c r="P1139">
        <v>30</v>
      </c>
      <c r="Q1139">
        <v>30</v>
      </c>
      <c r="R1139">
        <v>30</v>
      </c>
      <c r="S1139">
        <v>30</v>
      </c>
      <c r="T1139">
        <v>20</v>
      </c>
      <c r="U1139">
        <v>20</v>
      </c>
      <c r="V1139">
        <v>20</v>
      </c>
      <c r="W1139">
        <v>20</v>
      </c>
      <c r="X1139">
        <v>20</v>
      </c>
      <c r="Y1139">
        <v>20</v>
      </c>
      <c r="Z1139">
        <v>0</v>
      </c>
      <c r="AA1139">
        <v>1</v>
      </c>
      <c r="AB1139">
        <v>10</v>
      </c>
      <c r="AC1139">
        <v>10</v>
      </c>
      <c r="AD1139">
        <v>6</v>
      </c>
      <c r="AE1139">
        <v>100627</v>
      </c>
      <c r="AF1139">
        <v>100</v>
      </c>
      <c r="AG1139">
        <v>0</v>
      </c>
      <c r="AJ1139">
        <v>0</v>
      </c>
      <c r="AK1139">
        <v>7300</v>
      </c>
      <c r="AL1139">
        <v>7400</v>
      </c>
    </row>
    <row r="1140" spans="1:38">
      <c r="A1140">
        <v>103103</v>
      </c>
      <c r="B1140" t="s">
        <v>407</v>
      </c>
      <c r="C1140">
        <v>25</v>
      </c>
      <c r="D1140">
        <v>5</v>
      </c>
      <c r="E1140">
        <v>9</v>
      </c>
      <c r="F1140">
        <v>80</v>
      </c>
      <c r="G1140">
        <v>5</v>
      </c>
      <c r="H1140">
        <v>5</v>
      </c>
      <c r="I1140">
        <v>10</v>
      </c>
      <c r="J1140">
        <v>60</v>
      </c>
      <c r="K1140">
        <v>400</v>
      </c>
      <c r="L1140">
        <v>6</v>
      </c>
      <c r="M1140">
        <v>40</v>
      </c>
      <c r="N1140">
        <v>10</v>
      </c>
      <c r="O1140">
        <v>5</v>
      </c>
      <c r="P1140">
        <v>30</v>
      </c>
      <c r="Q1140">
        <v>30</v>
      </c>
      <c r="R1140">
        <v>30</v>
      </c>
      <c r="S1140">
        <v>30</v>
      </c>
      <c r="T1140">
        <v>20</v>
      </c>
      <c r="U1140">
        <v>20</v>
      </c>
      <c r="V1140">
        <v>20</v>
      </c>
      <c r="W1140">
        <v>20</v>
      </c>
      <c r="X1140">
        <v>20</v>
      </c>
      <c r="Y1140">
        <v>20</v>
      </c>
      <c r="Z1140">
        <v>0</v>
      </c>
      <c r="AA1140">
        <v>0</v>
      </c>
      <c r="AB1140">
        <v>10</v>
      </c>
      <c r="AC1140">
        <v>10</v>
      </c>
      <c r="AD1140">
        <v>6</v>
      </c>
      <c r="AE1140">
        <v>106452</v>
      </c>
      <c r="AF1140">
        <v>100</v>
      </c>
      <c r="AG1140">
        <v>0</v>
      </c>
      <c r="AJ1140">
        <v>0</v>
      </c>
      <c r="AK1140">
        <v>7300</v>
      </c>
      <c r="AL1140">
        <v>7400</v>
      </c>
    </row>
    <row r="1141" spans="1:38">
      <c r="A1141">
        <v>103104</v>
      </c>
      <c r="B1141" t="s">
        <v>256</v>
      </c>
      <c r="C1141">
        <v>25</v>
      </c>
      <c r="D1141">
        <v>5</v>
      </c>
      <c r="E1141">
        <v>9</v>
      </c>
      <c r="F1141">
        <v>80</v>
      </c>
      <c r="G1141">
        <v>10</v>
      </c>
      <c r="H1141">
        <v>10</v>
      </c>
      <c r="I1141">
        <v>10</v>
      </c>
      <c r="J1141">
        <v>50</v>
      </c>
      <c r="K1141">
        <v>400</v>
      </c>
      <c r="L1141">
        <v>6</v>
      </c>
      <c r="M1141">
        <v>40</v>
      </c>
      <c r="N1141">
        <v>10</v>
      </c>
      <c r="O1141">
        <v>5</v>
      </c>
      <c r="P1141">
        <v>30</v>
      </c>
      <c r="Q1141">
        <v>30</v>
      </c>
      <c r="R1141">
        <v>30</v>
      </c>
      <c r="S1141">
        <v>30</v>
      </c>
      <c r="T1141">
        <v>20</v>
      </c>
      <c r="U1141">
        <v>20</v>
      </c>
      <c r="V1141">
        <v>20</v>
      </c>
      <c r="W1141">
        <v>20</v>
      </c>
      <c r="X1141">
        <v>20</v>
      </c>
      <c r="Y1141">
        <v>20</v>
      </c>
      <c r="Z1141">
        <v>0</v>
      </c>
      <c r="AA1141">
        <v>0</v>
      </c>
      <c r="AB1141">
        <v>10</v>
      </c>
      <c r="AC1141">
        <v>10</v>
      </c>
      <c r="AD1141">
        <v>6</v>
      </c>
      <c r="AE1141">
        <v>101910</v>
      </c>
      <c r="AF1141">
        <v>100</v>
      </c>
      <c r="AG1141">
        <v>0</v>
      </c>
      <c r="AJ1141">
        <v>0</v>
      </c>
      <c r="AK1141">
        <v>7300</v>
      </c>
      <c r="AL1141">
        <v>7400</v>
      </c>
    </row>
    <row r="1142" spans="1:38">
      <c r="A1142">
        <v>103105</v>
      </c>
      <c r="B1142" t="s">
        <v>257</v>
      </c>
      <c r="C1142">
        <v>25</v>
      </c>
      <c r="D1142">
        <v>5</v>
      </c>
      <c r="E1142">
        <v>9</v>
      </c>
      <c r="F1142">
        <v>80</v>
      </c>
      <c r="G1142">
        <v>10</v>
      </c>
      <c r="H1142">
        <v>10</v>
      </c>
      <c r="I1142">
        <v>10</v>
      </c>
      <c r="J1142">
        <v>50</v>
      </c>
      <c r="K1142">
        <v>400</v>
      </c>
      <c r="L1142">
        <v>6</v>
      </c>
      <c r="M1142">
        <v>40</v>
      </c>
      <c r="N1142">
        <v>10</v>
      </c>
      <c r="O1142">
        <v>5</v>
      </c>
      <c r="P1142">
        <v>30</v>
      </c>
      <c r="Q1142">
        <v>30</v>
      </c>
      <c r="R1142">
        <v>30</v>
      </c>
      <c r="S1142">
        <v>30</v>
      </c>
      <c r="T1142">
        <v>20</v>
      </c>
      <c r="U1142">
        <v>20</v>
      </c>
      <c r="V1142">
        <v>20</v>
      </c>
      <c r="W1142">
        <v>20</v>
      </c>
      <c r="X1142">
        <v>20</v>
      </c>
      <c r="Y1142">
        <v>20</v>
      </c>
      <c r="Z1142">
        <v>0</v>
      </c>
      <c r="AA1142">
        <v>0</v>
      </c>
      <c r="AB1142">
        <v>10</v>
      </c>
      <c r="AC1142">
        <v>10</v>
      </c>
      <c r="AD1142">
        <v>6</v>
      </c>
      <c r="AE1142">
        <v>101911</v>
      </c>
      <c r="AF1142">
        <v>100</v>
      </c>
      <c r="AG1142">
        <v>0</v>
      </c>
      <c r="AJ1142">
        <v>0</v>
      </c>
      <c r="AK1142">
        <v>7300</v>
      </c>
      <c r="AL1142">
        <v>7400</v>
      </c>
    </row>
    <row r="1143" spans="1:38">
      <c r="A1143">
        <v>103106</v>
      </c>
      <c r="B1143" t="s">
        <v>792</v>
      </c>
      <c r="C1143">
        <v>25</v>
      </c>
      <c r="D1143">
        <v>5</v>
      </c>
      <c r="E1143">
        <v>9</v>
      </c>
      <c r="F1143">
        <v>30</v>
      </c>
      <c r="G1143">
        <v>30</v>
      </c>
      <c r="H1143">
        <v>10</v>
      </c>
      <c r="I1143">
        <v>40</v>
      </c>
      <c r="J1143">
        <v>50</v>
      </c>
      <c r="K1143">
        <v>400</v>
      </c>
      <c r="L1143">
        <v>6</v>
      </c>
      <c r="M1143">
        <v>40</v>
      </c>
      <c r="N1143">
        <v>10</v>
      </c>
      <c r="O1143">
        <v>5</v>
      </c>
      <c r="P1143">
        <v>30</v>
      </c>
      <c r="Q1143">
        <v>30</v>
      </c>
      <c r="R1143">
        <v>30</v>
      </c>
      <c r="S1143">
        <v>30</v>
      </c>
      <c r="T1143">
        <v>20</v>
      </c>
      <c r="U1143">
        <v>20</v>
      </c>
      <c r="V1143">
        <v>20</v>
      </c>
      <c r="W1143">
        <v>20</v>
      </c>
      <c r="X1143">
        <v>20</v>
      </c>
      <c r="Y1143">
        <v>20</v>
      </c>
      <c r="Z1143">
        <v>0</v>
      </c>
      <c r="AA1143">
        <v>0</v>
      </c>
      <c r="AB1143">
        <v>10</v>
      </c>
      <c r="AC1143">
        <v>10</v>
      </c>
      <c r="AD1143">
        <v>6</v>
      </c>
      <c r="AE1143">
        <v>110599</v>
      </c>
      <c r="AF1143">
        <v>100</v>
      </c>
      <c r="AG1143">
        <v>0</v>
      </c>
      <c r="AJ1143">
        <v>0</v>
      </c>
      <c r="AK1143">
        <v>7300</v>
      </c>
      <c r="AL1143">
        <v>7400</v>
      </c>
    </row>
    <row r="1144" spans="1:38">
      <c r="A1144">
        <v>103107</v>
      </c>
      <c r="B1144" t="s">
        <v>230</v>
      </c>
      <c r="C1144">
        <v>30</v>
      </c>
      <c r="D1144">
        <v>6</v>
      </c>
      <c r="E1144">
        <v>9</v>
      </c>
      <c r="F1144">
        <v>55</v>
      </c>
      <c r="G1144">
        <v>30</v>
      </c>
      <c r="H1144">
        <v>30</v>
      </c>
      <c r="I1144">
        <v>15</v>
      </c>
      <c r="J1144">
        <v>55</v>
      </c>
      <c r="K1144">
        <v>400</v>
      </c>
      <c r="L1144">
        <v>6</v>
      </c>
      <c r="M1144">
        <v>40</v>
      </c>
      <c r="N1144">
        <v>10</v>
      </c>
      <c r="O1144">
        <v>5</v>
      </c>
      <c r="P1144">
        <v>30</v>
      </c>
      <c r="Q1144">
        <v>30</v>
      </c>
      <c r="R1144">
        <v>30</v>
      </c>
      <c r="S1144">
        <v>30</v>
      </c>
      <c r="T1144">
        <v>20</v>
      </c>
      <c r="U1144">
        <v>20</v>
      </c>
      <c r="V1144">
        <v>20</v>
      </c>
      <c r="W1144">
        <v>20</v>
      </c>
      <c r="X1144">
        <v>20</v>
      </c>
      <c r="Y1144">
        <v>20</v>
      </c>
      <c r="Z1144">
        <v>0</v>
      </c>
      <c r="AA1144">
        <v>0</v>
      </c>
      <c r="AB1144">
        <v>10</v>
      </c>
      <c r="AC1144">
        <v>10</v>
      </c>
      <c r="AD1144">
        <v>6</v>
      </c>
      <c r="AE1144">
        <v>100527</v>
      </c>
      <c r="AF1144">
        <v>100</v>
      </c>
      <c r="AG1144">
        <v>0</v>
      </c>
      <c r="AJ1144">
        <v>0</v>
      </c>
      <c r="AK1144">
        <v>7300</v>
      </c>
      <c r="AL1144">
        <v>7400</v>
      </c>
    </row>
    <row r="1145" spans="1:38">
      <c r="A1145">
        <v>103108</v>
      </c>
      <c r="B1145" t="s">
        <v>232</v>
      </c>
      <c r="C1145">
        <v>30</v>
      </c>
      <c r="D1145">
        <v>6</v>
      </c>
      <c r="E1145">
        <v>9</v>
      </c>
      <c r="F1145">
        <v>25</v>
      </c>
      <c r="G1145">
        <v>10</v>
      </c>
      <c r="H1145">
        <v>30</v>
      </c>
      <c r="I1145">
        <v>55</v>
      </c>
      <c r="J1145">
        <v>65</v>
      </c>
      <c r="K1145">
        <v>400</v>
      </c>
      <c r="L1145">
        <v>6</v>
      </c>
      <c r="M1145">
        <v>40</v>
      </c>
      <c r="N1145">
        <v>10</v>
      </c>
      <c r="O1145">
        <v>5</v>
      </c>
      <c r="P1145">
        <v>30</v>
      </c>
      <c r="Q1145">
        <v>30</v>
      </c>
      <c r="R1145">
        <v>30</v>
      </c>
      <c r="S1145">
        <v>30</v>
      </c>
      <c r="T1145">
        <v>20</v>
      </c>
      <c r="U1145">
        <v>20</v>
      </c>
      <c r="V1145">
        <v>20</v>
      </c>
      <c r="W1145">
        <v>20</v>
      </c>
      <c r="X1145">
        <v>20</v>
      </c>
      <c r="Y1145">
        <v>20</v>
      </c>
      <c r="Z1145">
        <v>0</v>
      </c>
      <c r="AA1145">
        <v>1</v>
      </c>
      <c r="AB1145">
        <v>10</v>
      </c>
      <c r="AC1145">
        <v>10</v>
      </c>
      <c r="AD1145">
        <v>6</v>
      </c>
      <c r="AE1145">
        <v>100652</v>
      </c>
      <c r="AF1145">
        <v>100</v>
      </c>
      <c r="AG1145">
        <v>0</v>
      </c>
      <c r="AJ1145">
        <v>0</v>
      </c>
      <c r="AK1145">
        <v>7300</v>
      </c>
      <c r="AL1145">
        <v>7400</v>
      </c>
    </row>
    <row r="1146" spans="1:38">
      <c r="A1146">
        <v>103109</v>
      </c>
      <c r="B1146" t="s">
        <v>233</v>
      </c>
      <c r="C1146">
        <v>30</v>
      </c>
      <c r="D1146">
        <v>6</v>
      </c>
      <c r="E1146">
        <v>9</v>
      </c>
      <c r="F1146">
        <v>55</v>
      </c>
      <c r="G1146">
        <v>10</v>
      </c>
      <c r="H1146">
        <v>20</v>
      </c>
      <c r="I1146">
        <v>45</v>
      </c>
      <c r="J1146">
        <v>55</v>
      </c>
      <c r="K1146">
        <v>400</v>
      </c>
      <c r="L1146">
        <v>6</v>
      </c>
      <c r="M1146">
        <v>40</v>
      </c>
      <c r="N1146">
        <v>10</v>
      </c>
      <c r="O1146">
        <v>5</v>
      </c>
      <c r="P1146">
        <v>30</v>
      </c>
      <c r="Q1146">
        <v>30</v>
      </c>
      <c r="R1146">
        <v>30</v>
      </c>
      <c r="S1146">
        <v>30</v>
      </c>
      <c r="T1146">
        <v>20</v>
      </c>
      <c r="U1146">
        <v>20</v>
      </c>
      <c r="V1146">
        <v>20</v>
      </c>
      <c r="W1146">
        <v>20</v>
      </c>
      <c r="X1146">
        <v>20</v>
      </c>
      <c r="Y1146">
        <v>20</v>
      </c>
      <c r="Z1146">
        <v>0</v>
      </c>
      <c r="AA1146">
        <v>1</v>
      </c>
      <c r="AB1146">
        <v>10</v>
      </c>
      <c r="AC1146">
        <v>10</v>
      </c>
      <c r="AD1146">
        <v>6</v>
      </c>
      <c r="AE1146">
        <v>100602</v>
      </c>
      <c r="AF1146">
        <v>100</v>
      </c>
      <c r="AG1146">
        <v>0</v>
      </c>
      <c r="AJ1146">
        <v>1</v>
      </c>
      <c r="AK1146">
        <v>7300</v>
      </c>
      <c r="AL1146">
        <v>7400</v>
      </c>
    </row>
    <row r="1147" spans="1:38">
      <c r="A1147">
        <v>103110</v>
      </c>
      <c r="B1147" t="s">
        <v>219</v>
      </c>
      <c r="C1147">
        <v>30</v>
      </c>
      <c r="D1147">
        <v>6</v>
      </c>
      <c r="E1147">
        <v>9</v>
      </c>
      <c r="F1147">
        <v>45</v>
      </c>
      <c r="G1147">
        <v>45</v>
      </c>
      <c r="H1147">
        <v>25</v>
      </c>
      <c r="I1147">
        <v>35</v>
      </c>
      <c r="J1147">
        <v>35</v>
      </c>
      <c r="K1147">
        <v>400</v>
      </c>
      <c r="L1147">
        <v>6</v>
      </c>
      <c r="M1147">
        <v>40</v>
      </c>
      <c r="N1147">
        <v>10</v>
      </c>
      <c r="O1147">
        <v>5</v>
      </c>
      <c r="P1147">
        <v>30</v>
      </c>
      <c r="Q1147">
        <v>30</v>
      </c>
      <c r="R1147">
        <v>30</v>
      </c>
      <c r="S1147">
        <v>30</v>
      </c>
      <c r="T1147">
        <v>20</v>
      </c>
      <c r="U1147">
        <v>20</v>
      </c>
      <c r="V1147">
        <v>20</v>
      </c>
      <c r="W1147">
        <v>20</v>
      </c>
      <c r="X1147">
        <v>20</v>
      </c>
      <c r="Y1147">
        <v>20</v>
      </c>
      <c r="Z1147">
        <v>0</v>
      </c>
      <c r="AA1147">
        <v>1</v>
      </c>
      <c r="AB1147">
        <v>10</v>
      </c>
      <c r="AC1147">
        <v>10</v>
      </c>
      <c r="AD1147">
        <v>6</v>
      </c>
      <c r="AE1147">
        <v>100627</v>
      </c>
      <c r="AF1147">
        <v>100</v>
      </c>
      <c r="AG1147">
        <v>0</v>
      </c>
      <c r="AJ1147">
        <v>1</v>
      </c>
      <c r="AK1147">
        <v>7300</v>
      </c>
      <c r="AL1147">
        <v>7400</v>
      </c>
    </row>
    <row r="1148" spans="1:38">
      <c r="A1148">
        <v>103111</v>
      </c>
      <c r="B1148" t="s">
        <v>407</v>
      </c>
      <c r="C1148">
        <v>30</v>
      </c>
      <c r="D1148">
        <v>6</v>
      </c>
      <c r="E1148">
        <v>9</v>
      </c>
      <c r="F1148">
        <v>85</v>
      </c>
      <c r="G1148">
        <v>10</v>
      </c>
      <c r="H1148">
        <v>10</v>
      </c>
      <c r="I1148">
        <v>15</v>
      </c>
      <c r="J1148">
        <v>65</v>
      </c>
      <c r="K1148">
        <v>400</v>
      </c>
      <c r="L1148">
        <v>6</v>
      </c>
      <c r="M1148">
        <v>40</v>
      </c>
      <c r="N1148">
        <v>10</v>
      </c>
      <c r="O1148">
        <v>5</v>
      </c>
      <c r="P1148">
        <v>30</v>
      </c>
      <c r="Q1148">
        <v>30</v>
      </c>
      <c r="R1148">
        <v>30</v>
      </c>
      <c r="S1148">
        <v>30</v>
      </c>
      <c r="T1148">
        <v>20</v>
      </c>
      <c r="U1148">
        <v>20</v>
      </c>
      <c r="V1148">
        <v>20</v>
      </c>
      <c r="W1148">
        <v>20</v>
      </c>
      <c r="X1148">
        <v>20</v>
      </c>
      <c r="Y1148">
        <v>20</v>
      </c>
      <c r="Z1148">
        <v>0</v>
      </c>
      <c r="AA1148">
        <v>0</v>
      </c>
      <c r="AB1148">
        <v>10</v>
      </c>
      <c r="AC1148">
        <v>10</v>
      </c>
      <c r="AD1148">
        <v>6</v>
      </c>
      <c r="AE1148">
        <v>106452</v>
      </c>
      <c r="AF1148">
        <v>100</v>
      </c>
      <c r="AG1148">
        <v>0</v>
      </c>
      <c r="AJ1148">
        <v>0</v>
      </c>
      <c r="AK1148">
        <v>7300</v>
      </c>
      <c r="AL1148">
        <v>7400</v>
      </c>
    </row>
    <row r="1149" spans="1:38">
      <c r="A1149">
        <v>103112</v>
      </c>
      <c r="B1149" t="s">
        <v>256</v>
      </c>
      <c r="C1149">
        <v>30</v>
      </c>
      <c r="D1149">
        <v>6</v>
      </c>
      <c r="E1149">
        <v>9</v>
      </c>
      <c r="F1149">
        <v>85</v>
      </c>
      <c r="G1149">
        <v>15</v>
      </c>
      <c r="H1149">
        <v>15</v>
      </c>
      <c r="I1149">
        <v>15</v>
      </c>
      <c r="J1149">
        <v>55</v>
      </c>
      <c r="K1149">
        <v>400</v>
      </c>
      <c r="L1149">
        <v>6</v>
      </c>
      <c r="M1149">
        <v>40</v>
      </c>
      <c r="N1149">
        <v>10</v>
      </c>
      <c r="O1149">
        <v>5</v>
      </c>
      <c r="P1149">
        <v>30</v>
      </c>
      <c r="Q1149">
        <v>30</v>
      </c>
      <c r="R1149">
        <v>30</v>
      </c>
      <c r="S1149">
        <v>30</v>
      </c>
      <c r="T1149">
        <v>20</v>
      </c>
      <c r="U1149">
        <v>20</v>
      </c>
      <c r="V1149">
        <v>20</v>
      </c>
      <c r="W1149">
        <v>20</v>
      </c>
      <c r="X1149">
        <v>20</v>
      </c>
      <c r="Y1149">
        <v>20</v>
      </c>
      <c r="Z1149">
        <v>0</v>
      </c>
      <c r="AA1149">
        <v>0</v>
      </c>
      <c r="AB1149">
        <v>10</v>
      </c>
      <c r="AC1149">
        <v>10</v>
      </c>
      <c r="AD1149">
        <v>6</v>
      </c>
      <c r="AE1149">
        <v>101910</v>
      </c>
      <c r="AF1149">
        <v>100</v>
      </c>
      <c r="AG1149">
        <v>0</v>
      </c>
      <c r="AJ1149">
        <v>0</v>
      </c>
      <c r="AK1149">
        <v>7300</v>
      </c>
      <c r="AL1149">
        <v>7400</v>
      </c>
    </row>
    <row r="1150" spans="1:38">
      <c r="A1150">
        <v>103113</v>
      </c>
      <c r="B1150" t="s">
        <v>257</v>
      </c>
      <c r="C1150">
        <v>30</v>
      </c>
      <c r="D1150">
        <v>6</v>
      </c>
      <c r="E1150">
        <v>9</v>
      </c>
      <c r="F1150">
        <v>85</v>
      </c>
      <c r="G1150">
        <v>15</v>
      </c>
      <c r="H1150">
        <v>15</v>
      </c>
      <c r="I1150">
        <v>15</v>
      </c>
      <c r="J1150">
        <v>55</v>
      </c>
      <c r="K1150">
        <v>400</v>
      </c>
      <c r="L1150">
        <v>6</v>
      </c>
      <c r="M1150">
        <v>40</v>
      </c>
      <c r="N1150">
        <v>10</v>
      </c>
      <c r="O1150">
        <v>5</v>
      </c>
      <c r="P1150">
        <v>30</v>
      </c>
      <c r="Q1150">
        <v>30</v>
      </c>
      <c r="R1150">
        <v>30</v>
      </c>
      <c r="S1150">
        <v>30</v>
      </c>
      <c r="T1150">
        <v>20</v>
      </c>
      <c r="U1150">
        <v>20</v>
      </c>
      <c r="V1150">
        <v>20</v>
      </c>
      <c r="W1150">
        <v>20</v>
      </c>
      <c r="X1150">
        <v>20</v>
      </c>
      <c r="Y1150">
        <v>20</v>
      </c>
      <c r="Z1150">
        <v>0</v>
      </c>
      <c r="AA1150">
        <v>0</v>
      </c>
      <c r="AB1150">
        <v>10</v>
      </c>
      <c r="AC1150">
        <v>10</v>
      </c>
      <c r="AD1150">
        <v>6</v>
      </c>
      <c r="AE1150">
        <v>101911</v>
      </c>
      <c r="AF1150">
        <v>100</v>
      </c>
      <c r="AG1150">
        <v>0</v>
      </c>
      <c r="AJ1150">
        <v>0</v>
      </c>
      <c r="AK1150">
        <v>7300</v>
      </c>
      <c r="AL1150">
        <v>7400</v>
      </c>
    </row>
    <row r="1151" spans="1:38">
      <c r="A1151">
        <v>103114</v>
      </c>
      <c r="B1151" t="s">
        <v>792</v>
      </c>
      <c r="C1151">
        <v>30</v>
      </c>
      <c r="D1151">
        <v>6</v>
      </c>
      <c r="E1151">
        <v>9</v>
      </c>
      <c r="F1151">
        <v>35</v>
      </c>
      <c r="G1151">
        <v>35</v>
      </c>
      <c r="H1151">
        <v>15</v>
      </c>
      <c r="I1151">
        <v>45</v>
      </c>
      <c r="J1151">
        <v>55</v>
      </c>
      <c r="K1151">
        <v>400</v>
      </c>
      <c r="L1151">
        <v>6</v>
      </c>
      <c r="M1151">
        <v>40</v>
      </c>
      <c r="N1151">
        <v>10</v>
      </c>
      <c r="O1151">
        <v>5</v>
      </c>
      <c r="P1151">
        <v>30</v>
      </c>
      <c r="Q1151">
        <v>30</v>
      </c>
      <c r="R1151">
        <v>30</v>
      </c>
      <c r="S1151">
        <v>30</v>
      </c>
      <c r="T1151">
        <v>20</v>
      </c>
      <c r="U1151">
        <v>20</v>
      </c>
      <c r="V1151">
        <v>20</v>
      </c>
      <c r="W1151">
        <v>20</v>
      </c>
      <c r="X1151">
        <v>20</v>
      </c>
      <c r="Y1151">
        <v>20</v>
      </c>
      <c r="Z1151">
        <v>0</v>
      </c>
      <c r="AA1151">
        <v>0</v>
      </c>
      <c r="AB1151">
        <v>10</v>
      </c>
      <c r="AC1151">
        <v>10</v>
      </c>
      <c r="AD1151">
        <v>6</v>
      </c>
      <c r="AE1151">
        <v>110599</v>
      </c>
      <c r="AF1151">
        <v>100</v>
      </c>
      <c r="AG1151">
        <v>0</v>
      </c>
      <c r="AJ1151">
        <v>0</v>
      </c>
      <c r="AK1151">
        <v>7300</v>
      </c>
      <c r="AL1151">
        <v>7400</v>
      </c>
    </row>
    <row r="1152" spans="1:38">
      <c r="A1152">
        <v>103115</v>
      </c>
      <c r="B1152" t="s">
        <v>793</v>
      </c>
      <c r="C1152">
        <v>20</v>
      </c>
      <c r="D1152">
        <v>5</v>
      </c>
      <c r="E1152">
        <v>1</v>
      </c>
      <c r="F1152">
        <v>12</v>
      </c>
      <c r="G1152">
        <v>39</v>
      </c>
      <c r="H1152">
        <v>13</v>
      </c>
      <c r="I1152">
        <v>32</v>
      </c>
      <c r="J1152">
        <v>11</v>
      </c>
      <c r="K1152">
        <v>250</v>
      </c>
      <c r="L1152">
        <v>1</v>
      </c>
      <c r="M1152">
        <v>50</v>
      </c>
      <c r="N1152">
        <v>0</v>
      </c>
      <c r="O1152">
        <v>0</v>
      </c>
      <c r="P1152">
        <v>0</v>
      </c>
      <c r="Q1152">
        <v>0</v>
      </c>
      <c r="R1152">
        <v>100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2</v>
      </c>
      <c r="AA1152">
        <v>0</v>
      </c>
      <c r="AB1152">
        <v>0</v>
      </c>
      <c r="AC1152">
        <v>0</v>
      </c>
      <c r="AD1152">
        <v>7</v>
      </c>
      <c r="AE1152">
        <v>104322</v>
      </c>
      <c r="AF1152">
        <v>100</v>
      </c>
      <c r="AG1152">
        <v>0</v>
      </c>
      <c r="AJ1152">
        <v>0</v>
      </c>
      <c r="AK1152">
        <v>7300</v>
      </c>
      <c r="AL1152">
        <v>7400</v>
      </c>
    </row>
    <row r="1153" spans="1:38">
      <c r="A1153">
        <v>103116</v>
      </c>
      <c r="B1153" t="s">
        <v>794</v>
      </c>
      <c r="C1153">
        <v>20</v>
      </c>
      <c r="D1153">
        <v>5</v>
      </c>
      <c r="E1153">
        <v>1</v>
      </c>
      <c r="F1153">
        <v>40</v>
      </c>
      <c r="G1153">
        <v>23</v>
      </c>
      <c r="H1153">
        <v>17</v>
      </c>
      <c r="I1153">
        <v>9</v>
      </c>
      <c r="J1153">
        <v>18</v>
      </c>
      <c r="K1153">
        <v>250</v>
      </c>
      <c r="L1153">
        <v>1</v>
      </c>
      <c r="M1153">
        <v>50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100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2</v>
      </c>
      <c r="AA1153">
        <v>0</v>
      </c>
      <c r="AB1153">
        <v>0</v>
      </c>
      <c r="AC1153">
        <v>0</v>
      </c>
      <c r="AD1153">
        <v>7</v>
      </c>
      <c r="AE1153">
        <v>104323</v>
      </c>
      <c r="AF1153">
        <v>100</v>
      </c>
      <c r="AG1153">
        <v>0</v>
      </c>
      <c r="AJ1153">
        <v>0</v>
      </c>
      <c r="AK1153">
        <v>7300</v>
      </c>
      <c r="AL1153">
        <v>7400</v>
      </c>
    </row>
    <row r="1154" spans="1:38">
      <c r="A1154">
        <v>103117</v>
      </c>
      <c r="B1154" t="s">
        <v>795</v>
      </c>
      <c r="C1154">
        <v>20</v>
      </c>
      <c r="D1154">
        <v>5</v>
      </c>
      <c r="E1154">
        <v>1</v>
      </c>
      <c r="F1154">
        <v>18</v>
      </c>
      <c r="G1154">
        <v>25</v>
      </c>
      <c r="H1154">
        <v>45</v>
      </c>
      <c r="I1154">
        <v>11</v>
      </c>
      <c r="J1154">
        <v>8</v>
      </c>
      <c r="K1154">
        <v>250</v>
      </c>
      <c r="L1154">
        <v>1</v>
      </c>
      <c r="M1154">
        <v>50</v>
      </c>
      <c r="N1154">
        <v>0</v>
      </c>
      <c r="O1154">
        <v>0</v>
      </c>
      <c r="P1154">
        <v>100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2</v>
      </c>
      <c r="AA1154">
        <v>0</v>
      </c>
      <c r="AB1154">
        <v>0</v>
      </c>
      <c r="AC1154">
        <v>0</v>
      </c>
      <c r="AD1154">
        <v>7</v>
      </c>
      <c r="AE1154">
        <v>104324</v>
      </c>
      <c r="AF1154">
        <v>100</v>
      </c>
      <c r="AG1154">
        <v>0</v>
      </c>
      <c r="AJ1154">
        <v>0</v>
      </c>
      <c r="AK1154">
        <v>7300</v>
      </c>
      <c r="AL1154">
        <v>7400</v>
      </c>
    </row>
    <row r="1155" spans="1:38">
      <c r="A1155">
        <v>103118</v>
      </c>
      <c r="B1155" t="s">
        <v>796</v>
      </c>
      <c r="C1155">
        <v>20</v>
      </c>
      <c r="D1155">
        <v>5</v>
      </c>
      <c r="E1155">
        <v>1</v>
      </c>
      <c r="F1155">
        <v>16</v>
      </c>
      <c r="G1155">
        <v>17</v>
      </c>
      <c r="H1155">
        <v>12</v>
      </c>
      <c r="I1155">
        <v>40</v>
      </c>
      <c r="J1155">
        <v>22</v>
      </c>
      <c r="K1155">
        <v>250</v>
      </c>
      <c r="L1155">
        <v>1</v>
      </c>
      <c r="M1155">
        <v>50</v>
      </c>
      <c r="N1155">
        <v>0</v>
      </c>
      <c r="O1155">
        <v>0</v>
      </c>
      <c r="P1155">
        <v>0</v>
      </c>
      <c r="Q1155">
        <v>100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2</v>
      </c>
      <c r="AA1155">
        <v>0</v>
      </c>
      <c r="AB1155">
        <v>0</v>
      </c>
      <c r="AC1155">
        <v>0</v>
      </c>
      <c r="AD1155">
        <v>7</v>
      </c>
      <c r="AE1155">
        <v>104325</v>
      </c>
      <c r="AF1155">
        <v>100</v>
      </c>
      <c r="AG1155">
        <v>0</v>
      </c>
      <c r="AJ1155">
        <v>0</v>
      </c>
      <c r="AK1155">
        <v>7300</v>
      </c>
      <c r="AL1155">
        <v>7400</v>
      </c>
    </row>
    <row r="1156" spans="1:38">
      <c r="A1156">
        <v>103119</v>
      </c>
      <c r="B1156" t="s">
        <v>797</v>
      </c>
      <c r="C1156">
        <v>20</v>
      </c>
      <c r="D1156">
        <v>5</v>
      </c>
      <c r="E1156">
        <v>1</v>
      </c>
      <c r="F1156">
        <v>8</v>
      </c>
      <c r="G1156">
        <v>24</v>
      </c>
      <c r="H1156">
        <v>29</v>
      </c>
      <c r="I1156">
        <v>9</v>
      </c>
      <c r="J1156">
        <v>37</v>
      </c>
      <c r="K1156">
        <v>250</v>
      </c>
      <c r="L1156">
        <v>1</v>
      </c>
      <c r="M1156">
        <v>50</v>
      </c>
      <c r="N1156">
        <v>0</v>
      </c>
      <c r="O1156">
        <v>0</v>
      </c>
      <c r="P1156">
        <v>50</v>
      </c>
      <c r="Q1156">
        <v>0</v>
      </c>
      <c r="R1156">
        <v>0</v>
      </c>
      <c r="S1156">
        <v>50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2</v>
      </c>
      <c r="AA1156">
        <v>0</v>
      </c>
      <c r="AB1156">
        <v>0</v>
      </c>
      <c r="AC1156">
        <v>0</v>
      </c>
      <c r="AD1156">
        <v>7</v>
      </c>
      <c r="AE1156">
        <v>104326</v>
      </c>
      <c r="AF1156">
        <v>100</v>
      </c>
      <c r="AG1156">
        <v>0</v>
      </c>
      <c r="AJ1156">
        <v>0</v>
      </c>
      <c r="AK1156">
        <v>7300</v>
      </c>
      <c r="AL1156">
        <v>7400</v>
      </c>
    </row>
    <row r="1157" spans="1:38">
      <c r="A1157">
        <v>103120</v>
      </c>
      <c r="B1157" t="s">
        <v>798</v>
      </c>
      <c r="C1157">
        <v>20</v>
      </c>
      <c r="D1157">
        <v>5</v>
      </c>
      <c r="E1157">
        <v>1</v>
      </c>
      <c r="F1157">
        <v>28</v>
      </c>
      <c r="G1157">
        <v>28</v>
      </c>
      <c r="H1157">
        <v>28</v>
      </c>
      <c r="I1157">
        <v>28</v>
      </c>
      <c r="J1157">
        <v>28</v>
      </c>
      <c r="K1157">
        <v>250</v>
      </c>
      <c r="L1157">
        <v>1</v>
      </c>
      <c r="M1157">
        <v>50</v>
      </c>
      <c r="N1157">
        <v>0</v>
      </c>
      <c r="O1157">
        <v>0</v>
      </c>
      <c r="P1157">
        <v>35</v>
      </c>
      <c r="Q1157">
        <v>35</v>
      </c>
      <c r="R1157">
        <v>35</v>
      </c>
      <c r="S1157">
        <v>35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2</v>
      </c>
      <c r="AA1157">
        <v>0</v>
      </c>
      <c r="AB1157">
        <v>0</v>
      </c>
      <c r="AC1157">
        <v>0</v>
      </c>
      <c r="AD1157">
        <v>7</v>
      </c>
      <c r="AE1157">
        <v>104327</v>
      </c>
      <c r="AF1157">
        <v>100</v>
      </c>
      <c r="AG1157">
        <v>0</v>
      </c>
      <c r="AJ1157">
        <v>0</v>
      </c>
      <c r="AK1157">
        <v>7300</v>
      </c>
      <c r="AL1157">
        <v>7400</v>
      </c>
    </row>
    <row r="1158" spans="1:38">
      <c r="A1158">
        <v>103121</v>
      </c>
      <c r="B1158" t="s">
        <v>799</v>
      </c>
      <c r="C1158">
        <v>50</v>
      </c>
      <c r="D1158">
        <v>5</v>
      </c>
      <c r="E1158">
        <v>9</v>
      </c>
      <c r="F1158">
        <v>80</v>
      </c>
      <c r="G1158">
        <v>45</v>
      </c>
      <c r="H1158">
        <v>20</v>
      </c>
      <c r="I1158">
        <v>10</v>
      </c>
      <c r="J1158">
        <v>15</v>
      </c>
      <c r="K1158">
        <v>300</v>
      </c>
      <c r="L1158">
        <v>6</v>
      </c>
      <c r="M1158">
        <v>0</v>
      </c>
      <c r="N1158">
        <v>10</v>
      </c>
      <c r="O1158">
        <v>10</v>
      </c>
      <c r="P1158">
        <v>0</v>
      </c>
      <c r="Q1158">
        <v>0</v>
      </c>
      <c r="R1158">
        <v>50</v>
      </c>
      <c r="S1158">
        <v>50</v>
      </c>
      <c r="T1158">
        <v>100</v>
      </c>
      <c r="U1158">
        <v>100</v>
      </c>
      <c r="V1158">
        <v>100</v>
      </c>
      <c r="W1158">
        <v>100</v>
      </c>
      <c r="X1158">
        <v>100</v>
      </c>
      <c r="Y1158">
        <v>100</v>
      </c>
      <c r="Z1158">
        <v>0</v>
      </c>
      <c r="AA1158">
        <v>0</v>
      </c>
      <c r="AB1158">
        <v>5</v>
      </c>
      <c r="AC1158">
        <v>5</v>
      </c>
      <c r="AD1158">
        <v>9</v>
      </c>
      <c r="AE1158">
        <v>104320</v>
      </c>
      <c r="AF1158">
        <v>100</v>
      </c>
      <c r="AG1158">
        <v>0</v>
      </c>
      <c r="AJ1158">
        <v>0</v>
      </c>
      <c r="AK1158">
        <v>7300</v>
      </c>
      <c r="AL1158">
        <v>7400</v>
      </c>
    </row>
    <row r="1159" spans="1:38">
      <c r="A1159">
        <v>103122</v>
      </c>
      <c r="B1159" t="s">
        <v>552</v>
      </c>
      <c r="C1159">
        <v>40</v>
      </c>
      <c r="D1159">
        <v>5</v>
      </c>
      <c r="E1159">
        <v>6</v>
      </c>
      <c r="F1159">
        <v>50</v>
      </c>
      <c r="G1159">
        <v>36</v>
      </c>
      <c r="H1159">
        <v>20</v>
      </c>
      <c r="I1159">
        <v>20</v>
      </c>
      <c r="J1159">
        <v>15</v>
      </c>
      <c r="K1159">
        <v>300</v>
      </c>
      <c r="L1159">
        <v>6</v>
      </c>
      <c r="M1159">
        <v>0</v>
      </c>
      <c r="N1159">
        <v>5</v>
      </c>
      <c r="O1159">
        <v>5</v>
      </c>
      <c r="P1159">
        <v>80</v>
      </c>
      <c r="Q1159">
        <v>20</v>
      </c>
      <c r="R1159">
        <v>0</v>
      </c>
      <c r="S1159">
        <v>0</v>
      </c>
      <c r="T1159">
        <v>5</v>
      </c>
      <c r="U1159">
        <v>5</v>
      </c>
      <c r="V1159">
        <v>5</v>
      </c>
      <c r="W1159">
        <v>5</v>
      </c>
      <c r="X1159">
        <v>5</v>
      </c>
      <c r="Y1159">
        <v>5</v>
      </c>
      <c r="Z1159">
        <v>0</v>
      </c>
      <c r="AA1159">
        <v>0</v>
      </c>
      <c r="AB1159">
        <v>5</v>
      </c>
      <c r="AC1159">
        <v>5</v>
      </c>
      <c r="AD1159">
        <v>6</v>
      </c>
      <c r="AE1159">
        <v>104319</v>
      </c>
      <c r="AF1159">
        <v>100</v>
      </c>
      <c r="AG1159">
        <v>0</v>
      </c>
      <c r="AJ1159">
        <v>0</v>
      </c>
      <c r="AK1159">
        <v>7300</v>
      </c>
      <c r="AL1159">
        <v>7400</v>
      </c>
    </row>
    <row r="1160" spans="1:38">
      <c r="A1160">
        <v>103123</v>
      </c>
      <c r="B1160" t="s">
        <v>554</v>
      </c>
      <c r="C1160">
        <v>20</v>
      </c>
      <c r="D1160">
        <v>5</v>
      </c>
      <c r="E1160">
        <v>5</v>
      </c>
      <c r="F1160">
        <v>26</v>
      </c>
      <c r="G1160">
        <v>31</v>
      </c>
      <c r="H1160">
        <v>10</v>
      </c>
      <c r="I1160">
        <v>26</v>
      </c>
      <c r="J1160">
        <v>24</v>
      </c>
      <c r="K1160">
        <v>100</v>
      </c>
      <c r="L1160">
        <v>9</v>
      </c>
      <c r="M1160">
        <v>0</v>
      </c>
      <c r="N1160">
        <v>0</v>
      </c>
      <c r="O1160">
        <v>0</v>
      </c>
      <c r="P1160">
        <v>0</v>
      </c>
      <c r="Q1160">
        <v>70</v>
      </c>
      <c r="R1160">
        <v>30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1</v>
      </c>
      <c r="AA1160">
        <v>1</v>
      </c>
      <c r="AB1160">
        <v>0</v>
      </c>
      <c r="AC1160">
        <v>0</v>
      </c>
      <c r="AD1160">
        <v>10</v>
      </c>
      <c r="AE1160">
        <v>110391</v>
      </c>
      <c r="AF1160">
        <v>100</v>
      </c>
      <c r="AG1160">
        <v>0</v>
      </c>
      <c r="AH1160">
        <v>258</v>
      </c>
      <c r="AJ1160">
        <v>0</v>
      </c>
      <c r="AK1160">
        <v>7300</v>
      </c>
      <c r="AL1160">
        <v>7400</v>
      </c>
    </row>
    <row r="1161" spans="1:38">
      <c r="A1161">
        <v>103124</v>
      </c>
      <c r="B1161" t="s">
        <v>800</v>
      </c>
      <c r="C1161">
        <v>20</v>
      </c>
      <c r="D1161">
        <v>5</v>
      </c>
      <c r="E1161">
        <v>4</v>
      </c>
      <c r="F1161">
        <v>5</v>
      </c>
      <c r="G1161">
        <v>22</v>
      </c>
      <c r="H1161">
        <v>11</v>
      </c>
      <c r="I1161">
        <v>15</v>
      </c>
      <c r="J1161">
        <v>5</v>
      </c>
      <c r="K1161">
        <v>50</v>
      </c>
      <c r="L1161">
        <v>1</v>
      </c>
      <c r="M1161">
        <v>40</v>
      </c>
      <c r="N1161">
        <v>0</v>
      </c>
      <c r="O1161">
        <v>0</v>
      </c>
      <c r="P1161">
        <v>0</v>
      </c>
      <c r="Q1161">
        <v>0</v>
      </c>
      <c r="R1161">
        <v>40</v>
      </c>
      <c r="S1161">
        <v>60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2</v>
      </c>
      <c r="AA1161">
        <v>3</v>
      </c>
      <c r="AB1161">
        <v>0</v>
      </c>
      <c r="AC1161">
        <v>0</v>
      </c>
      <c r="AD1161">
        <v>9</v>
      </c>
      <c r="AE1161">
        <v>113688</v>
      </c>
      <c r="AF1161">
        <v>100</v>
      </c>
      <c r="AG1161">
        <v>0</v>
      </c>
      <c r="AH1161">
        <v>240</v>
      </c>
      <c r="AJ1161">
        <v>0</v>
      </c>
      <c r="AK1161">
        <v>7300</v>
      </c>
      <c r="AL1161">
        <v>7400</v>
      </c>
    </row>
    <row r="1162" spans="1:38">
      <c r="A1162">
        <v>103125</v>
      </c>
      <c r="B1162" t="s">
        <v>801</v>
      </c>
      <c r="C1162">
        <v>20</v>
      </c>
      <c r="D1162">
        <v>5</v>
      </c>
      <c r="E1162">
        <v>0</v>
      </c>
      <c r="F1162">
        <v>31</v>
      </c>
      <c r="G1162">
        <v>25</v>
      </c>
      <c r="H1162">
        <v>20</v>
      </c>
      <c r="I1162">
        <v>18</v>
      </c>
      <c r="J1162">
        <v>30</v>
      </c>
      <c r="K1162">
        <v>150</v>
      </c>
      <c r="L1162">
        <v>3</v>
      </c>
      <c r="M1162">
        <v>40</v>
      </c>
      <c r="N1162">
        <v>0</v>
      </c>
      <c r="O1162">
        <v>0</v>
      </c>
      <c r="P1162">
        <v>80</v>
      </c>
      <c r="Q1162">
        <v>40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4</v>
      </c>
      <c r="AB1162">
        <v>0</v>
      </c>
      <c r="AC1162">
        <v>0</v>
      </c>
      <c r="AD1162">
        <v>9</v>
      </c>
      <c r="AE1162">
        <v>104320</v>
      </c>
      <c r="AF1162">
        <v>100</v>
      </c>
      <c r="AG1162">
        <v>0</v>
      </c>
      <c r="AJ1162">
        <v>0</v>
      </c>
      <c r="AK1162">
        <v>7300</v>
      </c>
      <c r="AL1162">
        <v>7400</v>
      </c>
    </row>
    <row r="1163" spans="1:38">
      <c r="A1163">
        <v>103126</v>
      </c>
      <c r="B1163" t="s">
        <v>802</v>
      </c>
      <c r="C1163">
        <v>20</v>
      </c>
      <c r="D1163">
        <v>5</v>
      </c>
      <c r="E1163">
        <v>0</v>
      </c>
      <c r="F1163">
        <v>30</v>
      </c>
      <c r="G1163">
        <v>24</v>
      </c>
      <c r="H1163">
        <v>20</v>
      </c>
      <c r="I1163">
        <v>19</v>
      </c>
      <c r="J1163">
        <v>31</v>
      </c>
      <c r="K1163">
        <v>150</v>
      </c>
      <c r="L1163">
        <v>3</v>
      </c>
      <c r="M1163">
        <v>40</v>
      </c>
      <c r="N1163">
        <v>0</v>
      </c>
      <c r="O1163">
        <v>0</v>
      </c>
      <c r="P1163">
        <v>40</v>
      </c>
      <c r="Q1163">
        <v>0</v>
      </c>
      <c r="R1163">
        <v>0</v>
      </c>
      <c r="S1163">
        <v>80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4</v>
      </c>
      <c r="AB1163">
        <v>0</v>
      </c>
      <c r="AC1163">
        <v>0</v>
      </c>
      <c r="AD1163">
        <v>9</v>
      </c>
      <c r="AE1163">
        <v>104321</v>
      </c>
      <c r="AF1163">
        <v>100</v>
      </c>
      <c r="AG1163">
        <v>0</v>
      </c>
      <c r="AJ1163">
        <v>0</v>
      </c>
      <c r="AK1163">
        <v>7300</v>
      </c>
      <c r="AL1163">
        <v>7400</v>
      </c>
    </row>
    <row r="1164" spans="1:38">
      <c r="A1164">
        <v>103127</v>
      </c>
      <c r="B1164" t="s">
        <v>803</v>
      </c>
      <c r="C1164">
        <v>20</v>
      </c>
      <c r="D1164">
        <v>5</v>
      </c>
      <c r="E1164">
        <v>1</v>
      </c>
      <c r="F1164">
        <v>26</v>
      </c>
      <c r="G1164">
        <v>31</v>
      </c>
      <c r="H1164">
        <v>21</v>
      </c>
      <c r="I1164">
        <v>21</v>
      </c>
      <c r="J1164">
        <v>21</v>
      </c>
      <c r="K1164">
        <v>100</v>
      </c>
      <c r="L1164">
        <v>6</v>
      </c>
      <c r="M1164">
        <v>0</v>
      </c>
      <c r="N1164">
        <v>0</v>
      </c>
      <c r="O1164">
        <v>0</v>
      </c>
      <c r="P1164">
        <v>0</v>
      </c>
      <c r="Q1164">
        <v>50</v>
      </c>
      <c r="R1164">
        <v>70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2</v>
      </c>
      <c r="AB1164">
        <v>0</v>
      </c>
      <c r="AC1164">
        <v>0</v>
      </c>
      <c r="AD1164">
        <v>8</v>
      </c>
      <c r="AE1164">
        <v>110555</v>
      </c>
      <c r="AF1164">
        <v>100</v>
      </c>
      <c r="AG1164">
        <v>0</v>
      </c>
      <c r="AJ1164">
        <v>0</v>
      </c>
      <c r="AK1164">
        <v>7300</v>
      </c>
      <c r="AL1164">
        <v>7400</v>
      </c>
    </row>
    <row r="1165" spans="1:38">
      <c r="A1165">
        <v>103128</v>
      </c>
      <c r="B1165" t="s">
        <v>804</v>
      </c>
      <c r="C1165">
        <v>20</v>
      </c>
      <c r="D1165">
        <v>5</v>
      </c>
      <c r="E1165">
        <v>1</v>
      </c>
      <c r="F1165">
        <v>21</v>
      </c>
      <c r="G1165">
        <v>31</v>
      </c>
      <c r="H1165">
        <v>18</v>
      </c>
      <c r="I1165">
        <v>20</v>
      </c>
      <c r="J1165">
        <v>20</v>
      </c>
      <c r="K1165">
        <v>100</v>
      </c>
      <c r="L1165">
        <v>6</v>
      </c>
      <c r="M1165">
        <v>0</v>
      </c>
      <c r="N1165">
        <v>0</v>
      </c>
      <c r="O1165">
        <v>0</v>
      </c>
      <c r="P1165">
        <v>50</v>
      </c>
      <c r="Q1165">
        <v>0</v>
      </c>
      <c r="R1165">
        <v>70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3</v>
      </c>
      <c r="AB1165">
        <v>0</v>
      </c>
      <c r="AC1165">
        <v>0</v>
      </c>
      <c r="AD1165">
        <v>8</v>
      </c>
      <c r="AE1165">
        <v>110551</v>
      </c>
      <c r="AF1165">
        <v>100</v>
      </c>
      <c r="AG1165">
        <v>0</v>
      </c>
      <c r="AH1165">
        <v>273</v>
      </c>
      <c r="AJ1165">
        <v>0</v>
      </c>
      <c r="AK1165">
        <v>7300</v>
      </c>
      <c r="AL1165">
        <v>7400</v>
      </c>
    </row>
    <row r="1166" spans="1:38">
      <c r="A1166">
        <v>103129</v>
      </c>
      <c r="B1166" t="s">
        <v>490</v>
      </c>
      <c r="C1166">
        <v>20</v>
      </c>
      <c r="D1166">
        <v>5</v>
      </c>
      <c r="E1166">
        <v>9</v>
      </c>
      <c r="F1166">
        <v>30</v>
      </c>
      <c r="G1166">
        <v>30</v>
      </c>
      <c r="H1166">
        <v>30</v>
      </c>
      <c r="I1166">
        <v>30</v>
      </c>
      <c r="J1166">
        <v>30</v>
      </c>
      <c r="K1166">
        <v>300</v>
      </c>
      <c r="L1166">
        <v>6</v>
      </c>
      <c r="M1166">
        <v>0</v>
      </c>
      <c r="N1166">
        <v>0</v>
      </c>
      <c r="O1166">
        <v>0</v>
      </c>
      <c r="P1166">
        <v>30</v>
      </c>
      <c r="Q1166">
        <v>30</v>
      </c>
      <c r="R1166">
        <v>30</v>
      </c>
      <c r="S1166">
        <v>30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1</v>
      </c>
      <c r="AA1166">
        <v>0</v>
      </c>
      <c r="AB1166">
        <v>0</v>
      </c>
      <c r="AC1166">
        <v>0</v>
      </c>
      <c r="AD1166">
        <v>10</v>
      </c>
      <c r="AE1166">
        <v>101900</v>
      </c>
      <c r="AF1166">
        <v>0</v>
      </c>
      <c r="AG1166">
        <v>0</v>
      </c>
      <c r="AJ1166">
        <v>0</v>
      </c>
      <c r="AK1166">
        <v>7300</v>
      </c>
      <c r="AL1166">
        <v>7400</v>
      </c>
    </row>
    <row r="1167" spans="1:38">
      <c r="A1167">
        <v>103130</v>
      </c>
      <c r="B1167" t="s">
        <v>485</v>
      </c>
      <c r="C1167">
        <v>20</v>
      </c>
      <c r="D1167">
        <v>5</v>
      </c>
      <c r="E1167">
        <v>9</v>
      </c>
      <c r="F1167">
        <v>30</v>
      </c>
      <c r="G1167">
        <v>30</v>
      </c>
      <c r="H1167">
        <v>30</v>
      </c>
      <c r="I1167">
        <v>30</v>
      </c>
      <c r="J1167">
        <v>30</v>
      </c>
      <c r="K1167">
        <v>300</v>
      </c>
      <c r="L1167">
        <v>6</v>
      </c>
      <c r="M1167">
        <v>0</v>
      </c>
      <c r="N1167">
        <v>0</v>
      </c>
      <c r="O1167">
        <v>0</v>
      </c>
      <c r="P1167">
        <v>30</v>
      </c>
      <c r="Q1167">
        <v>30</v>
      </c>
      <c r="R1167">
        <v>30</v>
      </c>
      <c r="S1167">
        <v>30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10</v>
      </c>
      <c r="AE1167">
        <v>101902</v>
      </c>
      <c r="AF1167">
        <v>0</v>
      </c>
      <c r="AG1167">
        <v>0</v>
      </c>
      <c r="AJ1167">
        <v>0</v>
      </c>
      <c r="AK1167">
        <v>7300</v>
      </c>
      <c r="AL1167">
        <v>7400</v>
      </c>
    </row>
    <row r="1168" spans="1:38">
      <c r="A1168">
        <v>103131</v>
      </c>
      <c r="B1168" t="s">
        <v>200</v>
      </c>
      <c r="C1168">
        <v>20</v>
      </c>
      <c r="D1168">
        <v>5</v>
      </c>
      <c r="E1168">
        <v>9</v>
      </c>
      <c r="F1168">
        <v>20</v>
      </c>
      <c r="G1168">
        <v>25</v>
      </c>
      <c r="H1168">
        <v>20</v>
      </c>
      <c r="I1168">
        <v>25</v>
      </c>
      <c r="J1168">
        <v>10</v>
      </c>
      <c r="K1168">
        <v>300</v>
      </c>
      <c r="L1168">
        <v>6</v>
      </c>
      <c r="M1168">
        <v>0</v>
      </c>
      <c r="N1168">
        <v>0</v>
      </c>
      <c r="O1168">
        <v>0</v>
      </c>
      <c r="P1168">
        <v>70</v>
      </c>
      <c r="Q1168">
        <v>0</v>
      </c>
      <c r="R1168">
        <v>0</v>
      </c>
      <c r="S1168">
        <v>30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10</v>
      </c>
      <c r="AE1168">
        <v>101930</v>
      </c>
      <c r="AF1168">
        <v>0</v>
      </c>
      <c r="AG1168">
        <v>0</v>
      </c>
      <c r="AJ1168">
        <v>0</v>
      </c>
      <c r="AK1168">
        <v>7300</v>
      </c>
      <c r="AL1168">
        <v>7400</v>
      </c>
    </row>
    <row r="1169" spans="1:38">
      <c r="A1169">
        <v>103132</v>
      </c>
      <c r="B1169" t="s">
        <v>201</v>
      </c>
      <c r="C1169">
        <v>20</v>
      </c>
      <c r="D1169">
        <v>5</v>
      </c>
      <c r="E1169">
        <v>9</v>
      </c>
      <c r="F1169">
        <v>20</v>
      </c>
      <c r="G1169">
        <v>25</v>
      </c>
      <c r="H1169">
        <v>20</v>
      </c>
      <c r="I1169">
        <v>25</v>
      </c>
      <c r="J1169">
        <v>10</v>
      </c>
      <c r="K1169">
        <v>300</v>
      </c>
      <c r="L1169">
        <v>6</v>
      </c>
      <c r="M1169">
        <v>0</v>
      </c>
      <c r="N1169">
        <v>0</v>
      </c>
      <c r="O1169">
        <v>0</v>
      </c>
      <c r="P1169">
        <v>30</v>
      </c>
      <c r="Q1169">
        <v>70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1</v>
      </c>
      <c r="AA1169">
        <v>0</v>
      </c>
      <c r="AB1169">
        <v>0</v>
      </c>
      <c r="AC1169">
        <v>0</v>
      </c>
      <c r="AD1169">
        <v>10</v>
      </c>
      <c r="AE1169">
        <v>101931</v>
      </c>
      <c r="AF1169">
        <v>0</v>
      </c>
      <c r="AG1169">
        <v>0</v>
      </c>
      <c r="AJ1169">
        <v>0</v>
      </c>
      <c r="AK1169">
        <v>7300</v>
      </c>
      <c r="AL1169">
        <v>7400</v>
      </c>
    </row>
    <row r="1170" spans="1:38">
      <c r="A1170">
        <v>103133</v>
      </c>
      <c r="B1170" t="s">
        <v>202</v>
      </c>
      <c r="C1170">
        <v>20</v>
      </c>
      <c r="D1170">
        <v>5</v>
      </c>
      <c r="E1170">
        <v>9</v>
      </c>
      <c r="F1170">
        <v>20</v>
      </c>
      <c r="G1170">
        <v>25</v>
      </c>
      <c r="H1170">
        <v>20</v>
      </c>
      <c r="I1170">
        <v>25</v>
      </c>
      <c r="J1170">
        <v>10</v>
      </c>
      <c r="K1170">
        <v>300</v>
      </c>
      <c r="L1170">
        <v>6</v>
      </c>
      <c r="M1170">
        <v>0</v>
      </c>
      <c r="N1170">
        <v>0</v>
      </c>
      <c r="O1170">
        <v>0</v>
      </c>
      <c r="P1170">
        <v>0</v>
      </c>
      <c r="Q1170">
        <v>30</v>
      </c>
      <c r="R1170">
        <v>70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1</v>
      </c>
      <c r="AA1170">
        <v>0</v>
      </c>
      <c r="AB1170">
        <v>0</v>
      </c>
      <c r="AC1170">
        <v>0</v>
      </c>
      <c r="AD1170">
        <v>10</v>
      </c>
      <c r="AE1170">
        <v>101932</v>
      </c>
      <c r="AF1170">
        <v>0</v>
      </c>
      <c r="AG1170">
        <v>0</v>
      </c>
      <c r="AJ1170">
        <v>1</v>
      </c>
      <c r="AK1170">
        <v>7300</v>
      </c>
      <c r="AL1170">
        <v>7400</v>
      </c>
    </row>
    <row r="1171" spans="1:38">
      <c r="A1171">
        <v>103134</v>
      </c>
      <c r="B1171" t="s">
        <v>203</v>
      </c>
      <c r="C1171">
        <v>20</v>
      </c>
      <c r="D1171">
        <v>5</v>
      </c>
      <c r="E1171">
        <v>9</v>
      </c>
      <c r="F1171">
        <v>20</v>
      </c>
      <c r="G1171">
        <v>25</v>
      </c>
      <c r="H1171">
        <v>20</v>
      </c>
      <c r="I1171">
        <v>25</v>
      </c>
      <c r="J1171">
        <v>10</v>
      </c>
      <c r="K1171">
        <v>300</v>
      </c>
      <c r="L1171">
        <v>6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30</v>
      </c>
      <c r="S1171">
        <v>70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1</v>
      </c>
      <c r="AA1171">
        <v>0</v>
      </c>
      <c r="AB1171">
        <v>0</v>
      </c>
      <c r="AC1171">
        <v>0</v>
      </c>
      <c r="AD1171">
        <v>10</v>
      </c>
      <c r="AE1171">
        <v>101933</v>
      </c>
      <c r="AF1171">
        <v>0</v>
      </c>
      <c r="AG1171">
        <v>0</v>
      </c>
      <c r="AJ1171">
        <v>0</v>
      </c>
      <c r="AK1171">
        <v>7300</v>
      </c>
      <c r="AL1171">
        <v>7400</v>
      </c>
    </row>
    <row r="1172" spans="1:38">
      <c r="A1172">
        <v>103135</v>
      </c>
      <c r="B1172" t="s">
        <v>204</v>
      </c>
      <c r="C1172">
        <v>20</v>
      </c>
      <c r="D1172">
        <v>5</v>
      </c>
      <c r="E1172">
        <v>9</v>
      </c>
      <c r="F1172">
        <v>20</v>
      </c>
      <c r="G1172">
        <v>25</v>
      </c>
      <c r="H1172">
        <v>20</v>
      </c>
      <c r="I1172">
        <v>25</v>
      </c>
      <c r="J1172">
        <v>10</v>
      </c>
      <c r="K1172">
        <v>300</v>
      </c>
      <c r="L1172">
        <v>6</v>
      </c>
      <c r="M1172">
        <v>0</v>
      </c>
      <c r="N1172">
        <v>0</v>
      </c>
      <c r="O1172">
        <v>0</v>
      </c>
      <c r="P1172">
        <v>70</v>
      </c>
      <c r="Q1172">
        <v>0</v>
      </c>
      <c r="R1172">
        <v>30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2</v>
      </c>
      <c r="AA1172">
        <v>0</v>
      </c>
      <c r="AB1172">
        <v>0</v>
      </c>
      <c r="AC1172">
        <v>0</v>
      </c>
      <c r="AD1172">
        <v>10</v>
      </c>
      <c r="AE1172">
        <v>101934</v>
      </c>
      <c r="AF1172">
        <v>0</v>
      </c>
      <c r="AG1172">
        <v>0</v>
      </c>
      <c r="AJ1172">
        <v>0</v>
      </c>
      <c r="AK1172">
        <v>7300</v>
      </c>
      <c r="AL1172">
        <v>7400</v>
      </c>
    </row>
    <row r="1173" spans="1:38">
      <c r="A1173">
        <v>103136</v>
      </c>
      <c r="B1173" t="s">
        <v>805</v>
      </c>
      <c r="C1173">
        <v>20</v>
      </c>
      <c r="D1173">
        <v>5</v>
      </c>
      <c r="E1173">
        <v>0</v>
      </c>
      <c r="F1173">
        <v>50</v>
      </c>
      <c r="G1173">
        <v>10</v>
      </c>
      <c r="H1173">
        <v>10</v>
      </c>
      <c r="I1173">
        <v>10</v>
      </c>
      <c r="J1173">
        <v>20</v>
      </c>
      <c r="K1173">
        <v>150</v>
      </c>
      <c r="L1173">
        <v>6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40</v>
      </c>
      <c r="S1173">
        <v>60</v>
      </c>
      <c r="T1173">
        <v>20</v>
      </c>
      <c r="U1173">
        <v>20</v>
      </c>
      <c r="V1173">
        <v>20</v>
      </c>
      <c r="W1173">
        <v>20</v>
      </c>
      <c r="X1173">
        <v>20</v>
      </c>
      <c r="Y1173">
        <v>20</v>
      </c>
      <c r="Z1173">
        <v>2</v>
      </c>
      <c r="AA1173">
        <v>1</v>
      </c>
      <c r="AB1173">
        <v>0</v>
      </c>
      <c r="AC1173">
        <v>0</v>
      </c>
      <c r="AD1173">
        <v>6</v>
      </c>
      <c r="AE1173">
        <v>110347</v>
      </c>
      <c r="AF1173">
        <v>100</v>
      </c>
      <c r="AG1173">
        <v>0</v>
      </c>
      <c r="AJ1173">
        <v>0</v>
      </c>
      <c r="AK1173">
        <v>7300</v>
      </c>
      <c r="AL1173">
        <v>7400</v>
      </c>
    </row>
    <row r="1174" spans="1:38">
      <c r="A1174">
        <v>103137</v>
      </c>
      <c r="B1174" t="s">
        <v>806</v>
      </c>
      <c r="C1174">
        <v>20</v>
      </c>
      <c r="D1174">
        <v>5</v>
      </c>
      <c r="E1174">
        <v>8</v>
      </c>
      <c r="F1174">
        <v>25</v>
      </c>
      <c r="G1174">
        <v>25</v>
      </c>
      <c r="H1174">
        <v>20</v>
      </c>
      <c r="I1174">
        <v>20</v>
      </c>
      <c r="J1174">
        <v>10</v>
      </c>
      <c r="K1174">
        <v>150</v>
      </c>
      <c r="L1174">
        <v>6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70</v>
      </c>
      <c r="S1174">
        <v>30</v>
      </c>
      <c r="T1174">
        <v>20</v>
      </c>
      <c r="U1174">
        <v>20</v>
      </c>
      <c r="V1174">
        <v>20</v>
      </c>
      <c r="W1174">
        <v>20</v>
      </c>
      <c r="X1174">
        <v>20</v>
      </c>
      <c r="Y1174">
        <v>20</v>
      </c>
      <c r="Z1174">
        <v>2</v>
      </c>
      <c r="AA1174">
        <v>1</v>
      </c>
      <c r="AB1174">
        <v>0</v>
      </c>
      <c r="AC1174">
        <v>0</v>
      </c>
      <c r="AD1174">
        <v>6</v>
      </c>
      <c r="AE1174">
        <v>110792</v>
      </c>
      <c r="AF1174">
        <v>100</v>
      </c>
      <c r="AG1174">
        <v>0</v>
      </c>
      <c r="AJ1174">
        <v>1</v>
      </c>
      <c r="AK1174">
        <v>7300</v>
      </c>
      <c r="AL1174">
        <v>7400</v>
      </c>
    </row>
    <row r="1175" spans="1:38">
      <c r="A1175">
        <v>103138</v>
      </c>
      <c r="B1175" t="s">
        <v>807</v>
      </c>
      <c r="C1175">
        <v>20</v>
      </c>
      <c r="D1175">
        <v>5</v>
      </c>
      <c r="E1175">
        <v>8</v>
      </c>
      <c r="F1175">
        <v>25</v>
      </c>
      <c r="G1175">
        <v>25</v>
      </c>
      <c r="H1175">
        <v>20</v>
      </c>
      <c r="I1175">
        <v>20</v>
      </c>
      <c r="J1175">
        <v>10</v>
      </c>
      <c r="K1175">
        <v>150</v>
      </c>
      <c r="L1175">
        <v>6</v>
      </c>
      <c r="M1175">
        <v>0</v>
      </c>
      <c r="N1175">
        <v>0</v>
      </c>
      <c r="O1175">
        <v>0</v>
      </c>
      <c r="P1175">
        <v>70</v>
      </c>
      <c r="Q1175">
        <v>30</v>
      </c>
      <c r="R1175">
        <v>0</v>
      </c>
      <c r="S1175">
        <v>0</v>
      </c>
      <c r="T1175">
        <v>20</v>
      </c>
      <c r="U1175">
        <v>20</v>
      </c>
      <c r="V1175">
        <v>20</v>
      </c>
      <c r="W1175">
        <v>20</v>
      </c>
      <c r="X1175">
        <v>20</v>
      </c>
      <c r="Y1175">
        <v>20</v>
      </c>
      <c r="Z1175">
        <v>2</v>
      </c>
      <c r="AA1175">
        <v>1</v>
      </c>
      <c r="AB1175">
        <v>0</v>
      </c>
      <c r="AC1175">
        <v>0</v>
      </c>
      <c r="AD1175">
        <v>6</v>
      </c>
      <c r="AE1175">
        <v>110788</v>
      </c>
      <c r="AF1175">
        <v>100</v>
      </c>
      <c r="AG1175">
        <v>0</v>
      </c>
      <c r="AJ1175">
        <v>0</v>
      </c>
      <c r="AK1175">
        <v>7300</v>
      </c>
      <c r="AL1175">
        <v>7400</v>
      </c>
    </row>
    <row r="1176" spans="1:38">
      <c r="A1176">
        <v>103139</v>
      </c>
      <c r="B1176" t="s">
        <v>808</v>
      </c>
      <c r="C1176">
        <v>20</v>
      </c>
      <c r="D1176">
        <v>5</v>
      </c>
      <c r="E1176">
        <v>8</v>
      </c>
      <c r="F1176">
        <v>25</v>
      </c>
      <c r="G1176">
        <v>25</v>
      </c>
      <c r="H1176">
        <v>20</v>
      </c>
      <c r="I1176">
        <v>20</v>
      </c>
      <c r="J1176">
        <v>10</v>
      </c>
      <c r="K1176">
        <v>150</v>
      </c>
      <c r="L1176">
        <v>6</v>
      </c>
      <c r="M1176">
        <v>0</v>
      </c>
      <c r="N1176">
        <v>0</v>
      </c>
      <c r="O1176">
        <v>0</v>
      </c>
      <c r="P1176">
        <v>30</v>
      </c>
      <c r="Q1176">
        <v>0</v>
      </c>
      <c r="R1176">
        <v>0</v>
      </c>
      <c r="S1176">
        <v>70</v>
      </c>
      <c r="T1176">
        <v>20</v>
      </c>
      <c r="U1176">
        <v>20</v>
      </c>
      <c r="V1176">
        <v>20</v>
      </c>
      <c r="W1176">
        <v>20</v>
      </c>
      <c r="X1176">
        <v>20</v>
      </c>
      <c r="Y1176">
        <v>20</v>
      </c>
      <c r="Z1176">
        <v>2</v>
      </c>
      <c r="AA1176">
        <v>1</v>
      </c>
      <c r="AB1176">
        <v>0</v>
      </c>
      <c r="AC1176">
        <v>0</v>
      </c>
      <c r="AD1176">
        <v>6</v>
      </c>
      <c r="AE1176">
        <v>110791</v>
      </c>
      <c r="AF1176">
        <v>100</v>
      </c>
      <c r="AG1176">
        <v>0</v>
      </c>
      <c r="AJ1176">
        <v>0</v>
      </c>
      <c r="AK1176">
        <v>7300</v>
      </c>
      <c r="AL1176">
        <v>7400</v>
      </c>
    </row>
    <row r="1177" spans="1:38">
      <c r="A1177">
        <v>103140</v>
      </c>
      <c r="B1177" t="s">
        <v>809</v>
      </c>
      <c r="C1177">
        <v>20</v>
      </c>
      <c r="D1177">
        <v>5</v>
      </c>
      <c r="E1177">
        <v>8</v>
      </c>
      <c r="F1177">
        <v>25</v>
      </c>
      <c r="G1177">
        <v>25</v>
      </c>
      <c r="H1177">
        <v>20</v>
      </c>
      <c r="I1177">
        <v>20</v>
      </c>
      <c r="J1177">
        <v>10</v>
      </c>
      <c r="K1177">
        <v>150</v>
      </c>
      <c r="L1177">
        <v>6</v>
      </c>
      <c r="M1177">
        <v>0</v>
      </c>
      <c r="N1177">
        <v>0</v>
      </c>
      <c r="O1177">
        <v>0</v>
      </c>
      <c r="P1177">
        <v>0</v>
      </c>
      <c r="Q1177">
        <v>30</v>
      </c>
      <c r="R1177">
        <v>70</v>
      </c>
      <c r="S1177">
        <v>0</v>
      </c>
      <c r="T1177">
        <v>20</v>
      </c>
      <c r="U1177">
        <v>20</v>
      </c>
      <c r="V1177">
        <v>20</v>
      </c>
      <c r="W1177">
        <v>20</v>
      </c>
      <c r="X1177">
        <v>20</v>
      </c>
      <c r="Y1177">
        <v>20</v>
      </c>
      <c r="Z1177">
        <v>2</v>
      </c>
      <c r="AA1177">
        <v>1</v>
      </c>
      <c r="AB1177">
        <v>0</v>
      </c>
      <c r="AC1177">
        <v>0</v>
      </c>
      <c r="AD1177">
        <v>6</v>
      </c>
      <c r="AE1177">
        <v>110789</v>
      </c>
      <c r="AF1177">
        <v>100</v>
      </c>
      <c r="AG1177">
        <v>0</v>
      </c>
      <c r="AJ1177">
        <v>1</v>
      </c>
      <c r="AK1177">
        <v>7300</v>
      </c>
      <c r="AL1177">
        <v>7400</v>
      </c>
    </row>
    <row r="1178" spans="1:38">
      <c r="A1178">
        <v>103141</v>
      </c>
      <c r="B1178" t="s">
        <v>810</v>
      </c>
      <c r="C1178">
        <v>20</v>
      </c>
      <c r="D1178">
        <v>5</v>
      </c>
      <c r="E1178">
        <v>8</v>
      </c>
      <c r="F1178">
        <v>25</v>
      </c>
      <c r="G1178">
        <v>25</v>
      </c>
      <c r="H1178">
        <v>20</v>
      </c>
      <c r="I1178">
        <v>20</v>
      </c>
      <c r="J1178">
        <v>10</v>
      </c>
      <c r="K1178">
        <v>150</v>
      </c>
      <c r="L1178">
        <v>6</v>
      </c>
      <c r="M1178">
        <v>0</v>
      </c>
      <c r="N1178">
        <v>0</v>
      </c>
      <c r="O1178">
        <v>0</v>
      </c>
      <c r="P1178">
        <v>0</v>
      </c>
      <c r="Q1178">
        <v>70</v>
      </c>
      <c r="R1178">
        <v>30</v>
      </c>
      <c r="S1178">
        <v>0</v>
      </c>
      <c r="T1178">
        <v>20</v>
      </c>
      <c r="U1178">
        <v>20</v>
      </c>
      <c r="V1178">
        <v>20</v>
      </c>
      <c r="W1178">
        <v>20</v>
      </c>
      <c r="X1178">
        <v>20</v>
      </c>
      <c r="Y1178">
        <v>20</v>
      </c>
      <c r="Z1178">
        <v>2</v>
      </c>
      <c r="AA1178">
        <v>1</v>
      </c>
      <c r="AB1178">
        <v>0</v>
      </c>
      <c r="AC1178">
        <v>0</v>
      </c>
      <c r="AD1178">
        <v>6</v>
      </c>
      <c r="AE1178">
        <v>110793</v>
      </c>
      <c r="AF1178">
        <v>100</v>
      </c>
      <c r="AG1178">
        <v>0</v>
      </c>
      <c r="AJ1178">
        <v>0</v>
      </c>
      <c r="AK1178">
        <v>7300</v>
      </c>
      <c r="AL1178">
        <v>7400</v>
      </c>
    </row>
    <row r="1179" spans="1:38">
      <c r="A1179">
        <v>103142</v>
      </c>
      <c r="B1179" t="s">
        <v>811</v>
      </c>
      <c r="C1179">
        <v>20</v>
      </c>
      <c r="D1179">
        <v>5</v>
      </c>
      <c r="E1179">
        <v>8</v>
      </c>
      <c r="F1179">
        <v>25</v>
      </c>
      <c r="G1179">
        <v>25</v>
      </c>
      <c r="H1179">
        <v>20</v>
      </c>
      <c r="I1179">
        <v>20</v>
      </c>
      <c r="J1179">
        <v>10</v>
      </c>
      <c r="K1179">
        <v>150</v>
      </c>
      <c r="L1179">
        <v>6</v>
      </c>
      <c r="M1179">
        <v>0</v>
      </c>
      <c r="N1179">
        <v>0</v>
      </c>
      <c r="O1179">
        <v>0</v>
      </c>
      <c r="P1179">
        <v>0</v>
      </c>
      <c r="Q1179">
        <v>100</v>
      </c>
      <c r="R1179">
        <v>0</v>
      </c>
      <c r="S1179">
        <v>0</v>
      </c>
      <c r="T1179">
        <v>20</v>
      </c>
      <c r="U1179">
        <v>20</v>
      </c>
      <c r="V1179">
        <v>20</v>
      </c>
      <c r="W1179">
        <v>20</v>
      </c>
      <c r="X1179">
        <v>20</v>
      </c>
      <c r="Y1179">
        <v>20</v>
      </c>
      <c r="Z1179">
        <v>2</v>
      </c>
      <c r="AA1179">
        <v>1</v>
      </c>
      <c r="AB1179">
        <v>0</v>
      </c>
      <c r="AC1179">
        <v>0</v>
      </c>
      <c r="AD1179">
        <v>6</v>
      </c>
      <c r="AE1179">
        <v>110790</v>
      </c>
      <c r="AF1179">
        <v>100</v>
      </c>
      <c r="AG1179">
        <v>0</v>
      </c>
      <c r="AJ1179">
        <v>1</v>
      </c>
      <c r="AK1179">
        <v>7300</v>
      </c>
      <c r="AL1179">
        <v>7400</v>
      </c>
    </row>
    <row r="1180" spans="1:38">
      <c r="A1180">
        <v>103143</v>
      </c>
      <c r="B1180" t="s">
        <v>812</v>
      </c>
      <c r="C1180">
        <v>20</v>
      </c>
      <c r="D1180">
        <v>5</v>
      </c>
      <c r="E1180">
        <v>9</v>
      </c>
      <c r="F1180">
        <v>15</v>
      </c>
      <c r="G1180">
        <v>25</v>
      </c>
      <c r="H1180">
        <v>25</v>
      </c>
      <c r="I1180">
        <v>10</v>
      </c>
      <c r="J1180">
        <v>50</v>
      </c>
      <c r="K1180">
        <v>100</v>
      </c>
      <c r="L1180">
        <v>2</v>
      </c>
      <c r="M1180">
        <v>100</v>
      </c>
      <c r="N1180">
        <v>50</v>
      </c>
      <c r="O1180">
        <v>50</v>
      </c>
      <c r="P1180">
        <v>0</v>
      </c>
      <c r="Q1180">
        <v>70</v>
      </c>
      <c r="R1180">
        <v>30</v>
      </c>
      <c r="S1180">
        <v>0</v>
      </c>
      <c r="T1180">
        <v>50</v>
      </c>
      <c r="U1180">
        <v>50</v>
      </c>
      <c r="V1180">
        <v>50</v>
      </c>
      <c r="W1180">
        <v>50</v>
      </c>
      <c r="X1180">
        <v>50</v>
      </c>
      <c r="Y1180">
        <v>50</v>
      </c>
      <c r="Z1180">
        <v>2</v>
      </c>
      <c r="AA1180">
        <v>3</v>
      </c>
      <c r="AB1180">
        <v>0</v>
      </c>
      <c r="AC1180">
        <v>0</v>
      </c>
      <c r="AD1180">
        <v>8</v>
      </c>
      <c r="AE1180">
        <v>110379</v>
      </c>
      <c r="AF1180">
        <v>100</v>
      </c>
      <c r="AG1180">
        <v>0</v>
      </c>
      <c r="AH1180">
        <v>242</v>
      </c>
      <c r="AJ1180">
        <v>0</v>
      </c>
      <c r="AK1180">
        <v>7300</v>
      </c>
      <c r="AL1180">
        <v>7400</v>
      </c>
    </row>
    <row r="1181" spans="1:38">
      <c r="A1181">
        <v>103144</v>
      </c>
      <c r="B1181" t="s">
        <v>205</v>
      </c>
      <c r="C1181">
        <v>20</v>
      </c>
      <c r="D1181">
        <v>5</v>
      </c>
      <c r="E1181">
        <v>9</v>
      </c>
      <c r="F1181">
        <v>20</v>
      </c>
      <c r="G1181">
        <v>25</v>
      </c>
      <c r="H1181">
        <v>20</v>
      </c>
      <c r="I1181">
        <v>25</v>
      </c>
      <c r="J1181">
        <v>10</v>
      </c>
      <c r="K1181">
        <v>300</v>
      </c>
      <c r="L1181">
        <v>6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50</v>
      </c>
      <c r="S1181">
        <v>50</v>
      </c>
      <c r="T1181">
        <v>5</v>
      </c>
      <c r="U1181">
        <v>5</v>
      </c>
      <c r="V1181">
        <v>5</v>
      </c>
      <c r="W1181">
        <v>5</v>
      </c>
      <c r="X1181">
        <v>5</v>
      </c>
      <c r="Y1181">
        <v>5</v>
      </c>
      <c r="Z1181">
        <v>2</v>
      </c>
      <c r="AA1181">
        <v>0</v>
      </c>
      <c r="AB1181">
        <v>0</v>
      </c>
      <c r="AC1181">
        <v>0</v>
      </c>
      <c r="AD1181">
        <v>10</v>
      </c>
      <c r="AE1181">
        <v>101935</v>
      </c>
      <c r="AF1181">
        <v>100</v>
      </c>
      <c r="AG1181">
        <v>0</v>
      </c>
      <c r="AJ1181">
        <v>0</v>
      </c>
      <c r="AK1181">
        <v>7300</v>
      </c>
      <c r="AL1181">
        <v>7400</v>
      </c>
    </row>
    <row r="1182" spans="1:38">
      <c r="A1182">
        <v>300000</v>
      </c>
      <c r="B1182" t="s">
        <v>813</v>
      </c>
      <c r="C1182">
        <v>20</v>
      </c>
      <c r="D1182">
        <v>5</v>
      </c>
      <c r="E1182">
        <v>3</v>
      </c>
      <c r="F1182">
        <v>20</v>
      </c>
      <c r="G1182">
        <v>13</v>
      </c>
      <c r="H1182">
        <v>30</v>
      </c>
      <c r="I1182">
        <v>12</v>
      </c>
      <c r="J1182">
        <v>5</v>
      </c>
      <c r="K1182">
        <v>300</v>
      </c>
      <c r="L1182">
        <v>6</v>
      </c>
      <c r="M1182">
        <v>50</v>
      </c>
      <c r="N1182">
        <v>10</v>
      </c>
      <c r="O1182">
        <v>0</v>
      </c>
      <c r="P1182">
        <v>0</v>
      </c>
      <c r="Q1182">
        <v>100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</v>
      </c>
      <c r="AB1182">
        <v>0</v>
      </c>
      <c r="AC1182">
        <v>0</v>
      </c>
      <c r="AD1182">
        <v>10</v>
      </c>
      <c r="AE1182">
        <v>110300</v>
      </c>
      <c r="AF1182">
        <v>100</v>
      </c>
      <c r="AG1182">
        <v>0</v>
      </c>
      <c r="AJ1182">
        <v>1</v>
      </c>
      <c r="AK1182">
        <v>7300</v>
      </c>
      <c r="AL1182">
        <v>7400</v>
      </c>
    </row>
    <row r="1183" spans="1:38">
      <c r="A1183">
        <v>300001</v>
      </c>
      <c r="B1183" t="s">
        <v>813</v>
      </c>
      <c r="C1183">
        <v>20</v>
      </c>
      <c r="D1183">
        <v>5</v>
      </c>
      <c r="E1183">
        <v>3</v>
      </c>
      <c r="F1183">
        <v>16</v>
      </c>
      <c r="G1183">
        <v>5</v>
      </c>
      <c r="H1183">
        <v>21</v>
      </c>
      <c r="I1183">
        <v>6</v>
      </c>
      <c r="J1183">
        <v>5</v>
      </c>
      <c r="K1183">
        <v>300</v>
      </c>
      <c r="L1183">
        <v>6</v>
      </c>
      <c r="M1183">
        <v>50</v>
      </c>
      <c r="N1183">
        <v>10</v>
      </c>
      <c r="O1183">
        <v>0</v>
      </c>
      <c r="P1183">
        <v>0</v>
      </c>
      <c r="Q1183">
        <v>100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</v>
      </c>
      <c r="AB1183">
        <v>0</v>
      </c>
      <c r="AC1183">
        <v>0</v>
      </c>
      <c r="AD1183">
        <v>10</v>
      </c>
      <c r="AE1183">
        <v>110300</v>
      </c>
      <c r="AF1183">
        <v>100</v>
      </c>
      <c r="AG1183">
        <v>0</v>
      </c>
      <c r="AJ1183">
        <v>0</v>
      </c>
      <c r="AK1183">
        <v>7300</v>
      </c>
      <c r="AL1183">
        <v>7400</v>
      </c>
    </row>
    <row r="1184" spans="1:38">
      <c r="A1184">
        <v>300002</v>
      </c>
      <c r="B1184" t="s">
        <v>813</v>
      </c>
      <c r="C1184">
        <v>20</v>
      </c>
      <c r="D1184">
        <v>5</v>
      </c>
      <c r="E1184">
        <v>3</v>
      </c>
      <c r="F1184">
        <v>27</v>
      </c>
      <c r="G1184">
        <v>13</v>
      </c>
      <c r="H1184">
        <v>34</v>
      </c>
      <c r="I1184">
        <v>12</v>
      </c>
      <c r="J1184">
        <v>7</v>
      </c>
      <c r="K1184">
        <v>100</v>
      </c>
      <c r="L1184">
        <v>3</v>
      </c>
      <c r="M1184">
        <v>50</v>
      </c>
      <c r="N1184">
        <v>0</v>
      </c>
      <c r="O1184">
        <v>0</v>
      </c>
      <c r="P1184">
        <v>30</v>
      </c>
      <c r="Q1184">
        <v>70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</v>
      </c>
      <c r="AB1184">
        <v>0</v>
      </c>
      <c r="AC1184">
        <v>0</v>
      </c>
      <c r="AD1184">
        <v>8</v>
      </c>
      <c r="AE1184">
        <v>110300</v>
      </c>
      <c r="AF1184">
        <v>100</v>
      </c>
      <c r="AG1184">
        <v>0</v>
      </c>
      <c r="AH1184">
        <v>215</v>
      </c>
      <c r="AJ1184">
        <v>1</v>
      </c>
      <c r="AK1184">
        <v>7300</v>
      </c>
      <c r="AL1184">
        <v>7400</v>
      </c>
    </row>
    <row r="1185" spans="1:38">
      <c r="A1185">
        <v>300003</v>
      </c>
      <c r="B1185" t="s">
        <v>813</v>
      </c>
      <c r="C1185">
        <v>20</v>
      </c>
      <c r="D1185">
        <v>5</v>
      </c>
      <c r="E1185">
        <v>3</v>
      </c>
      <c r="F1185">
        <v>26</v>
      </c>
      <c r="G1185">
        <v>13</v>
      </c>
      <c r="H1185">
        <v>33</v>
      </c>
      <c r="I1185">
        <v>12</v>
      </c>
      <c r="J1185">
        <v>6</v>
      </c>
      <c r="K1185">
        <v>100</v>
      </c>
      <c r="L1185">
        <v>3</v>
      </c>
      <c r="M1185">
        <v>0</v>
      </c>
      <c r="N1185">
        <v>0</v>
      </c>
      <c r="O1185">
        <v>5</v>
      </c>
      <c r="P1185">
        <v>30</v>
      </c>
      <c r="Q1185">
        <v>70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</v>
      </c>
      <c r="AB1185">
        <v>0</v>
      </c>
      <c r="AC1185">
        <v>0</v>
      </c>
      <c r="AD1185">
        <v>10</v>
      </c>
      <c r="AE1185">
        <v>110300</v>
      </c>
      <c r="AF1185">
        <v>100</v>
      </c>
      <c r="AG1185">
        <v>0</v>
      </c>
      <c r="AJ1185">
        <v>0</v>
      </c>
      <c r="AK1185">
        <v>7300</v>
      </c>
      <c r="AL1185">
        <v>7400</v>
      </c>
    </row>
    <row r="1186" spans="1:38">
      <c r="A1186">
        <v>300004</v>
      </c>
      <c r="B1186" t="s">
        <v>814</v>
      </c>
      <c r="C1186">
        <v>20</v>
      </c>
      <c r="D1186">
        <v>5</v>
      </c>
      <c r="E1186">
        <v>3</v>
      </c>
      <c r="F1186">
        <v>34</v>
      </c>
      <c r="G1186">
        <v>28</v>
      </c>
      <c r="H1186">
        <v>34</v>
      </c>
      <c r="I1186">
        <v>22</v>
      </c>
      <c r="J1186">
        <v>7</v>
      </c>
      <c r="K1186">
        <v>100</v>
      </c>
      <c r="L1186">
        <v>3</v>
      </c>
      <c r="M1186">
        <v>0</v>
      </c>
      <c r="N1186">
        <v>0</v>
      </c>
      <c r="O1186">
        <v>0</v>
      </c>
      <c r="P1186">
        <v>70</v>
      </c>
      <c r="Q1186">
        <v>30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0</v>
      </c>
      <c r="AC1186">
        <v>0</v>
      </c>
      <c r="AD1186">
        <v>6</v>
      </c>
      <c r="AE1186">
        <v>110300</v>
      </c>
      <c r="AF1186">
        <v>100</v>
      </c>
      <c r="AG1186">
        <v>0</v>
      </c>
      <c r="AJ1186">
        <v>0</v>
      </c>
      <c r="AK1186">
        <v>7300</v>
      </c>
      <c r="AL1186">
        <v>7400</v>
      </c>
    </row>
    <row r="1187" spans="1:38">
      <c r="A1187">
        <v>300100</v>
      </c>
      <c r="B1187" t="s">
        <v>815</v>
      </c>
      <c r="C1187">
        <v>20</v>
      </c>
      <c r="D1187">
        <v>5</v>
      </c>
      <c r="E1187">
        <v>3</v>
      </c>
      <c r="F1187">
        <v>21</v>
      </c>
      <c r="G1187">
        <v>11</v>
      </c>
      <c r="H1187">
        <v>26</v>
      </c>
      <c r="I1187">
        <v>11</v>
      </c>
      <c r="J1187">
        <v>6</v>
      </c>
      <c r="K1187">
        <v>300</v>
      </c>
      <c r="L1187">
        <v>6</v>
      </c>
      <c r="M1187">
        <v>0</v>
      </c>
      <c r="N1187">
        <v>20</v>
      </c>
      <c r="O1187">
        <v>20</v>
      </c>
      <c r="P1187">
        <v>0</v>
      </c>
      <c r="Q1187">
        <v>100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</v>
      </c>
      <c r="AB1187">
        <v>0</v>
      </c>
      <c r="AC1187">
        <v>0</v>
      </c>
      <c r="AD1187">
        <v>10</v>
      </c>
      <c r="AE1187">
        <v>110301</v>
      </c>
      <c r="AF1187">
        <v>100</v>
      </c>
      <c r="AG1187">
        <v>0</v>
      </c>
      <c r="AJ1187">
        <v>1</v>
      </c>
      <c r="AK1187">
        <v>7300</v>
      </c>
      <c r="AL1187">
        <v>7400</v>
      </c>
    </row>
    <row r="1188" spans="1:38">
      <c r="A1188">
        <v>300101</v>
      </c>
      <c r="B1188" t="s">
        <v>815</v>
      </c>
      <c r="C1188">
        <v>20</v>
      </c>
      <c r="D1188">
        <v>5</v>
      </c>
      <c r="E1188">
        <v>3</v>
      </c>
      <c r="F1188">
        <v>13</v>
      </c>
      <c r="G1188">
        <v>31</v>
      </c>
      <c r="H1188">
        <v>14</v>
      </c>
      <c r="I1188">
        <v>27</v>
      </c>
      <c r="J1188">
        <v>6</v>
      </c>
      <c r="K1188">
        <v>130</v>
      </c>
      <c r="L1188">
        <v>3</v>
      </c>
      <c r="M1188">
        <v>0</v>
      </c>
      <c r="N1188">
        <v>0</v>
      </c>
      <c r="O1188">
        <v>0</v>
      </c>
      <c r="P1188">
        <v>0</v>
      </c>
      <c r="Q1188">
        <v>70</v>
      </c>
      <c r="R1188">
        <v>30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</v>
      </c>
      <c r="AB1188">
        <v>0</v>
      </c>
      <c r="AC1188">
        <v>0</v>
      </c>
      <c r="AD1188">
        <v>10</v>
      </c>
      <c r="AE1188">
        <v>110301</v>
      </c>
      <c r="AF1188">
        <v>100</v>
      </c>
      <c r="AG1188">
        <v>0</v>
      </c>
      <c r="AH1188">
        <v>216</v>
      </c>
      <c r="AJ1188">
        <v>0</v>
      </c>
      <c r="AK1188">
        <v>7300</v>
      </c>
      <c r="AL1188">
        <v>7400</v>
      </c>
    </row>
    <row r="1189" spans="1:38">
      <c r="A1189">
        <v>300103</v>
      </c>
      <c r="B1189" t="s">
        <v>815</v>
      </c>
      <c r="C1189">
        <v>20</v>
      </c>
      <c r="D1189">
        <v>5</v>
      </c>
      <c r="E1189">
        <v>3</v>
      </c>
      <c r="F1189">
        <v>13</v>
      </c>
      <c r="G1189">
        <v>29</v>
      </c>
      <c r="H1189">
        <v>14</v>
      </c>
      <c r="I1189">
        <v>27</v>
      </c>
      <c r="J1189">
        <v>7</v>
      </c>
      <c r="K1189">
        <v>130</v>
      </c>
      <c r="L1189">
        <v>3</v>
      </c>
      <c r="M1189">
        <v>0</v>
      </c>
      <c r="N1189">
        <v>0</v>
      </c>
      <c r="O1189">
        <v>0</v>
      </c>
      <c r="P1189">
        <v>0</v>
      </c>
      <c r="Q1189">
        <v>70</v>
      </c>
      <c r="R1189">
        <v>30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</v>
      </c>
      <c r="AB1189">
        <v>0</v>
      </c>
      <c r="AC1189">
        <v>0</v>
      </c>
      <c r="AD1189">
        <v>10</v>
      </c>
      <c r="AE1189">
        <v>110301</v>
      </c>
      <c r="AF1189">
        <v>100</v>
      </c>
      <c r="AG1189">
        <v>0</v>
      </c>
      <c r="AJ1189">
        <v>1</v>
      </c>
      <c r="AK1189">
        <v>7300</v>
      </c>
      <c r="AL1189">
        <v>7400</v>
      </c>
    </row>
    <row r="1190" spans="1:38">
      <c r="A1190">
        <v>300200</v>
      </c>
      <c r="B1190" t="s">
        <v>816</v>
      </c>
      <c r="C1190">
        <v>20</v>
      </c>
      <c r="D1190">
        <v>5</v>
      </c>
      <c r="E1190">
        <v>3</v>
      </c>
      <c r="F1190">
        <v>16</v>
      </c>
      <c r="G1190">
        <v>6</v>
      </c>
      <c r="H1190">
        <v>16</v>
      </c>
      <c r="I1190">
        <v>21</v>
      </c>
      <c r="J1190">
        <v>5</v>
      </c>
      <c r="K1190">
        <v>300</v>
      </c>
      <c r="L1190">
        <v>6</v>
      </c>
      <c r="M1190">
        <v>0</v>
      </c>
      <c r="N1190">
        <v>0</v>
      </c>
      <c r="O1190">
        <v>5</v>
      </c>
      <c r="P1190">
        <v>0</v>
      </c>
      <c r="Q1190">
        <v>100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</v>
      </c>
      <c r="AB1190">
        <v>0</v>
      </c>
      <c r="AC1190">
        <v>0</v>
      </c>
      <c r="AD1190">
        <v>10</v>
      </c>
      <c r="AE1190">
        <v>110302</v>
      </c>
      <c r="AF1190">
        <v>100</v>
      </c>
      <c r="AG1190">
        <v>0</v>
      </c>
      <c r="AJ1190">
        <v>0</v>
      </c>
      <c r="AK1190">
        <v>7300</v>
      </c>
      <c r="AL1190">
        <v>7400</v>
      </c>
    </row>
    <row r="1191" spans="1:38">
      <c r="A1191">
        <v>300201</v>
      </c>
      <c r="B1191" t="s">
        <v>816</v>
      </c>
      <c r="C1191">
        <v>20</v>
      </c>
      <c r="D1191">
        <v>5</v>
      </c>
      <c r="E1191">
        <v>3</v>
      </c>
      <c r="F1191">
        <v>21</v>
      </c>
      <c r="G1191">
        <v>26</v>
      </c>
      <c r="H1191">
        <v>6</v>
      </c>
      <c r="I1191">
        <v>33</v>
      </c>
      <c r="J1191">
        <v>6</v>
      </c>
      <c r="K1191">
        <v>120</v>
      </c>
      <c r="L1191">
        <v>3</v>
      </c>
      <c r="M1191">
        <v>0</v>
      </c>
      <c r="N1191">
        <v>0</v>
      </c>
      <c r="O1191">
        <v>0</v>
      </c>
      <c r="P1191">
        <v>50</v>
      </c>
      <c r="Q1191">
        <v>50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</v>
      </c>
      <c r="AB1191">
        <v>0</v>
      </c>
      <c r="AC1191">
        <v>0</v>
      </c>
      <c r="AD1191">
        <v>10</v>
      </c>
      <c r="AE1191">
        <v>110302</v>
      </c>
      <c r="AF1191">
        <v>100</v>
      </c>
      <c r="AG1191">
        <v>0</v>
      </c>
      <c r="AH1191">
        <v>217</v>
      </c>
      <c r="AJ1191">
        <v>0</v>
      </c>
      <c r="AK1191">
        <v>7300</v>
      </c>
      <c r="AL1191">
        <v>7400</v>
      </c>
    </row>
    <row r="1192" spans="1:38">
      <c r="A1192">
        <v>300203</v>
      </c>
      <c r="B1192" t="s">
        <v>816</v>
      </c>
      <c r="C1192">
        <v>20</v>
      </c>
      <c r="D1192">
        <v>5</v>
      </c>
      <c r="E1192">
        <v>3</v>
      </c>
      <c r="F1192">
        <v>21</v>
      </c>
      <c r="G1192">
        <v>6</v>
      </c>
      <c r="H1192">
        <v>24</v>
      </c>
      <c r="I1192">
        <v>33</v>
      </c>
      <c r="J1192">
        <v>6</v>
      </c>
      <c r="K1192">
        <v>120</v>
      </c>
      <c r="L1192">
        <v>3</v>
      </c>
      <c r="M1192">
        <v>0</v>
      </c>
      <c r="N1192">
        <v>0</v>
      </c>
      <c r="O1192">
        <v>10</v>
      </c>
      <c r="P1192">
        <v>50</v>
      </c>
      <c r="Q1192">
        <v>50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</v>
      </c>
      <c r="AB1192">
        <v>0</v>
      </c>
      <c r="AC1192">
        <v>0</v>
      </c>
      <c r="AD1192">
        <v>10</v>
      </c>
      <c r="AE1192">
        <v>110302</v>
      </c>
      <c r="AF1192">
        <v>100</v>
      </c>
      <c r="AG1192">
        <v>0</v>
      </c>
      <c r="AJ1192">
        <v>0</v>
      </c>
      <c r="AK1192">
        <v>7300</v>
      </c>
      <c r="AL1192">
        <v>7400</v>
      </c>
    </row>
    <row r="1193" spans="1:38">
      <c r="A1193">
        <v>300300</v>
      </c>
      <c r="B1193" t="s">
        <v>817</v>
      </c>
      <c r="C1193">
        <v>20</v>
      </c>
      <c r="D1193">
        <v>5</v>
      </c>
      <c r="E1193">
        <v>3</v>
      </c>
      <c r="F1193">
        <v>25</v>
      </c>
      <c r="G1193">
        <v>34</v>
      </c>
      <c r="H1193">
        <v>5</v>
      </c>
      <c r="I1193">
        <v>6</v>
      </c>
      <c r="J1193">
        <v>23</v>
      </c>
      <c r="K1193">
        <v>150</v>
      </c>
      <c r="L1193">
        <v>3</v>
      </c>
      <c r="M1193">
        <v>0</v>
      </c>
      <c r="N1193">
        <v>0</v>
      </c>
      <c r="O1193">
        <v>0</v>
      </c>
      <c r="P1193">
        <v>0</v>
      </c>
      <c r="Q1193">
        <v>100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</v>
      </c>
      <c r="AB1193">
        <v>0</v>
      </c>
      <c r="AC1193">
        <v>0</v>
      </c>
      <c r="AD1193">
        <v>8</v>
      </c>
      <c r="AE1193">
        <v>110303</v>
      </c>
      <c r="AF1193">
        <v>100</v>
      </c>
      <c r="AG1193">
        <v>0</v>
      </c>
      <c r="AH1193">
        <v>218</v>
      </c>
      <c r="AJ1193">
        <v>1</v>
      </c>
      <c r="AK1193">
        <v>7300</v>
      </c>
      <c r="AL1193">
        <v>7400</v>
      </c>
    </row>
    <row r="1194" spans="1:38">
      <c r="A1194">
        <v>300400</v>
      </c>
      <c r="B1194" t="s">
        <v>818</v>
      </c>
      <c r="C1194">
        <v>20</v>
      </c>
      <c r="D1194">
        <v>5</v>
      </c>
      <c r="E1194">
        <v>3</v>
      </c>
      <c r="F1194">
        <v>5</v>
      </c>
      <c r="G1194">
        <v>2</v>
      </c>
      <c r="H1194">
        <v>1</v>
      </c>
      <c r="I1194">
        <v>26</v>
      </c>
      <c r="J1194">
        <v>31</v>
      </c>
      <c r="K1194">
        <v>50</v>
      </c>
      <c r="L1194">
        <v>6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100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2</v>
      </c>
      <c r="AA1194">
        <v>3</v>
      </c>
      <c r="AB1194">
        <v>0</v>
      </c>
      <c r="AC1194">
        <v>0</v>
      </c>
      <c r="AD1194">
        <v>10</v>
      </c>
      <c r="AE1194">
        <v>110304</v>
      </c>
      <c r="AF1194">
        <v>100</v>
      </c>
      <c r="AG1194">
        <v>0</v>
      </c>
      <c r="AJ1194">
        <v>1</v>
      </c>
      <c r="AK1194">
        <v>7300</v>
      </c>
      <c r="AL1194">
        <v>7400</v>
      </c>
    </row>
    <row r="1195" spans="1:38">
      <c r="A1195">
        <v>300401</v>
      </c>
      <c r="B1195" t="s">
        <v>818</v>
      </c>
      <c r="C1195">
        <v>20</v>
      </c>
      <c r="D1195">
        <v>5</v>
      </c>
      <c r="E1195">
        <v>3</v>
      </c>
      <c r="F1195">
        <v>5</v>
      </c>
      <c r="G1195">
        <v>14</v>
      </c>
      <c r="H1195">
        <v>1</v>
      </c>
      <c r="I1195">
        <v>30</v>
      </c>
      <c r="J1195">
        <v>40</v>
      </c>
      <c r="K1195">
        <v>50</v>
      </c>
      <c r="L1195">
        <v>6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100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2</v>
      </c>
      <c r="AA1195">
        <v>3</v>
      </c>
      <c r="AB1195">
        <v>0</v>
      </c>
      <c r="AC1195">
        <v>0</v>
      </c>
      <c r="AD1195">
        <v>10</v>
      </c>
      <c r="AE1195">
        <v>110304</v>
      </c>
      <c r="AF1195">
        <v>100</v>
      </c>
      <c r="AG1195">
        <v>0</v>
      </c>
      <c r="AJ1195">
        <v>0</v>
      </c>
      <c r="AK1195">
        <v>7300</v>
      </c>
      <c r="AL1195">
        <v>7400</v>
      </c>
    </row>
    <row r="1196" spans="1:38">
      <c r="A1196">
        <v>300402</v>
      </c>
      <c r="B1196" t="s">
        <v>818</v>
      </c>
      <c r="C1196">
        <v>20</v>
      </c>
      <c r="D1196">
        <v>5</v>
      </c>
      <c r="E1196">
        <v>3</v>
      </c>
      <c r="F1196">
        <v>5</v>
      </c>
      <c r="G1196">
        <v>6</v>
      </c>
      <c r="H1196">
        <v>3</v>
      </c>
      <c r="I1196">
        <v>36</v>
      </c>
      <c r="J1196">
        <v>37</v>
      </c>
      <c r="K1196">
        <v>50</v>
      </c>
      <c r="L1196">
        <v>6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100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2</v>
      </c>
      <c r="AA1196">
        <v>3</v>
      </c>
      <c r="AB1196">
        <v>0</v>
      </c>
      <c r="AC1196">
        <v>0</v>
      </c>
      <c r="AD1196">
        <v>10</v>
      </c>
      <c r="AE1196">
        <v>110304</v>
      </c>
      <c r="AF1196">
        <v>100</v>
      </c>
      <c r="AG1196">
        <v>0</v>
      </c>
      <c r="AH1196">
        <v>219</v>
      </c>
      <c r="AJ1196">
        <v>0</v>
      </c>
      <c r="AK1196">
        <v>7300</v>
      </c>
      <c r="AL1196">
        <v>7400</v>
      </c>
    </row>
    <row r="1197" spans="1:38">
      <c r="A1197">
        <v>300500</v>
      </c>
      <c r="B1197" t="s">
        <v>819</v>
      </c>
      <c r="C1197">
        <v>20</v>
      </c>
      <c r="D1197">
        <v>5</v>
      </c>
      <c r="E1197">
        <v>3</v>
      </c>
      <c r="F1197">
        <v>5</v>
      </c>
      <c r="G1197">
        <v>6</v>
      </c>
      <c r="H1197">
        <v>5</v>
      </c>
      <c r="I1197">
        <v>21</v>
      </c>
      <c r="J1197">
        <v>31</v>
      </c>
      <c r="K1197">
        <v>50</v>
      </c>
      <c r="L1197">
        <v>6</v>
      </c>
      <c r="M1197">
        <v>0</v>
      </c>
      <c r="N1197">
        <v>0</v>
      </c>
      <c r="O1197">
        <v>0</v>
      </c>
      <c r="P1197">
        <v>0</v>
      </c>
      <c r="Q1197">
        <v>100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2</v>
      </c>
      <c r="AA1197">
        <v>3</v>
      </c>
      <c r="AB1197">
        <v>0</v>
      </c>
      <c r="AC1197">
        <v>0</v>
      </c>
      <c r="AD1197">
        <v>10</v>
      </c>
      <c r="AE1197">
        <v>110305</v>
      </c>
      <c r="AF1197">
        <v>100</v>
      </c>
      <c r="AG1197">
        <v>0</v>
      </c>
      <c r="AJ1197">
        <v>1</v>
      </c>
      <c r="AK1197">
        <v>7300</v>
      </c>
      <c r="AL1197">
        <v>7400</v>
      </c>
    </row>
    <row r="1198" spans="1:38">
      <c r="A1198">
        <v>300501</v>
      </c>
      <c r="B1198" t="s">
        <v>819</v>
      </c>
      <c r="C1198">
        <v>20</v>
      </c>
      <c r="D1198">
        <v>5</v>
      </c>
      <c r="E1198">
        <v>3</v>
      </c>
      <c r="F1198">
        <v>8</v>
      </c>
      <c r="G1198">
        <v>21</v>
      </c>
      <c r="H1198">
        <v>5</v>
      </c>
      <c r="I1198">
        <v>21</v>
      </c>
      <c r="J1198">
        <v>26</v>
      </c>
      <c r="K1198">
        <v>50</v>
      </c>
      <c r="L1198">
        <v>6</v>
      </c>
      <c r="M1198">
        <v>0</v>
      </c>
      <c r="N1198">
        <v>0</v>
      </c>
      <c r="O1198">
        <v>0</v>
      </c>
      <c r="P1198">
        <v>0</v>
      </c>
      <c r="Q1198">
        <v>100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2</v>
      </c>
      <c r="AA1198">
        <v>3</v>
      </c>
      <c r="AB1198">
        <v>0</v>
      </c>
      <c r="AC1198">
        <v>0</v>
      </c>
      <c r="AD1198">
        <v>10</v>
      </c>
      <c r="AE1198">
        <v>110305</v>
      </c>
      <c r="AF1198">
        <v>100</v>
      </c>
      <c r="AG1198">
        <v>0</v>
      </c>
      <c r="AH1198">
        <v>220</v>
      </c>
      <c r="AJ1198">
        <v>0</v>
      </c>
      <c r="AK1198">
        <v>7300</v>
      </c>
      <c r="AL1198">
        <v>7400</v>
      </c>
    </row>
    <row r="1199" spans="1:38">
      <c r="A1199">
        <v>300600</v>
      </c>
      <c r="B1199" t="s">
        <v>820</v>
      </c>
      <c r="C1199">
        <v>20</v>
      </c>
      <c r="D1199">
        <v>7</v>
      </c>
      <c r="E1199">
        <v>3</v>
      </c>
      <c r="F1199">
        <v>0</v>
      </c>
      <c r="G1199">
        <v>21</v>
      </c>
      <c r="H1199">
        <v>0</v>
      </c>
      <c r="I1199">
        <v>16</v>
      </c>
      <c r="J1199">
        <v>31</v>
      </c>
      <c r="K1199">
        <v>50</v>
      </c>
      <c r="L1199">
        <v>6</v>
      </c>
      <c r="M1199">
        <v>0</v>
      </c>
      <c r="N1199">
        <v>0</v>
      </c>
      <c r="O1199">
        <v>0</v>
      </c>
      <c r="P1199">
        <v>100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2</v>
      </c>
      <c r="AA1199">
        <v>3</v>
      </c>
      <c r="AB1199">
        <v>0</v>
      </c>
      <c r="AC1199">
        <v>0</v>
      </c>
      <c r="AD1199">
        <v>10</v>
      </c>
      <c r="AE1199">
        <v>110306</v>
      </c>
      <c r="AF1199">
        <v>100</v>
      </c>
      <c r="AG1199">
        <v>0</v>
      </c>
      <c r="AJ1199">
        <v>1</v>
      </c>
      <c r="AK1199">
        <v>7300</v>
      </c>
      <c r="AL1199">
        <v>7400</v>
      </c>
    </row>
    <row r="1200" spans="1:38">
      <c r="A1200">
        <v>300601</v>
      </c>
      <c r="B1200" t="s">
        <v>820</v>
      </c>
      <c r="C1200">
        <v>20</v>
      </c>
      <c r="D1200">
        <v>5</v>
      </c>
      <c r="E1200">
        <v>3</v>
      </c>
      <c r="F1200">
        <v>0</v>
      </c>
      <c r="G1200">
        <v>21</v>
      </c>
      <c r="H1200">
        <v>0</v>
      </c>
      <c r="I1200">
        <v>16</v>
      </c>
      <c r="J1200">
        <v>31</v>
      </c>
      <c r="K1200">
        <v>50</v>
      </c>
      <c r="L1200">
        <v>6</v>
      </c>
      <c r="M1200">
        <v>0</v>
      </c>
      <c r="N1200">
        <v>0</v>
      </c>
      <c r="O1200">
        <v>0</v>
      </c>
      <c r="P1200">
        <v>100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2</v>
      </c>
      <c r="AA1200">
        <v>3</v>
      </c>
      <c r="AB1200">
        <v>0</v>
      </c>
      <c r="AC1200">
        <v>0</v>
      </c>
      <c r="AD1200">
        <v>10</v>
      </c>
      <c r="AE1200">
        <v>110306</v>
      </c>
      <c r="AF1200">
        <v>100</v>
      </c>
      <c r="AG1200">
        <v>0</v>
      </c>
      <c r="AJ1200">
        <v>1</v>
      </c>
      <c r="AK1200">
        <v>7300</v>
      </c>
      <c r="AL1200">
        <v>7400</v>
      </c>
    </row>
    <row r="1201" spans="1:38">
      <c r="A1201">
        <v>300602</v>
      </c>
      <c r="B1201" t="s">
        <v>820</v>
      </c>
      <c r="C1201">
        <v>20</v>
      </c>
      <c r="D1201">
        <v>7</v>
      </c>
      <c r="E1201">
        <v>3</v>
      </c>
      <c r="F1201">
        <v>6</v>
      </c>
      <c r="G1201">
        <v>12</v>
      </c>
      <c r="H1201">
        <v>5</v>
      </c>
      <c r="I1201">
        <v>32</v>
      </c>
      <c r="J1201">
        <v>26</v>
      </c>
      <c r="K1201">
        <v>50</v>
      </c>
      <c r="L1201">
        <v>6</v>
      </c>
      <c r="M1201">
        <v>0</v>
      </c>
      <c r="N1201">
        <v>0</v>
      </c>
      <c r="O1201">
        <v>0</v>
      </c>
      <c r="P1201">
        <v>100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2</v>
      </c>
      <c r="AA1201">
        <v>3</v>
      </c>
      <c r="AB1201">
        <v>0</v>
      </c>
      <c r="AC1201">
        <v>0</v>
      </c>
      <c r="AD1201">
        <v>10</v>
      </c>
      <c r="AE1201">
        <v>110306</v>
      </c>
      <c r="AF1201">
        <v>100</v>
      </c>
      <c r="AG1201">
        <v>0</v>
      </c>
      <c r="AH1201">
        <v>221</v>
      </c>
      <c r="AJ1201">
        <v>0</v>
      </c>
      <c r="AK1201">
        <v>7300</v>
      </c>
      <c r="AL1201">
        <v>7400</v>
      </c>
    </row>
    <row r="1202" spans="1:38">
      <c r="A1202">
        <v>300700</v>
      </c>
      <c r="B1202" t="s">
        <v>821</v>
      </c>
      <c r="C1202">
        <v>20</v>
      </c>
      <c r="D1202">
        <v>5</v>
      </c>
      <c r="E1202">
        <v>3</v>
      </c>
      <c r="F1202">
        <v>6</v>
      </c>
      <c r="G1202">
        <v>16</v>
      </c>
      <c r="H1202">
        <v>6</v>
      </c>
      <c r="I1202">
        <v>11</v>
      </c>
      <c r="J1202">
        <v>31</v>
      </c>
      <c r="K1202">
        <v>50</v>
      </c>
      <c r="L1202">
        <v>6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100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2</v>
      </c>
      <c r="AA1202">
        <v>3</v>
      </c>
      <c r="AB1202">
        <v>0</v>
      </c>
      <c r="AC1202">
        <v>0</v>
      </c>
      <c r="AD1202">
        <v>10</v>
      </c>
      <c r="AE1202">
        <v>110307</v>
      </c>
      <c r="AF1202">
        <v>100</v>
      </c>
      <c r="AG1202">
        <v>0</v>
      </c>
      <c r="AJ1202">
        <v>1</v>
      </c>
      <c r="AK1202">
        <v>7300</v>
      </c>
      <c r="AL1202">
        <v>7400</v>
      </c>
    </row>
    <row r="1203" spans="1:38">
      <c r="A1203">
        <v>300701</v>
      </c>
      <c r="B1203" t="s">
        <v>821</v>
      </c>
      <c r="C1203">
        <v>20</v>
      </c>
      <c r="D1203">
        <v>5</v>
      </c>
      <c r="E1203">
        <v>3</v>
      </c>
      <c r="F1203">
        <v>9</v>
      </c>
      <c r="G1203">
        <v>21</v>
      </c>
      <c r="H1203">
        <v>5</v>
      </c>
      <c r="I1203">
        <v>21</v>
      </c>
      <c r="J1203">
        <v>26</v>
      </c>
      <c r="K1203">
        <v>50</v>
      </c>
      <c r="L1203">
        <v>6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2</v>
      </c>
      <c r="AA1203">
        <v>3</v>
      </c>
      <c r="AB1203">
        <v>0</v>
      </c>
      <c r="AC1203">
        <v>0</v>
      </c>
      <c r="AD1203">
        <v>10</v>
      </c>
      <c r="AE1203">
        <v>110307</v>
      </c>
      <c r="AF1203">
        <v>100</v>
      </c>
      <c r="AG1203">
        <v>0</v>
      </c>
      <c r="AH1203">
        <v>222</v>
      </c>
      <c r="AJ1203">
        <v>0</v>
      </c>
      <c r="AK1203">
        <v>7300</v>
      </c>
      <c r="AL1203">
        <v>7400</v>
      </c>
    </row>
    <row r="1204" spans="1:38">
      <c r="A1204">
        <v>300800</v>
      </c>
      <c r="B1204" t="s">
        <v>822</v>
      </c>
      <c r="C1204">
        <v>20</v>
      </c>
      <c r="D1204">
        <v>5</v>
      </c>
      <c r="E1204">
        <v>8</v>
      </c>
      <c r="F1204">
        <v>5</v>
      </c>
      <c r="G1204">
        <v>6</v>
      </c>
      <c r="H1204">
        <v>21</v>
      </c>
      <c r="I1204">
        <v>4</v>
      </c>
      <c r="J1204">
        <v>26</v>
      </c>
      <c r="K1204">
        <v>300</v>
      </c>
      <c r="L1204">
        <v>6</v>
      </c>
      <c r="M1204">
        <v>0</v>
      </c>
      <c r="N1204">
        <v>0</v>
      </c>
      <c r="O1204">
        <v>0</v>
      </c>
      <c r="P1204">
        <v>100</v>
      </c>
      <c r="Q1204">
        <v>0</v>
      </c>
      <c r="R1204">
        <v>0</v>
      </c>
      <c r="S1204">
        <v>0</v>
      </c>
      <c r="T1204">
        <v>80</v>
      </c>
      <c r="U1204">
        <v>80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0</v>
      </c>
      <c r="AC1204">
        <v>0</v>
      </c>
      <c r="AD1204">
        <v>10</v>
      </c>
      <c r="AE1204">
        <v>110309</v>
      </c>
      <c r="AF1204">
        <v>100</v>
      </c>
      <c r="AG1204">
        <v>0</v>
      </c>
      <c r="AJ1204">
        <v>1</v>
      </c>
      <c r="AK1204">
        <v>7300</v>
      </c>
      <c r="AL1204">
        <v>7400</v>
      </c>
    </row>
    <row r="1205" spans="1:38">
      <c r="A1205">
        <v>300801</v>
      </c>
      <c r="B1205" t="s">
        <v>822</v>
      </c>
      <c r="C1205">
        <v>20</v>
      </c>
      <c r="D1205">
        <v>5</v>
      </c>
      <c r="E1205">
        <v>8</v>
      </c>
      <c r="F1205">
        <v>5</v>
      </c>
      <c r="G1205">
        <v>10</v>
      </c>
      <c r="H1205">
        <v>40</v>
      </c>
      <c r="I1205">
        <v>4</v>
      </c>
      <c r="J1205">
        <v>30</v>
      </c>
      <c r="K1205">
        <v>50</v>
      </c>
      <c r="L1205">
        <v>1</v>
      </c>
      <c r="M1205">
        <v>0</v>
      </c>
      <c r="N1205">
        <v>0</v>
      </c>
      <c r="O1205">
        <v>0</v>
      </c>
      <c r="P1205">
        <v>100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</v>
      </c>
      <c r="AB1205">
        <v>0</v>
      </c>
      <c r="AC1205">
        <v>0</v>
      </c>
      <c r="AD1205">
        <v>10</v>
      </c>
      <c r="AE1205">
        <v>110309</v>
      </c>
      <c r="AF1205">
        <v>100</v>
      </c>
      <c r="AG1205">
        <v>0</v>
      </c>
      <c r="AH1205">
        <v>223</v>
      </c>
      <c r="AJ1205">
        <v>1</v>
      </c>
      <c r="AK1205">
        <v>7300</v>
      </c>
      <c r="AL1205">
        <v>7400</v>
      </c>
    </row>
    <row r="1206" spans="1:38">
      <c r="A1206">
        <v>300900</v>
      </c>
      <c r="B1206" t="s">
        <v>823</v>
      </c>
      <c r="C1206">
        <v>20</v>
      </c>
      <c r="D1206">
        <v>5</v>
      </c>
      <c r="E1206">
        <v>8</v>
      </c>
      <c r="F1206">
        <v>5</v>
      </c>
      <c r="G1206">
        <v>5</v>
      </c>
      <c r="H1206">
        <v>21</v>
      </c>
      <c r="I1206">
        <v>4</v>
      </c>
      <c r="J1206">
        <v>26</v>
      </c>
      <c r="K1206">
        <v>300</v>
      </c>
      <c r="L1206">
        <v>6</v>
      </c>
      <c r="M1206">
        <v>0</v>
      </c>
      <c r="N1206">
        <v>0</v>
      </c>
      <c r="O1206">
        <v>0</v>
      </c>
      <c r="P1206">
        <v>100</v>
      </c>
      <c r="Q1206">
        <v>0</v>
      </c>
      <c r="R1206">
        <v>0</v>
      </c>
      <c r="S1206">
        <v>0</v>
      </c>
      <c r="T1206">
        <v>80</v>
      </c>
      <c r="U1206">
        <v>80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</v>
      </c>
      <c r="AB1206">
        <v>0</v>
      </c>
      <c r="AC1206">
        <v>0</v>
      </c>
      <c r="AD1206">
        <v>10</v>
      </c>
      <c r="AE1206">
        <v>110310</v>
      </c>
      <c r="AF1206">
        <v>100</v>
      </c>
      <c r="AG1206">
        <v>0</v>
      </c>
      <c r="AJ1206">
        <v>0</v>
      </c>
      <c r="AK1206">
        <v>7300</v>
      </c>
      <c r="AL1206">
        <v>7400</v>
      </c>
    </row>
    <row r="1207" spans="1:38">
      <c r="A1207">
        <v>300901</v>
      </c>
      <c r="B1207" t="s">
        <v>823</v>
      </c>
      <c r="C1207">
        <v>20</v>
      </c>
      <c r="D1207">
        <v>5</v>
      </c>
      <c r="E1207">
        <v>8</v>
      </c>
      <c r="F1207">
        <v>10</v>
      </c>
      <c r="G1207">
        <v>23</v>
      </c>
      <c r="H1207">
        <v>24</v>
      </c>
      <c r="I1207">
        <v>4</v>
      </c>
      <c r="J1207">
        <v>31</v>
      </c>
      <c r="K1207">
        <v>100</v>
      </c>
      <c r="L1207">
        <v>3</v>
      </c>
      <c r="M1207">
        <v>0</v>
      </c>
      <c r="N1207">
        <v>0</v>
      </c>
      <c r="O1207">
        <v>0</v>
      </c>
      <c r="P1207">
        <v>60</v>
      </c>
      <c r="Q1207">
        <v>40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3</v>
      </c>
      <c r="AB1207">
        <v>0</v>
      </c>
      <c r="AC1207">
        <v>0</v>
      </c>
      <c r="AD1207">
        <v>10</v>
      </c>
      <c r="AE1207">
        <v>110310</v>
      </c>
      <c r="AF1207">
        <v>100</v>
      </c>
      <c r="AG1207">
        <v>0</v>
      </c>
      <c r="AH1207">
        <v>224</v>
      </c>
      <c r="AJ1207">
        <v>1</v>
      </c>
      <c r="AK1207">
        <v>7300</v>
      </c>
      <c r="AL1207">
        <v>7400</v>
      </c>
    </row>
    <row r="1208" spans="1:38">
      <c r="A1208">
        <v>301000</v>
      </c>
      <c r="B1208" t="s">
        <v>824</v>
      </c>
      <c r="C1208">
        <v>20</v>
      </c>
      <c r="D1208">
        <v>5</v>
      </c>
      <c r="E1208">
        <v>8</v>
      </c>
      <c r="F1208">
        <v>30</v>
      </c>
      <c r="G1208">
        <v>7</v>
      </c>
      <c r="H1208">
        <v>25</v>
      </c>
      <c r="I1208">
        <v>8</v>
      </c>
      <c r="J1208">
        <v>23</v>
      </c>
      <c r="K1208">
        <v>150</v>
      </c>
      <c r="L1208">
        <v>7</v>
      </c>
      <c r="M1208">
        <v>0</v>
      </c>
      <c r="N1208">
        <v>0</v>
      </c>
      <c r="O1208">
        <v>0</v>
      </c>
      <c r="P1208">
        <v>100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1</v>
      </c>
      <c r="AA1208">
        <v>3</v>
      </c>
      <c r="AB1208">
        <v>0</v>
      </c>
      <c r="AC1208">
        <v>0</v>
      </c>
      <c r="AD1208">
        <v>7</v>
      </c>
      <c r="AE1208">
        <v>110311</v>
      </c>
      <c r="AF1208">
        <v>100</v>
      </c>
      <c r="AG1208">
        <v>0</v>
      </c>
      <c r="AH1208">
        <v>241</v>
      </c>
      <c r="AJ1208">
        <v>0</v>
      </c>
      <c r="AK1208">
        <v>7300</v>
      </c>
      <c r="AL1208">
        <v>7400</v>
      </c>
    </row>
    <row r="1209" spans="1:38">
      <c r="A1209">
        <v>301100</v>
      </c>
      <c r="B1209" t="s">
        <v>825</v>
      </c>
      <c r="C1209">
        <v>20</v>
      </c>
      <c r="D1209">
        <v>5</v>
      </c>
      <c r="E1209">
        <v>8</v>
      </c>
      <c r="F1209">
        <v>16</v>
      </c>
      <c r="G1209">
        <v>6</v>
      </c>
      <c r="H1209">
        <v>31</v>
      </c>
      <c r="I1209">
        <v>4</v>
      </c>
      <c r="J1209">
        <v>41</v>
      </c>
      <c r="K1209">
        <v>300</v>
      </c>
      <c r="L1209">
        <v>6</v>
      </c>
      <c r="M1209">
        <v>0</v>
      </c>
      <c r="N1209">
        <v>0</v>
      </c>
      <c r="O1209">
        <v>0</v>
      </c>
      <c r="P1209">
        <v>100</v>
      </c>
      <c r="Q1209">
        <v>0</v>
      </c>
      <c r="R1209">
        <v>0</v>
      </c>
      <c r="S1209">
        <v>0</v>
      </c>
      <c r="T1209">
        <v>80</v>
      </c>
      <c r="U1209">
        <v>80</v>
      </c>
      <c r="V1209">
        <v>0</v>
      </c>
      <c r="W1209">
        <v>0</v>
      </c>
      <c r="X1209">
        <v>0</v>
      </c>
      <c r="Y1209">
        <v>0</v>
      </c>
      <c r="Z1209">
        <v>2</v>
      </c>
      <c r="AA1209">
        <v>1</v>
      </c>
      <c r="AB1209">
        <v>0</v>
      </c>
      <c r="AC1209">
        <v>0</v>
      </c>
      <c r="AD1209">
        <v>10</v>
      </c>
      <c r="AE1209">
        <v>110312</v>
      </c>
      <c r="AF1209">
        <v>100</v>
      </c>
      <c r="AG1209">
        <v>0</v>
      </c>
      <c r="AH1209">
        <v>226</v>
      </c>
      <c r="AJ1209">
        <v>1</v>
      </c>
      <c r="AK1209">
        <v>7300</v>
      </c>
      <c r="AL1209">
        <v>7400</v>
      </c>
    </row>
    <row r="1210" spans="1:38">
      <c r="A1210">
        <v>301200</v>
      </c>
      <c r="B1210" t="s">
        <v>826</v>
      </c>
      <c r="C1210">
        <v>20</v>
      </c>
      <c r="D1210">
        <v>5</v>
      </c>
      <c r="E1210">
        <v>6</v>
      </c>
      <c r="F1210">
        <v>2</v>
      </c>
      <c r="G1210">
        <v>6</v>
      </c>
      <c r="H1210">
        <v>5</v>
      </c>
      <c r="I1210">
        <v>21</v>
      </c>
      <c r="J1210">
        <v>6</v>
      </c>
      <c r="K1210">
        <v>300</v>
      </c>
      <c r="L1210">
        <v>6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100</v>
      </c>
      <c r="T1210">
        <v>80</v>
      </c>
      <c r="U1210">
        <v>80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</v>
      </c>
      <c r="AB1210">
        <v>0</v>
      </c>
      <c r="AC1210">
        <v>0</v>
      </c>
      <c r="AD1210">
        <v>8</v>
      </c>
      <c r="AE1210">
        <v>110313</v>
      </c>
      <c r="AF1210">
        <v>100</v>
      </c>
      <c r="AG1210">
        <v>0</v>
      </c>
      <c r="AJ1210">
        <v>1</v>
      </c>
      <c r="AK1210">
        <v>7300</v>
      </c>
      <c r="AL1210">
        <v>7400</v>
      </c>
    </row>
    <row r="1211" spans="1:38">
      <c r="A1211">
        <v>301201</v>
      </c>
      <c r="B1211" t="s">
        <v>826</v>
      </c>
      <c r="C1211">
        <v>20</v>
      </c>
      <c r="D1211">
        <v>5</v>
      </c>
      <c r="E1211">
        <v>6</v>
      </c>
      <c r="F1211">
        <v>2</v>
      </c>
      <c r="G1211">
        <v>30</v>
      </c>
      <c r="H1211">
        <v>10</v>
      </c>
      <c r="I1211">
        <v>35</v>
      </c>
      <c r="J1211">
        <v>13</v>
      </c>
      <c r="K1211">
        <v>50</v>
      </c>
      <c r="L1211">
        <v>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100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</v>
      </c>
      <c r="AB1211">
        <v>0</v>
      </c>
      <c r="AC1211">
        <v>0</v>
      </c>
      <c r="AD1211">
        <v>8</v>
      </c>
      <c r="AE1211">
        <v>110313</v>
      </c>
      <c r="AF1211">
        <v>100</v>
      </c>
      <c r="AG1211">
        <v>0</v>
      </c>
      <c r="AH1211">
        <v>227</v>
      </c>
      <c r="AJ1211">
        <v>0</v>
      </c>
      <c r="AK1211">
        <v>7300</v>
      </c>
      <c r="AL1211">
        <v>7400</v>
      </c>
    </row>
    <row r="1212" spans="1:38">
      <c r="A1212">
        <v>301300</v>
      </c>
      <c r="B1212" t="s">
        <v>827</v>
      </c>
      <c r="C1212">
        <v>20</v>
      </c>
      <c r="D1212">
        <v>5</v>
      </c>
      <c r="E1212">
        <v>6</v>
      </c>
      <c r="F1212">
        <v>5</v>
      </c>
      <c r="G1212">
        <v>16</v>
      </c>
      <c r="H1212">
        <v>6</v>
      </c>
      <c r="I1212">
        <v>21</v>
      </c>
      <c r="J1212">
        <v>11</v>
      </c>
      <c r="K1212">
        <v>300</v>
      </c>
      <c r="L1212">
        <v>6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100</v>
      </c>
      <c r="T1212">
        <v>80</v>
      </c>
      <c r="U1212">
        <v>80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</v>
      </c>
      <c r="AB1212">
        <v>0</v>
      </c>
      <c r="AC1212">
        <v>0</v>
      </c>
      <c r="AD1212">
        <v>10</v>
      </c>
      <c r="AE1212">
        <v>110314</v>
      </c>
      <c r="AF1212">
        <v>100</v>
      </c>
      <c r="AG1212">
        <v>0</v>
      </c>
      <c r="AJ1212">
        <v>0</v>
      </c>
      <c r="AK1212">
        <v>7300</v>
      </c>
      <c r="AL1212">
        <v>7400</v>
      </c>
    </row>
    <row r="1213" spans="1:38">
      <c r="A1213">
        <v>301301</v>
      </c>
      <c r="B1213" t="s">
        <v>827</v>
      </c>
      <c r="C1213">
        <v>20</v>
      </c>
      <c r="D1213">
        <v>5</v>
      </c>
      <c r="E1213">
        <v>6</v>
      </c>
      <c r="F1213">
        <v>26</v>
      </c>
      <c r="G1213">
        <v>18</v>
      </c>
      <c r="H1213">
        <v>15</v>
      </c>
      <c r="I1213">
        <v>21</v>
      </c>
      <c r="J1213">
        <v>14</v>
      </c>
      <c r="K1213">
        <v>300</v>
      </c>
      <c r="L1213">
        <v>6</v>
      </c>
      <c r="M1213">
        <v>0</v>
      </c>
      <c r="N1213">
        <v>0</v>
      </c>
      <c r="O1213">
        <v>0</v>
      </c>
      <c r="P1213">
        <v>40</v>
      </c>
      <c r="Q1213">
        <v>60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</v>
      </c>
      <c r="AB1213">
        <v>0</v>
      </c>
      <c r="AC1213">
        <v>0</v>
      </c>
      <c r="AD1213">
        <v>10</v>
      </c>
      <c r="AE1213">
        <v>110314</v>
      </c>
      <c r="AF1213">
        <v>100</v>
      </c>
      <c r="AG1213">
        <v>0</v>
      </c>
      <c r="AH1213">
        <v>228</v>
      </c>
      <c r="AJ1213">
        <v>1</v>
      </c>
      <c r="AK1213">
        <v>7300</v>
      </c>
      <c r="AL1213">
        <v>7400</v>
      </c>
    </row>
    <row r="1214" spans="1:38">
      <c r="A1214">
        <v>301400</v>
      </c>
      <c r="B1214" t="s">
        <v>561</v>
      </c>
      <c r="C1214">
        <v>20</v>
      </c>
      <c r="D1214">
        <v>5</v>
      </c>
      <c r="E1214">
        <v>6</v>
      </c>
      <c r="F1214">
        <v>5</v>
      </c>
      <c r="G1214">
        <v>36</v>
      </c>
      <c r="H1214">
        <v>6</v>
      </c>
      <c r="I1214">
        <v>34</v>
      </c>
      <c r="J1214">
        <v>19</v>
      </c>
      <c r="K1214">
        <v>100</v>
      </c>
      <c r="L1214">
        <v>1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100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</v>
      </c>
      <c r="AB1214">
        <v>0</v>
      </c>
      <c r="AC1214">
        <v>0</v>
      </c>
      <c r="AD1214">
        <v>8</v>
      </c>
      <c r="AE1214">
        <v>110315</v>
      </c>
      <c r="AF1214">
        <v>100</v>
      </c>
      <c r="AG1214">
        <v>0</v>
      </c>
      <c r="AH1214">
        <v>229</v>
      </c>
      <c r="AJ1214">
        <v>0</v>
      </c>
      <c r="AK1214">
        <v>7300</v>
      </c>
      <c r="AL1214">
        <v>7400</v>
      </c>
    </row>
    <row r="1215" spans="1:38">
      <c r="A1215">
        <v>301500</v>
      </c>
      <c r="B1215" t="s">
        <v>828</v>
      </c>
      <c r="C1215">
        <v>20</v>
      </c>
      <c r="D1215">
        <v>5</v>
      </c>
      <c r="E1215">
        <v>6</v>
      </c>
      <c r="F1215">
        <v>5</v>
      </c>
      <c r="G1215">
        <v>26</v>
      </c>
      <c r="H1215">
        <v>6</v>
      </c>
      <c r="I1215">
        <v>21</v>
      </c>
      <c r="J1215">
        <v>21</v>
      </c>
      <c r="K1215">
        <v>300</v>
      </c>
      <c r="L1215">
        <v>6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100</v>
      </c>
      <c r="T1215">
        <v>80</v>
      </c>
      <c r="U1215">
        <v>80</v>
      </c>
      <c r="V1215">
        <v>0</v>
      </c>
      <c r="W1215">
        <v>0</v>
      </c>
      <c r="X1215">
        <v>0</v>
      </c>
      <c r="Y1215">
        <v>0</v>
      </c>
      <c r="Z1215">
        <v>1</v>
      </c>
      <c r="AA1215">
        <v>1</v>
      </c>
      <c r="AB1215">
        <v>0</v>
      </c>
      <c r="AC1215">
        <v>0</v>
      </c>
      <c r="AD1215">
        <v>10</v>
      </c>
      <c r="AE1215">
        <v>110316</v>
      </c>
      <c r="AF1215">
        <v>100</v>
      </c>
      <c r="AG1215">
        <v>0</v>
      </c>
      <c r="AJ1215">
        <v>0</v>
      </c>
      <c r="AK1215">
        <v>7300</v>
      </c>
      <c r="AL1215">
        <v>7400</v>
      </c>
    </row>
    <row r="1216" spans="1:38">
      <c r="A1216">
        <v>301501</v>
      </c>
      <c r="B1216" t="s">
        <v>828</v>
      </c>
      <c r="C1216">
        <v>20</v>
      </c>
      <c r="D1216">
        <v>5</v>
      </c>
      <c r="E1216">
        <v>6</v>
      </c>
      <c r="F1216">
        <v>5</v>
      </c>
      <c r="G1216">
        <v>26</v>
      </c>
      <c r="H1216">
        <v>20</v>
      </c>
      <c r="I1216">
        <v>21</v>
      </c>
      <c r="J1216">
        <v>21</v>
      </c>
      <c r="K1216">
        <v>300</v>
      </c>
      <c r="L1216">
        <v>6</v>
      </c>
      <c r="M1216">
        <v>0</v>
      </c>
      <c r="N1216">
        <v>0</v>
      </c>
      <c r="O1216">
        <v>0</v>
      </c>
      <c r="P1216">
        <v>40</v>
      </c>
      <c r="Q1216">
        <v>0</v>
      </c>
      <c r="R1216">
        <v>0</v>
      </c>
      <c r="S1216">
        <v>60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1</v>
      </c>
      <c r="AA1216">
        <v>1</v>
      </c>
      <c r="AB1216">
        <v>0</v>
      </c>
      <c r="AC1216">
        <v>0</v>
      </c>
      <c r="AD1216">
        <v>10</v>
      </c>
      <c r="AE1216">
        <v>110316</v>
      </c>
      <c r="AF1216">
        <v>100</v>
      </c>
      <c r="AG1216">
        <v>0</v>
      </c>
      <c r="AH1216">
        <v>230</v>
      </c>
      <c r="AJ1216">
        <v>1</v>
      </c>
      <c r="AK1216">
        <v>7300</v>
      </c>
      <c r="AL1216">
        <v>7400</v>
      </c>
    </row>
    <row r="1217" spans="1:40">
      <c r="A1217">
        <v>301600</v>
      </c>
      <c r="B1217" t="s">
        <v>829</v>
      </c>
      <c r="C1217">
        <v>20</v>
      </c>
      <c r="D1217">
        <v>5</v>
      </c>
      <c r="E1217">
        <v>1</v>
      </c>
      <c r="F1217">
        <v>31</v>
      </c>
      <c r="G1217">
        <v>16</v>
      </c>
      <c r="H1217">
        <v>16</v>
      </c>
      <c r="I1217">
        <v>16</v>
      </c>
      <c r="J1217">
        <v>26</v>
      </c>
      <c r="K1217">
        <v>300</v>
      </c>
      <c r="L1217">
        <v>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100</v>
      </c>
      <c r="S1217">
        <v>0</v>
      </c>
      <c r="T1217">
        <v>80</v>
      </c>
      <c r="U1217">
        <v>80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</v>
      </c>
      <c r="AB1217">
        <v>0</v>
      </c>
      <c r="AC1217">
        <v>0</v>
      </c>
      <c r="AD1217">
        <v>10</v>
      </c>
      <c r="AE1217">
        <v>110317</v>
      </c>
      <c r="AF1217">
        <v>100</v>
      </c>
      <c r="AG1217">
        <v>0</v>
      </c>
      <c r="AJ1217">
        <v>0</v>
      </c>
      <c r="AK1217">
        <v>7300</v>
      </c>
      <c r="AL1217">
        <v>7400</v>
      </c>
    </row>
    <row r="1218" spans="1:40">
      <c r="A1218">
        <v>301601</v>
      </c>
      <c r="B1218" t="s">
        <v>829</v>
      </c>
      <c r="C1218">
        <v>20</v>
      </c>
      <c r="D1218">
        <v>5</v>
      </c>
      <c r="E1218">
        <v>1</v>
      </c>
      <c r="F1218">
        <v>24</v>
      </c>
      <c r="G1218">
        <v>28</v>
      </c>
      <c r="H1218">
        <v>15</v>
      </c>
      <c r="I1218">
        <v>5</v>
      </c>
      <c r="J1218">
        <v>18</v>
      </c>
      <c r="K1218">
        <v>50</v>
      </c>
      <c r="L1218">
        <v>6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100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</v>
      </c>
      <c r="AB1218">
        <v>0</v>
      </c>
      <c r="AC1218">
        <v>0</v>
      </c>
      <c r="AD1218">
        <v>10</v>
      </c>
      <c r="AE1218">
        <v>110317</v>
      </c>
      <c r="AF1218">
        <v>100</v>
      </c>
      <c r="AG1218">
        <v>0</v>
      </c>
      <c r="AJ1218">
        <v>0</v>
      </c>
      <c r="AK1218">
        <v>7300</v>
      </c>
      <c r="AL1218">
        <v>7400</v>
      </c>
    </row>
    <row r="1219" spans="1:40">
      <c r="A1219">
        <v>301602</v>
      </c>
      <c r="B1219" t="s">
        <v>829</v>
      </c>
      <c r="C1219">
        <v>20</v>
      </c>
      <c r="D1219">
        <v>5</v>
      </c>
      <c r="E1219">
        <v>1</v>
      </c>
      <c r="F1219">
        <v>24</v>
      </c>
      <c r="G1219">
        <v>28</v>
      </c>
      <c r="H1219">
        <v>15</v>
      </c>
      <c r="I1219">
        <v>5</v>
      </c>
      <c r="J1219">
        <v>18</v>
      </c>
      <c r="K1219">
        <v>50</v>
      </c>
      <c r="L1219">
        <v>6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100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10</v>
      </c>
      <c r="AE1219">
        <v>110317</v>
      </c>
      <c r="AF1219">
        <v>100</v>
      </c>
      <c r="AG1219">
        <v>0</v>
      </c>
      <c r="AH1219">
        <v>231</v>
      </c>
      <c r="AJ1219">
        <v>1</v>
      </c>
      <c r="AK1219">
        <v>7300</v>
      </c>
      <c r="AL1219">
        <v>7400</v>
      </c>
    </row>
    <row r="1220" spans="1:40">
      <c r="A1220">
        <v>301700</v>
      </c>
      <c r="B1220" t="s">
        <v>830</v>
      </c>
      <c r="C1220">
        <v>20</v>
      </c>
      <c r="D1220">
        <v>5</v>
      </c>
      <c r="E1220">
        <v>1</v>
      </c>
      <c r="F1220">
        <v>21</v>
      </c>
      <c r="G1220">
        <v>6</v>
      </c>
      <c r="H1220">
        <v>11</v>
      </c>
      <c r="I1220">
        <v>6</v>
      </c>
      <c r="J1220">
        <v>16</v>
      </c>
      <c r="K1220">
        <v>300</v>
      </c>
      <c r="L1220">
        <v>6</v>
      </c>
      <c r="M1220">
        <v>0</v>
      </c>
      <c r="N1220">
        <v>0</v>
      </c>
      <c r="O1220">
        <v>0</v>
      </c>
      <c r="P1220">
        <v>100</v>
      </c>
      <c r="Q1220">
        <v>0</v>
      </c>
      <c r="R1220">
        <v>0</v>
      </c>
      <c r="S1220">
        <v>0</v>
      </c>
      <c r="T1220">
        <v>80</v>
      </c>
      <c r="U1220">
        <v>80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</v>
      </c>
      <c r="AB1220">
        <v>0</v>
      </c>
      <c r="AC1220">
        <v>0</v>
      </c>
      <c r="AD1220">
        <v>10</v>
      </c>
      <c r="AE1220">
        <v>110318</v>
      </c>
      <c r="AF1220">
        <v>100</v>
      </c>
      <c r="AG1220">
        <v>0</v>
      </c>
      <c r="AJ1220">
        <v>1</v>
      </c>
      <c r="AK1220">
        <v>7300</v>
      </c>
      <c r="AL1220">
        <v>7400</v>
      </c>
    </row>
    <row r="1221" spans="1:40">
      <c r="A1221">
        <v>301701</v>
      </c>
      <c r="B1221" t="s">
        <v>830</v>
      </c>
      <c r="C1221">
        <v>20</v>
      </c>
      <c r="D1221">
        <v>5</v>
      </c>
      <c r="E1221">
        <v>1</v>
      </c>
      <c r="F1221">
        <v>36</v>
      </c>
      <c r="G1221">
        <v>31</v>
      </c>
      <c r="H1221">
        <v>11</v>
      </c>
      <c r="I1221">
        <v>9</v>
      </c>
      <c r="J1221">
        <v>18</v>
      </c>
      <c r="K1221">
        <v>100</v>
      </c>
      <c r="L1221">
        <v>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100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</v>
      </c>
      <c r="AB1221">
        <v>0</v>
      </c>
      <c r="AC1221">
        <v>0</v>
      </c>
      <c r="AD1221">
        <v>8</v>
      </c>
      <c r="AE1221">
        <v>110318</v>
      </c>
      <c r="AF1221">
        <v>100</v>
      </c>
      <c r="AG1221">
        <v>0</v>
      </c>
      <c r="AH1221">
        <v>232</v>
      </c>
      <c r="AJ1221">
        <v>1</v>
      </c>
      <c r="AK1221">
        <v>7300</v>
      </c>
      <c r="AL1221">
        <v>7400</v>
      </c>
    </row>
    <row r="1222" spans="1:40">
      <c r="A1222">
        <v>301800</v>
      </c>
      <c r="B1222" t="s">
        <v>831</v>
      </c>
      <c r="C1222">
        <v>20</v>
      </c>
      <c r="D1222">
        <v>5</v>
      </c>
      <c r="E1222">
        <v>1</v>
      </c>
      <c r="F1222">
        <v>21</v>
      </c>
      <c r="G1222">
        <v>11</v>
      </c>
      <c r="H1222">
        <v>16</v>
      </c>
      <c r="I1222">
        <v>6</v>
      </c>
      <c r="J1222">
        <v>6</v>
      </c>
      <c r="K1222">
        <v>300</v>
      </c>
      <c r="L1222">
        <v>6</v>
      </c>
      <c r="M1222">
        <v>0</v>
      </c>
      <c r="N1222">
        <v>0</v>
      </c>
      <c r="O1222">
        <v>0</v>
      </c>
      <c r="P1222">
        <v>0</v>
      </c>
      <c r="Q1222">
        <v>100</v>
      </c>
      <c r="R1222">
        <v>0</v>
      </c>
      <c r="S1222">
        <v>0</v>
      </c>
      <c r="T1222">
        <v>80</v>
      </c>
      <c r="U1222">
        <v>80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</v>
      </c>
      <c r="AB1222">
        <v>0</v>
      </c>
      <c r="AC1222">
        <v>0</v>
      </c>
      <c r="AD1222">
        <v>10</v>
      </c>
      <c r="AE1222">
        <v>110319</v>
      </c>
      <c r="AF1222">
        <v>100</v>
      </c>
      <c r="AG1222">
        <v>0</v>
      </c>
      <c r="AJ1222">
        <v>0</v>
      </c>
      <c r="AK1222">
        <v>7300</v>
      </c>
      <c r="AL1222">
        <v>7400</v>
      </c>
    </row>
    <row r="1223" spans="1:40">
      <c r="A1223">
        <v>301801</v>
      </c>
      <c r="B1223" t="s">
        <v>831</v>
      </c>
      <c r="C1223">
        <v>20</v>
      </c>
      <c r="D1223">
        <v>5</v>
      </c>
      <c r="E1223">
        <v>1</v>
      </c>
      <c r="F1223">
        <v>24</v>
      </c>
      <c r="G1223">
        <v>9</v>
      </c>
      <c r="H1223">
        <v>31</v>
      </c>
      <c r="I1223">
        <v>5</v>
      </c>
      <c r="J1223">
        <v>25</v>
      </c>
      <c r="K1223">
        <v>150</v>
      </c>
      <c r="L1223">
        <v>6</v>
      </c>
      <c r="M1223">
        <v>0</v>
      </c>
      <c r="N1223">
        <v>0</v>
      </c>
      <c r="O1223">
        <v>0</v>
      </c>
      <c r="P1223">
        <v>0</v>
      </c>
      <c r="Q1223">
        <v>100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3</v>
      </c>
      <c r="AB1223">
        <v>0</v>
      </c>
      <c r="AC1223">
        <v>0</v>
      </c>
      <c r="AD1223">
        <v>8</v>
      </c>
      <c r="AE1223">
        <v>110319</v>
      </c>
      <c r="AF1223">
        <v>100</v>
      </c>
      <c r="AG1223">
        <v>0</v>
      </c>
      <c r="AH1223">
        <v>233</v>
      </c>
      <c r="AJ1223">
        <v>1</v>
      </c>
      <c r="AK1223">
        <v>7300</v>
      </c>
      <c r="AL1223">
        <v>7400</v>
      </c>
    </row>
    <row r="1224" spans="1:40">
      <c r="A1224">
        <v>301900</v>
      </c>
      <c r="B1224" t="s">
        <v>832</v>
      </c>
      <c r="C1224">
        <v>20</v>
      </c>
      <c r="D1224">
        <v>5</v>
      </c>
      <c r="E1224">
        <v>1</v>
      </c>
      <c r="F1224">
        <v>19</v>
      </c>
      <c r="G1224">
        <v>6</v>
      </c>
      <c r="H1224">
        <v>35</v>
      </c>
      <c r="I1224">
        <v>5</v>
      </c>
      <c r="J1224">
        <v>28</v>
      </c>
      <c r="K1224">
        <v>150</v>
      </c>
      <c r="L1224">
        <v>4</v>
      </c>
      <c r="M1224">
        <v>0</v>
      </c>
      <c r="N1224">
        <v>0</v>
      </c>
      <c r="O1224">
        <v>0</v>
      </c>
      <c r="P1224">
        <v>100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1</v>
      </c>
      <c r="AA1224">
        <v>1</v>
      </c>
      <c r="AB1224">
        <v>0</v>
      </c>
      <c r="AC1224">
        <v>0</v>
      </c>
      <c r="AD1224">
        <v>7</v>
      </c>
      <c r="AE1224">
        <v>110320</v>
      </c>
      <c r="AF1224">
        <v>100</v>
      </c>
      <c r="AG1224">
        <v>0</v>
      </c>
      <c r="AH1224">
        <v>234</v>
      </c>
      <c r="AJ1224">
        <v>0</v>
      </c>
      <c r="AK1224">
        <v>7300</v>
      </c>
      <c r="AL1224">
        <v>7400</v>
      </c>
      <c r="AM1224">
        <v>2230</v>
      </c>
      <c r="AN1224">
        <v>2630</v>
      </c>
    </row>
    <row r="1225" spans="1:40">
      <c r="A1225">
        <v>302000</v>
      </c>
      <c r="B1225" t="s">
        <v>833</v>
      </c>
      <c r="C1225">
        <v>20</v>
      </c>
      <c r="D1225">
        <v>7</v>
      </c>
      <c r="E1225">
        <v>4</v>
      </c>
      <c r="F1225">
        <v>5</v>
      </c>
      <c r="G1225">
        <v>6</v>
      </c>
      <c r="H1225">
        <v>1</v>
      </c>
      <c r="I1225">
        <v>21</v>
      </c>
      <c r="J1225">
        <v>16</v>
      </c>
      <c r="K1225">
        <v>300</v>
      </c>
      <c r="L1225">
        <v>6</v>
      </c>
      <c r="M1225">
        <v>0</v>
      </c>
      <c r="N1225">
        <v>0</v>
      </c>
      <c r="O1225">
        <v>0</v>
      </c>
      <c r="P1225">
        <v>100</v>
      </c>
      <c r="Q1225">
        <v>0</v>
      </c>
      <c r="R1225">
        <v>0</v>
      </c>
      <c r="S1225">
        <v>0</v>
      </c>
      <c r="T1225">
        <v>80</v>
      </c>
      <c r="U1225">
        <v>80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1</v>
      </c>
      <c r="AB1225">
        <v>0</v>
      </c>
      <c r="AC1225">
        <v>0</v>
      </c>
      <c r="AD1225">
        <v>10</v>
      </c>
      <c r="AE1225">
        <v>110321</v>
      </c>
      <c r="AF1225">
        <v>100</v>
      </c>
      <c r="AG1225">
        <v>0</v>
      </c>
      <c r="AJ1225">
        <v>0</v>
      </c>
      <c r="AK1225">
        <v>7300</v>
      </c>
      <c r="AL1225">
        <v>7400</v>
      </c>
    </row>
    <row r="1226" spans="1:40">
      <c r="A1226">
        <v>302001</v>
      </c>
      <c r="B1226" t="s">
        <v>833</v>
      </c>
      <c r="C1226">
        <v>20</v>
      </c>
      <c r="D1226">
        <v>5</v>
      </c>
      <c r="E1226">
        <v>4</v>
      </c>
      <c r="F1226">
        <v>7</v>
      </c>
      <c r="G1226">
        <v>7</v>
      </c>
      <c r="H1226">
        <v>28</v>
      </c>
      <c r="I1226">
        <v>24</v>
      </c>
      <c r="J1226">
        <v>24</v>
      </c>
      <c r="K1226">
        <v>100</v>
      </c>
      <c r="L1226">
        <v>6</v>
      </c>
      <c r="M1226">
        <v>0</v>
      </c>
      <c r="N1226">
        <v>0</v>
      </c>
      <c r="O1226">
        <v>0</v>
      </c>
      <c r="P1226">
        <v>100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3</v>
      </c>
      <c r="AB1226">
        <v>0</v>
      </c>
      <c r="AC1226">
        <v>0</v>
      </c>
      <c r="AD1226">
        <v>10</v>
      </c>
      <c r="AE1226">
        <v>110321</v>
      </c>
      <c r="AF1226">
        <v>100</v>
      </c>
      <c r="AG1226">
        <v>0</v>
      </c>
      <c r="AJ1226">
        <v>0</v>
      </c>
      <c r="AK1226">
        <v>7300</v>
      </c>
      <c r="AL1226">
        <v>7400</v>
      </c>
    </row>
    <row r="1227" spans="1:40">
      <c r="A1227">
        <v>302002</v>
      </c>
      <c r="B1227" t="s">
        <v>833</v>
      </c>
      <c r="C1227">
        <v>20</v>
      </c>
      <c r="D1227">
        <v>5</v>
      </c>
      <c r="E1227">
        <v>4</v>
      </c>
      <c r="F1227">
        <v>7</v>
      </c>
      <c r="G1227">
        <v>7</v>
      </c>
      <c r="H1227">
        <v>28</v>
      </c>
      <c r="I1227">
        <v>24</v>
      </c>
      <c r="J1227">
        <v>24</v>
      </c>
      <c r="K1227">
        <v>100</v>
      </c>
      <c r="L1227">
        <v>3</v>
      </c>
      <c r="M1227">
        <v>0</v>
      </c>
      <c r="N1227">
        <v>0</v>
      </c>
      <c r="O1227">
        <v>0</v>
      </c>
      <c r="P1227">
        <v>60</v>
      </c>
      <c r="Q1227">
        <v>40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3</v>
      </c>
      <c r="AB1227">
        <v>0</v>
      </c>
      <c r="AC1227">
        <v>0</v>
      </c>
      <c r="AD1227">
        <v>8</v>
      </c>
      <c r="AE1227">
        <v>110321</v>
      </c>
      <c r="AF1227">
        <v>100</v>
      </c>
      <c r="AG1227">
        <v>0</v>
      </c>
      <c r="AH1227">
        <v>235</v>
      </c>
      <c r="AJ1227">
        <v>0</v>
      </c>
      <c r="AK1227">
        <v>7300</v>
      </c>
      <c r="AL1227">
        <v>7400</v>
      </c>
    </row>
    <row r="1228" spans="1:40">
      <c r="A1228">
        <v>302100</v>
      </c>
      <c r="B1228" t="s">
        <v>834</v>
      </c>
      <c r="C1228">
        <v>20</v>
      </c>
      <c r="D1228">
        <v>5</v>
      </c>
      <c r="E1228">
        <v>4</v>
      </c>
      <c r="F1228">
        <v>5</v>
      </c>
      <c r="G1228">
        <v>11</v>
      </c>
      <c r="H1228">
        <v>11</v>
      </c>
      <c r="I1228">
        <v>21</v>
      </c>
      <c r="J1228">
        <v>16</v>
      </c>
      <c r="K1228">
        <v>300</v>
      </c>
      <c r="L1228">
        <v>2</v>
      </c>
      <c r="M1228">
        <v>0</v>
      </c>
      <c r="N1228">
        <v>0</v>
      </c>
      <c r="O1228">
        <v>0</v>
      </c>
      <c r="P1228">
        <v>100</v>
      </c>
      <c r="Q1228">
        <v>0</v>
      </c>
      <c r="R1228">
        <v>0</v>
      </c>
      <c r="S1228">
        <v>0</v>
      </c>
      <c r="T1228">
        <v>80</v>
      </c>
      <c r="U1228">
        <v>80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1</v>
      </c>
      <c r="AB1228">
        <v>0</v>
      </c>
      <c r="AC1228">
        <v>0</v>
      </c>
      <c r="AD1228">
        <v>10</v>
      </c>
      <c r="AE1228">
        <v>110322</v>
      </c>
      <c r="AF1228">
        <v>100</v>
      </c>
      <c r="AG1228">
        <v>0</v>
      </c>
      <c r="AJ1228">
        <v>1</v>
      </c>
      <c r="AK1228">
        <v>7300</v>
      </c>
      <c r="AL1228">
        <v>7400</v>
      </c>
    </row>
    <row r="1229" spans="1:40">
      <c r="A1229">
        <v>302101</v>
      </c>
      <c r="B1229" t="s">
        <v>834</v>
      </c>
      <c r="C1229">
        <v>20</v>
      </c>
      <c r="D1229">
        <v>5</v>
      </c>
      <c r="E1229">
        <v>4</v>
      </c>
      <c r="F1229">
        <v>7</v>
      </c>
      <c r="G1229">
        <v>14</v>
      </c>
      <c r="H1229">
        <v>29</v>
      </c>
      <c r="I1229">
        <v>34</v>
      </c>
      <c r="J1229">
        <v>9</v>
      </c>
      <c r="K1229">
        <v>300</v>
      </c>
      <c r="L1229">
        <v>6</v>
      </c>
      <c r="M1229">
        <v>0</v>
      </c>
      <c r="N1229">
        <v>0</v>
      </c>
      <c r="O1229">
        <v>0</v>
      </c>
      <c r="P1229">
        <v>60</v>
      </c>
      <c r="Q1229">
        <v>0</v>
      </c>
      <c r="R1229">
        <v>40</v>
      </c>
      <c r="S1229">
        <v>0</v>
      </c>
      <c r="T1229">
        <v>80</v>
      </c>
      <c r="U1229">
        <v>80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1</v>
      </c>
      <c r="AB1229">
        <v>0</v>
      </c>
      <c r="AC1229">
        <v>0</v>
      </c>
      <c r="AD1229">
        <v>10</v>
      </c>
      <c r="AE1229">
        <v>110322</v>
      </c>
      <c r="AF1229">
        <v>100</v>
      </c>
      <c r="AG1229">
        <v>0</v>
      </c>
      <c r="AJ1229">
        <v>1</v>
      </c>
      <c r="AK1229">
        <v>7300</v>
      </c>
      <c r="AL1229">
        <v>7400</v>
      </c>
    </row>
    <row r="1230" spans="1:40">
      <c r="A1230">
        <v>302102</v>
      </c>
      <c r="B1230" t="s">
        <v>834</v>
      </c>
      <c r="C1230">
        <v>20</v>
      </c>
      <c r="D1230">
        <v>5</v>
      </c>
      <c r="E1230">
        <v>4</v>
      </c>
      <c r="F1230">
        <v>7</v>
      </c>
      <c r="G1230">
        <v>14</v>
      </c>
      <c r="H1230">
        <v>29</v>
      </c>
      <c r="I1230">
        <v>34</v>
      </c>
      <c r="J1230">
        <v>9</v>
      </c>
      <c r="K1230">
        <v>100</v>
      </c>
      <c r="L1230">
        <v>3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40</v>
      </c>
      <c r="S1230">
        <v>60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3</v>
      </c>
      <c r="AB1230">
        <v>0</v>
      </c>
      <c r="AC1230">
        <v>0</v>
      </c>
      <c r="AD1230">
        <v>8</v>
      </c>
      <c r="AE1230">
        <v>110322</v>
      </c>
      <c r="AF1230">
        <v>100</v>
      </c>
      <c r="AG1230">
        <v>0</v>
      </c>
      <c r="AH1230">
        <v>236</v>
      </c>
      <c r="AJ1230">
        <v>1</v>
      </c>
      <c r="AK1230">
        <v>7300</v>
      </c>
      <c r="AL1230">
        <v>7400</v>
      </c>
    </row>
    <row r="1231" spans="1:40">
      <c r="A1231">
        <v>302200</v>
      </c>
      <c r="B1231" t="s">
        <v>835</v>
      </c>
      <c r="C1231">
        <v>20</v>
      </c>
      <c r="D1231">
        <v>5</v>
      </c>
      <c r="E1231">
        <v>4</v>
      </c>
      <c r="F1231">
        <v>5</v>
      </c>
      <c r="G1231">
        <v>16</v>
      </c>
      <c r="H1231">
        <v>5</v>
      </c>
      <c r="I1231">
        <v>21</v>
      </c>
      <c r="J1231">
        <v>16</v>
      </c>
      <c r="K1231">
        <v>300</v>
      </c>
      <c r="L1231">
        <v>6</v>
      </c>
      <c r="M1231">
        <v>0</v>
      </c>
      <c r="N1231">
        <v>0</v>
      </c>
      <c r="O1231">
        <v>0</v>
      </c>
      <c r="P1231">
        <v>100</v>
      </c>
      <c r="Q1231">
        <v>0</v>
      </c>
      <c r="R1231">
        <v>0</v>
      </c>
      <c r="S1231">
        <v>0</v>
      </c>
      <c r="T1231">
        <v>80</v>
      </c>
      <c r="U1231">
        <v>80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1</v>
      </c>
      <c r="AB1231">
        <v>0</v>
      </c>
      <c r="AC1231">
        <v>0</v>
      </c>
      <c r="AD1231">
        <v>10</v>
      </c>
      <c r="AE1231">
        <v>110323</v>
      </c>
      <c r="AF1231">
        <v>100</v>
      </c>
      <c r="AG1231">
        <v>0</v>
      </c>
      <c r="AJ1231">
        <v>1</v>
      </c>
      <c r="AK1231">
        <v>7300</v>
      </c>
      <c r="AL1231">
        <v>7400</v>
      </c>
    </row>
    <row r="1232" spans="1:40">
      <c r="A1232">
        <v>302201</v>
      </c>
      <c r="B1232" t="s">
        <v>835</v>
      </c>
      <c r="C1232">
        <v>20</v>
      </c>
      <c r="D1232">
        <v>5</v>
      </c>
      <c r="E1232">
        <v>4</v>
      </c>
      <c r="F1232">
        <v>7</v>
      </c>
      <c r="G1232">
        <v>23</v>
      </c>
      <c r="H1232">
        <v>7</v>
      </c>
      <c r="I1232">
        <v>32</v>
      </c>
      <c r="J1232">
        <v>24</v>
      </c>
      <c r="K1232">
        <v>300</v>
      </c>
      <c r="L1232">
        <v>6</v>
      </c>
      <c r="M1232">
        <v>0</v>
      </c>
      <c r="N1232">
        <v>0</v>
      </c>
      <c r="O1232">
        <v>0</v>
      </c>
      <c r="P1232">
        <v>100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2</v>
      </c>
      <c r="AB1232">
        <v>0</v>
      </c>
      <c r="AC1232">
        <v>0</v>
      </c>
      <c r="AD1232">
        <v>8</v>
      </c>
      <c r="AE1232">
        <v>110323</v>
      </c>
      <c r="AF1232">
        <v>100</v>
      </c>
      <c r="AG1232">
        <v>0</v>
      </c>
      <c r="AJ1232">
        <v>1</v>
      </c>
      <c r="AK1232">
        <v>7300</v>
      </c>
      <c r="AL1232">
        <v>7400</v>
      </c>
    </row>
    <row r="1233" spans="1:38">
      <c r="A1233">
        <v>302202</v>
      </c>
      <c r="B1233" t="s">
        <v>835</v>
      </c>
      <c r="C1233">
        <v>20</v>
      </c>
      <c r="D1233">
        <v>5</v>
      </c>
      <c r="E1233">
        <v>4</v>
      </c>
      <c r="F1233">
        <v>7</v>
      </c>
      <c r="G1233">
        <v>23</v>
      </c>
      <c r="H1233">
        <v>7</v>
      </c>
      <c r="I1233">
        <v>32</v>
      </c>
      <c r="J1233">
        <v>24</v>
      </c>
      <c r="K1233">
        <v>300</v>
      </c>
      <c r="L1233">
        <v>6</v>
      </c>
      <c r="M1233">
        <v>0</v>
      </c>
      <c r="N1233">
        <v>0</v>
      </c>
      <c r="O1233">
        <v>0</v>
      </c>
      <c r="P1233">
        <v>60</v>
      </c>
      <c r="Q1233">
        <v>0</v>
      </c>
      <c r="R1233">
        <v>0</v>
      </c>
      <c r="S1233">
        <v>40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2</v>
      </c>
      <c r="AB1233">
        <v>0</v>
      </c>
      <c r="AC1233">
        <v>0</v>
      </c>
      <c r="AD1233">
        <v>8</v>
      </c>
      <c r="AE1233">
        <v>110323</v>
      </c>
      <c r="AF1233">
        <v>100</v>
      </c>
      <c r="AG1233">
        <v>0</v>
      </c>
      <c r="AH1233">
        <v>237</v>
      </c>
      <c r="AJ1233">
        <v>1</v>
      </c>
      <c r="AK1233">
        <v>7300</v>
      </c>
      <c r="AL1233">
        <v>7400</v>
      </c>
    </row>
    <row r="1234" spans="1:38">
      <c r="A1234">
        <v>302300</v>
      </c>
      <c r="B1234" t="s">
        <v>836</v>
      </c>
      <c r="C1234">
        <v>20</v>
      </c>
      <c r="D1234">
        <v>5</v>
      </c>
      <c r="E1234">
        <v>4</v>
      </c>
      <c r="F1234">
        <v>5</v>
      </c>
      <c r="G1234">
        <v>20</v>
      </c>
      <c r="H1234">
        <v>23</v>
      </c>
      <c r="I1234">
        <v>36</v>
      </c>
      <c r="J1234">
        <v>10</v>
      </c>
      <c r="K1234">
        <v>200</v>
      </c>
      <c r="L1234">
        <v>2</v>
      </c>
      <c r="M1234">
        <v>0</v>
      </c>
      <c r="N1234">
        <v>0</v>
      </c>
      <c r="O1234">
        <v>0</v>
      </c>
      <c r="P1234">
        <v>100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10</v>
      </c>
      <c r="AE1234">
        <v>110324</v>
      </c>
      <c r="AF1234">
        <v>100</v>
      </c>
      <c r="AG1234">
        <v>0</v>
      </c>
      <c r="AH1234">
        <v>238</v>
      </c>
      <c r="AJ1234">
        <v>0</v>
      </c>
      <c r="AK1234">
        <v>7300</v>
      </c>
      <c r="AL1234">
        <v>7400</v>
      </c>
    </row>
    <row r="1235" spans="1:38">
      <c r="A1235">
        <v>302400</v>
      </c>
      <c r="B1235" t="s">
        <v>837</v>
      </c>
      <c r="C1235">
        <v>20</v>
      </c>
      <c r="D1235">
        <v>5</v>
      </c>
      <c r="E1235">
        <v>4</v>
      </c>
      <c r="F1235">
        <v>5</v>
      </c>
      <c r="G1235">
        <v>22</v>
      </c>
      <c r="H1235">
        <v>11</v>
      </c>
      <c r="I1235">
        <v>15</v>
      </c>
      <c r="J1235">
        <v>5</v>
      </c>
      <c r="K1235">
        <v>50</v>
      </c>
      <c r="L1235">
        <v>1</v>
      </c>
      <c r="M1235">
        <v>40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100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2</v>
      </c>
      <c r="AA1235">
        <v>3</v>
      </c>
      <c r="AB1235">
        <v>0</v>
      </c>
      <c r="AC1235">
        <v>0</v>
      </c>
      <c r="AD1235">
        <v>9</v>
      </c>
      <c r="AE1235">
        <v>113688</v>
      </c>
      <c r="AF1235">
        <v>100</v>
      </c>
      <c r="AG1235">
        <v>0</v>
      </c>
      <c r="AH1235">
        <v>240</v>
      </c>
      <c r="AJ1235">
        <v>1</v>
      </c>
      <c r="AK1235">
        <v>7300</v>
      </c>
      <c r="AL1235">
        <v>7400</v>
      </c>
    </row>
    <row r="1236" spans="1:38">
      <c r="A1236">
        <v>302401</v>
      </c>
      <c r="B1236" t="s">
        <v>838</v>
      </c>
      <c r="C1236">
        <v>20</v>
      </c>
      <c r="D1236">
        <v>5</v>
      </c>
      <c r="E1236">
        <v>4</v>
      </c>
      <c r="F1236">
        <v>20</v>
      </c>
      <c r="G1236">
        <v>33</v>
      </c>
      <c r="H1236">
        <v>24</v>
      </c>
      <c r="I1236">
        <v>2</v>
      </c>
      <c r="J1236">
        <v>16</v>
      </c>
      <c r="K1236">
        <v>50</v>
      </c>
      <c r="L1236">
        <v>1</v>
      </c>
      <c r="M1236">
        <v>40</v>
      </c>
      <c r="N1236">
        <v>0</v>
      </c>
      <c r="O1236">
        <v>0</v>
      </c>
      <c r="P1236">
        <v>0</v>
      </c>
      <c r="Q1236">
        <v>100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2</v>
      </c>
      <c r="AA1236">
        <v>3</v>
      </c>
      <c r="AB1236">
        <v>0</v>
      </c>
      <c r="AC1236">
        <v>0</v>
      </c>
      <c r="AD1236">
        <v>8</v>
      </c>
      <c r="AE1236">
        <v>110376</v>
      </c>
      <c r="AF1236">
        <v>100</v>
      </c>
      <c r="AG1236">
        <v>0</v>
      </c>
      <c r="AJ1236">
        <v>1</v>
      </c>
      <c r="AK1236">
        <v>7300</v>
      </c>
      <c r="AL1236">
        <v>7400</v>
      </c>
    </row>
    <row r="1237" spans="1:38">
      <c r="A1237">
        <v>302500</v>
      </c>
      <c r="B1237" t="s">
        <v>839</v>
      </c>
      <c r="C1237">
        <v>20</v>
      </c>
      <c r="D1237">
        <v>5</v>
      </c>
      <c r="E1237">
        <v>8</v>
      </c>
      <c r="F1237">
        <v>30</v>
      </c>
      <c r="G1237">
        <v>7</v>
      </c>
      <c r="H1237">
        <v>25</v>
      </c>
      <c r="I1237">
        <v>8</v>
      </c>
      <c r="J1237">
        <v>25</v>
      </c>
      <c r="K1237">
        <v>200</v>
      </c>
      <c r="L1237">
        <v>1</v>
      </c>
      <c r="M1237">
        <v>40</v>
      </c>
      <c r="N1237">
        <v>0</v>
      </c>
      <c r="O1237">
        <v>0</v>
      </c>
      <c r="P1237">
        <v>80</v>
      </c>
      <c r="Q1237">
        <v>0</v>
      </c>
      <c r="R1237">
        <v>0</v>
      </c>
      <c r="S1237">
        <v>20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1</v>
      </c>
      <c r="AB1237">
        <v>0</v>
      </c>
      <c r="AC1237">
        <v>0</v>
      </c>
      <c r="AD1237">
        <v>10</v>
      </c>
      <c r="AE1237">
        <v>110377</v>
      </c>
      <c r="AF1237">
        <v>100</v>
      </c>
      <c r="AG1237">
        <v>0</v>
      </c>
      <c r="AH1237">
        <v>225</v>
      </c>
      <c r="AJ1237">
        <v>1</v>
      </c>
      <c r="AK1237">
        <v>7300</v>
      </c>
      <c r="AL1237">
        <v>7400</v>
      </c>
    </row>
    <row r="1238" spans="1:38">
      <c r="A1238">
        <v>302600</v>
      </c>
      <c r="B1238" t="s">
        <v>840</v>
      </c>
      <c r="C1238">
        <v>20</v>
      </c>
      <c r="D1238">
        <v>5</v>
      </c>
      <c r="E1238">
        <v>3</v>
      </c>
      <c r="F1238">
        <v>21</v>
      </c>
      <c r="G1238">
        <v>30</v>
      </c>
      <c r="H1238">
        <v>20</v>
      </c>
      <c r="I1238">
        <v>17</v>
      </c>
      <c r="J1238">
        <v>17</v>
      </c>
      <c r="K1238">
        <v>200</v>
      </c>
      <c r="L1238">
        <v>4</v>
      </c>
      <c r="M1238">
        <v>20</v>
      </c>
      <c r="N1238">
        <v>0</v>
      </c>
      <c r="O1238">
        <v>0</v>
      </c>
      <c r="P1238">
        <v>50</v>
      </c>
      <c r="Q1238">
        <v>0</v>
      </c>
      <c r="R1238">
        <v>0</v>
      </c>
      <c r="S1238">
        <v>50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1</v>
      </c>
      <c r="AA1238">
        <v>4</v>
      </c>
      <c r="AB1238">
        <v>0</v>
      </c>
      <c r="AC1238">
        <v>0</v>
      </c>
      <c r="AD1238">
        <v>7</v>
      </c>
      <c r="AE1238">
        <v>110378</v>
      </c>
      <c r="AF1238">
        <v>100</v>
      </c>
      <c r="AG1238">
        <v>0</v>
      </c>
      <c r="AJ1238">
        <v>0</v>
      </c>
      <c r="AK1238">
        <v>7300</v>
      </c>
      <c r="AL1238">
        <v>7400</v>
      </c>
    </row>
    <row r="1239" spans="1:38">
      <c r="A1239">
        <v>302800</v>
      </c>
      <c r="B1239" t="s">
        <v>841</v>
      </c>
      <c r="C1239">
        <v>20</v>
      </c>
      <c r="D1239">
        <v>5</v>
      </c>
      <c r="E1239">
        <v>0</v>
      </c>
      <c r="F1239">
        <v>22</v>
      </c>
      <c r="G1239">
        <v>10</v>
      </c>
      <c r="H1239">
        <v>30</v>
      </c>
      <c r="I1239">
        <v>10</v>
      </c>
      <c r="J1239">
        <v>30</v>
      </c>
      <c r="K1239">
        <v>100</v>
      </c>
      <c r="L1239">
        <v>10</v>
      </c>
      <c r="M1239">
        <v>0</v>
      </c>
      <c r="N1239">
        <v>0</v>
      </c>
      <c r="O1239">
        <v>0</v>
      </c>
      <c r="P1239">
        <v>50</v>
      </c>
      <c r="Q1239">
        <v>50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1</v>
      </c>
      <c r="AA1239">
        <v>2</v>
      </c>
      <c r="AB1239">
        <v>0</v>
      </c>
      <c r="AC1239">
        <v>0</v>
      </c>
      <c r="AD1239">
        <v>8</v>
      </c>
      <c r="AE1239">
        <v>110326</v>
      </c>
      <c r="AF1239">
        <v>100</v>
      </c>
      <c r="AG1239">
        <v>0</v>
      </c>
      <c r="AJ1239">
        <v>1</v>
      </c>
      <c r="AK1239">
        <v>7300</v>
      </c>
      <c r="AL1239">
        <v>7400</v>
      </c>
    </row>
    <row r="1240" spans="1:38">
      <c r="A1240">
        <v>302900</v>
      </c>
      <c r="B1240" t="s">
        <v>842</v>
      </c>
      <c r="C1240">
        <v>20</v>
      </c>
      <c r="D1240">
        <v>5</v>
      </c>
      <c r="E1240">
        <v>0</v>
      </c>
      <c r="F1240">
        <v>20</v>
      </c>
      <c r="G1240">
        <v>10</v>
      </c>
      <c r="H1240">
        <v>35</v>
      </c>
      <c r="I1240">
        <v>10</v>
      </c>
      <c r="J1240">
        <v>30</v>
      </c>
      <c r="K1240">
        <v>100</v>
      </c>
      <c r="L1240">
        <v>10</v>
      </c>
      <c r="M1240">
        <v>0</v>
      </c>
      <c r="N1240">
        <v>0</v>
      </c>
      <c r="O1240">
        <v>0</v>
      </c>
      <c r="P1240">
        <v>50</v>
      </c>
      <c r="Q1240">
        <v>0</v>
      </c>
      <c r="R1240">
        <v>0</v>
      </c>
      <c r="S1240">
        <v>50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1</v>
      </c>
      <c r="AA1240">
        <v>2</v>
      </c>
      <c r="AB1240">
        <v>0</v>
      </c>
      <c r="AC1240">
        <v>0</v>
      </c>
      <c r="AD1240">
        <v>8</v>
      </c>
      <c r="AE1240">
        <v>110327</v>
      </c>
      <c r="AF1240">
        <v>100</v>
      </c>
      <c r="AG1240">
        <v>0</v>
      </c>
      <c r="AJ1240">
        <v>0</v>
      </c>
      <c r="AK1240">
        <v>7300</v>
      </c>
      <c r="AL1240">
        <v>7400</v>
      </c>
    </row>
    <row r="1241" spans="1:38">
      <c r="A1241">
        <v>303200</v>
      </c>
      <c r="B1241" t="s">
        <v>843</v>
      </c>
      <c r="C1241">
        <v>20</v>
      </c>
      <c r="D1241">
        <v>5</v>
      </c>
      <c r="E1241">
        <v>8</v>
      </c>
      <c r="F1241">
        <v>36</v>
      </c>
      <c r="G1241">
        <v>7</v>
      </c>
      <c r="H1241">
        <v>36</v>
      </c>
      <c r="I1241">
        <v>5</v>
      </c>
      <c r="J1241">
        <v>46</v>
      </c>
      <c r="K1241">
        <v>300</v>
      </c>
      <c r="L1241">
        <v>6</v>
      </c>
      <c r="M1241">
        <v>0</v>
      </c>
      <c r="N1241">
        <v>0</v>
      </c>
      <c r="O1241">
        <v>0</v>
      </c>
      <c r="P1241">
        <v>100</v>
      </c>
      <c r="Q1241">
        <v>0</v>
      </c>
      <c r="R1241">
        <v>0</v>
      </c>
      <c r="S1241">
        <v>0</v>
      </c>
      <c r="T1241">
        <v>80</v>
      </c>
      <c r="U1241">
        <v>80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1</v>
      </c>
      <c r="AB1241">
        <v>0</v>
      </c>
      <c r="AC1241">
        <v>0</v>
      </c>
      <c r="AD1241">
        <v>8</v>
      </c>
      <c r="AE1241">
        <v>110342</v>
      </c>
      <c r="AF1241">
        <v>100</v>
      </c>
      <c r="AG1241">
        <v>0</v>
      </c>
      <c r="AJ1241">
        <v>1</v>
      </c>
      <c r="AK1241">
        <v>7300</v>
      </c>
      <c r="AL1241">
        <v>7400</v>
      </c>
    </row>
    <row r="1242" spans="1:38">
      <c r="A1242">
        <v>303201</v>
      </c>
      <c r="B1242" t="s">
        <v>843</v>
      </c>
      <c r="C1242">
        <v>20</v>
      </c>
      <c r="D1242">
        <v>5</v>
      </c>
      <c r="E1242">
        <v>8</v>
      </c>
      <c r="F1242">
        <v>29</v>
      </c>
      <c r="G1242">
        <v>16</v>
      </c>
      <c r="H1242">
        <v>14</v>
      </c>
      <c r="I1242">
        <v>6</v>
      </c>
      <c r="J1242">
        <v>31</v>
      </c>
      <c r="K1242">
        <v>100</v>
      </c>
      <c r="L1242">
        <v>6</v>
      </c>
      <c r="M1242">
        <v>0</v>
      </c>
      <c r="N1242">
        <v>0</v>
      </c>
      <c r="O1242">
        <v>0</v>
      </c>
      <c r="P1242">
        <v>100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</v>
      </c>
      <c r="AB1242">
        <v>0</v>
      </c>
      <c r="AC1242">
        <v>0</v>
      </c>
      <c r="AD1242">
        <v>8</v>
      </c>
      <c r="AE1242">
        <v>110342</v>
      </c>
      <c r="AF1242">
        <v>100</v>
      </c>
      <c r="AG1242">
        <v>0</v>
      </c>
      <c r="AH1242">
        <v>247</v>
      </c>
      <c r="AJ1242">
        <v>1</v>
      </c>
      <c r="AK1242">
        <v>7300</v>
      </c>
      <c r="AL1242">
        <v>7400</v>
      </c>
    </row>
    <row r="1243" spans="1:38">
      <c r="A1243">
        <v>303300</v>
      </c>
      <c r="B1243" t="s">
        <v>844</v>
      </c>
      <c r="C1243">
        <v>20</v>
      </c>
      <c r="D1243">
        <v>5</v>
      </c>
      <c r="E1243">
        <v>8</v>
      </c>
      <c r="F1243">
        <v>15</v>
      </c>
      <c r="G1243">
        <v>25</v>
      </c>
      <c r="H1243">
        <v>35</v>
      </c>
      <c r="I1243">
        <v>5</v>
      </c>
      <c r="J1243">
        <v>14</v>
      </c>
      <c r="K1243">
        <v>150</v>
      </c>
      <c r="L1243">
        <v>4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40</v>
      </c>
      <c r="S1243">
        <v>60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3</v>
      </c>
      <c r="AB1243">
        <v>0</v>
      </c>
      <c r="AC1243">
        <v>0</v>
      </c>
      <c r="AD1243">
        <v>8</v>
      </c>
      <c r="AE1243">
        <v>110343</v>
      </c>
      <c r="AF1243">
        <v>100</v>
      </c>
      <c r="AG1243">
        <v>0</v>
      </c>
      <c r="AH1243">
        <v>248</v>
      </c>
      <c r="AJ1243">
        <v>0</v>
      </c>
      <c r="AK1243">
        <v>7300</v>
      </c>
      <c r="AL1243">
        <v>7400</v>
      </c>
    </row>
    <row r="1244" spans="1:38">
      <c r="A1244">
        <v>303400</v>
      </c>
      <c r="B1244" t="s">
        <v>845</v>
      </c>
      <c r="C1244">
        <v>20</v>
      </c>
      <c r="D1244">
        <v>5</v>
      </c>
      <c r="E1244">
        <v>8</v>
      </c>
      <c r="F1244">
        <v>11</v>
      </c>
      <c r="G1244">
        <v>28</v>
      </c>
      <c r="H1244">
        <v>38</v>
      </c>
      <c r="I1244">
        <v>5</v>
      </c>
      <c r="J1244">
        <v>12</v>
      </c>
      <c r="K1244">
        <v>300</v>
      </c>
      <c r="L1244">
        <v>6</v>
      </c>
      <c r="M1244">
        <v>0</v>
      </c>
      <c r="N1244">
        <v>0</v>
      </c>
      <c r="O1244">
        <v>0</v>
      </c>
      <c r="P1244">
        <v>60</v>
      </c>
      <c r="Q1244">
        <v>40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1</v>
      </c>
      <c r="AA1244">
        <v>1</v>
      </c>
      <c r="AB1244">
        <v>0</v>
      </c>
      <c r="AC1244">
        <v>0</v>
      </c>
      <c r="AD1244">
        <v>7</v>
      </c>
      <c r="AE1244">
        <v>110344</v>
      </c>
      <c r="AF1244">
        <v>100</v>
      </c>
      <c r="AG1244">
        <v>0</v>
      </c>
      <c r="AH1244">
        <v>249</v>
      </c>
      <c r="AJ1244">
        <v>0</v>
      </c>
      <c r="AK1244">
        <v>7300</v>
      </c>
      <c r="AL1244">
        <v>7400</v>
      </c>
    </row>
    <row r="1245" spans="1:38">
      <c r="A1245">
        <v>303500</v>
      </c>
      <c r="B1245" t="s">
        <v>846</v>
      </c>
      <c r="C1245">
        <v>20</v>
      </c>
      <c r="D1245">
        <v>5</v>
      </c>
      <c r="E1245">
        <v>8</v>
      </c>
      <c r="F1245">
        <v>11</v>
      </c>
      <c r="G1245">
        <v>30</v>
      </c>
      <c r="H1245">
        <v>38</v>
      </c>
      <c r="I1245">
        <v>6</v>
      </c>
      <c r="J1245">
        <v>25</v>
      </c>
      <c r="K1245">
        <v>300</v>
      </c>
      <c r="L1245">
        <v>6</v>
      </c>
      <c r="M1245">
        <v>0</v>
      </c>
      <c r="N1245">
        <v>0</v>
      </c>
      <c r="O1245">
        <v>0</v>
      </c>
      <c r="P1245">
        <v>0</v>
      </c>
      <c r="Q1245">
        <v>40</v>
      </c>
      <c r="R1245">
        <v>60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1</v>
      </c>
      <c r="AB1245">
        <v>0</v>
      </c>
      <c r="AC1245">
        <v>0</v>
      </c>
      <c r="AD1245">
        <v>7</v>
      </c>
      <c r="AE1245">
        <v>110345</v>
      </c>
      <c r="AF1245">
        <v>100</v>
      </c>
      <c r="AG1245">
        <v>0</v>
      </c>
      <c r="AH1245">
        <v>250</v>
      </c>
      <c r="AJ1245">
        <v>0</v>
      </c>
      <c r="AK1245">
        <v>7300</v>
      </c>
      <c r="AL1245">
        <v>7400</v>
      </c>
    </row>
    <row r="1246" spans="1:38">
      <c r="A1246">
        <v>303600</v>
      </c>
      <c r="B1246" t="s">
        <v>847</v>
      </c>
      <c r="C1246">
        <v>20</v>
      </c>
      <c r="D1246">
        <v>5</v>
      </c>
      <c r="E1246">
        <v>6</v>
      </c>
      <c r="F1246">
        <v>16</v>
      </c>
      <c r="G1246">
        <v>40</v>
      </c>
      <c r="H1246">
        <v>8</v>
      </c>
      <c r="I1246">
        <v>30</v>
      </c>
      <c r="J1246">
        <v>3</v>
      </c>
      <c r="K1246">
        <v>300</v>
      </c>
      <c r="L1246">
        <v>8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30</v>
      </c>
      <c r="S1246">
        <v>70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1</v>
      </c>
      <c r="AA1246">
        <v>4</v>
      </c>
      <c r="AB1246">
        <v>0</v>
      </c>
      <c r="AC1246">
        <v>0</v>
      </c>
      <c r="AD1246">
        <v>5</v>
      </c>
      <c r="AE1246">
        <v>110380</v>
      </c>
      <c r="AF1246">
        <v>100</v>
      </c>
      <c r="AG1246">
        <v>0</v>
      </c>
      <c r="AH1246">
        <v>243</v>
      </c>
      <c r="AJ1246">
        <v>0</v>
      </c>
      <c r="AK1246">
        <v>7300</v>
      </c>
      <c r="AL1246">
        <v>7400</v>
      </c>
    </row>
    <row r="1247" spans="1:38">
      <c r="A1247">
        <v>303700</v>
      </c>
      <c r="B1247" t="s">
        <v>848</v>
      </c>
      <c r="C1247">
        <v>20</v>
      </c>
      <c r="D1247">
        <v>5</v>
      </c>
      <c r="E1247">
        <v>6</v>
      </c>
      <c r="F1247">
        <v>30</v>
      </c>
      <c r="G1247">
        <v>19</v>
      </c>
      <c r="H1247">
        <v>8</v>
      </c>
      <c r="I1247">
        <v>32</v>
      </c>
      <c r="J1247">
        <v>16</v>
      </c>
      <c r="K1247">
        <v>300</v>
      </c>
      <c r="L1247">
        <v>8</v>
      </c>
      <c r="M1247">
        <v>0</v>
      </c>
      <c r="N1247">
        <v>0</v>
      </c>
      <c r="O1247">
        <v>0</v>
      </c>
      <c r="P1247">
        <v>70</v>
      </c>
      <c r="Q1247">
        <v>30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4</v>
      </c>
      <c r="AB1247">
        <v>0</v>
      </c>
      <c r="AC1247">
        <v>0</v>
      </c>
      <c r="AD1247">
        <v>6</v>
      </c>
      <c r="AE1247">
        <v>110381</v>
      </c>
      <c r="AF1247">
        <v>100</v>
      </c>
      <c r="AG1247">
        <v>0</v>
      </c>
      <c r="AH1247">
        <v>244</v>
      </c>
      <c r="AJ1247">
        <v>0</v>
      </c>
      <c r="AK1247">
        <v>7300</v>
      </c>
      <c r="AL1247">
        <v>7400</v>
      </c>
    </row>
    <row r="1248" spans="1:38">
      <c r="A1248">
        <v>303800</v>
      </c>
      <c r="B1248" t="s">
        <v>849</v>
      </c>
      <c r="C1248">
        <v>20</v>
      </c>
      <c r="D1248">
        <v>5</v>
      </c>
      <c r="E1248">
        <v>6</v>
      </c>
      <c r="F1248">
        <v>31</v>
      </c>
      <c r="G1248">
        <v>41</v>
      </c>
      <c r="H1248">
        <v>36</v>
      </c>
      <c r="I1248">
        <v>16</v>
      </c>
      <c r="J1248">
        <v>5</v>
      </c>
      <c r="K1248">
        <v>300</v>
      </c>
      <c r="L1248">
        <v>6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100</v>
      </c>
      <c r="S1248">
        <v>0</v>
      </c>
      <c r="T1248">
        <v>80</v>
      </c>
      <c r="U1248">
        <v>80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4</v>
      </c>
      <c r="AB1248">
        <v>0</v>
      </c>
      <c r="AC1248">
        <v>0</v>
      </c>
      <c r="AD1248">
        <v>8</v>
      </c>
      <c r="AE1248">
        <v>110382</v>
      </c>
      <c r="AF1248">
        <v>100</v>
      </c>
      <c r="AG1248">
        <v>0</v>
      </c>
      <c r="AJ1248">
        <v>0</v>
      </c>
      <c r="AK1248">
        <v>7300</v>
      </c>
      <c r="AL1248">
        <v>7400</v>
      </c>
    </row>
    <row r="1249" spans="1:39">
      <c r="A1249">
        <v>303801</v>
      </c>
      <c r="B1249" t="s">
        <v>849</v>
      </c>
      <c r="C1249">
        <v>20</v>
      </c>
      <c r="D1249">
        <v>5</v>
      </c>
      <c r="E1249">
        <v>6</v>
      </c>
      <c r="F1249">
        <v>17</v>
      </c>
      <c r="G1249">
        <v>38</v>
      </c>
      <c r="H1249">
        <v>8</v>
      </c>
      <c r="I1249">
        <v>28</v>
      </c>
      <c r="J1249">
        <v>3</v>
      </c>
      <c r="K1249">
        <v>50</v>
      </c>
      <c r="L1249">
        <v>6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100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1</v>
      </c>
      <c r="AB1249">
        <v>0</v>
      </c>
      <c r="AC1249">
        <v>0</v>
      </c>
      <c r="AD1249">
        <v>8</v>
      </c>
      <c r="AE1249">
        <v>110382</v>
      </c>
      <c r="AF1249">
        <v>100</v>
      </c>
      <c r="AG1249">
        <v>0</v>
      </c>
      <c r="AH1249">
        <v>245</v>
      </c>
      <c r="AJ1249">
        <v>1</v>
      </c>
      <c r="AK1249">
        <v>7300</v>
      </c>
      <c r="AL1249">
        <v>7400</v>
      </c>
    </row>
    <row r="1250" spans="1:39">
      <c r="A1250">
        <v>303900</v>
      </c>
      <c r="B1250" t="s">
        <v>850</v>
      </c>
      <c r="C1250">
        <v>20</v>
      </c>
      <c r="D1250">
        <v>5</v>
      </c>
      <c r="E1250">
        <v>6</v>
      </c>
      <c r="F1250">
        <v>25</v>
      </c>
      <c r="G1250">
        <v>28</v>
      </c>
      <c r="H1250">
        <v>11</v>
      </c>
      <c r="I1250">
        <v>24</v>
      </c>
      <c r="J1250">
        <v>17</v>
      </c>
      <c r="K1250">
        <v>300</v>
      </c>
      <c r="L1250">
        <v>6</v>
      </c>
      <c r="M1250">
        <v>0</v>
      </c>
      <c r="N1250">
        <v>0</v>
      </c>
      <c r="O1250">
        <v>0</v>
      </c>
      <c r="P1250">
        <v>0</v>
      </c>
      <c r="Q1250">
        <v>70</v>
      </c>
      <c r="R1250">
        <v>30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3</v>
      </c>
      <c r="AB1250">
        <v>0</v>
      </c>
      <c r="AC1250">
        <v>0</v>
      </c>
      <c r="AD1250">
        <v>6</v>
      </c>
      <c r="AE1250">
        <v>110383</v>
      </c>
      <c r="AF1250">
        <v>100</v>
      </c>
      <c r="AG1250">
        <v>0</v>
      </c>
      <c r="AH1250">
        <v>246</v>
      </c>
      <c r="AJ1250">
        <v>0</v>
      </c>
      <c r="AK1250">
        <v>7300</v>
      </c>
      <c r="AL1250">
        <v>7400</v>
      </c>
    </row>
    <row r="1251" spans="1:39">
      <c r="A1251">
        <v>304000</v>
      </c>
      <c r="B1251" t="s">
        <v>562</v>
      </c>
      <c r="C1251">
        <v>20</v>
      </c>
      <c r="D1251">
        <v>5</v>
      </c>
      <c r="E1251">
        <v>5</v>
      </c>
      <c r="F1251">
        <v>6</v>
      </c>
      <c r="G1251">
        <v>37</v>
      </c>
      <c r="H1251">
        <v>23</v>
      </c>
      <c r="I1251">
        <v>10</v>
      </c>
      <c r="J1251">
        <v>17</v>
      </c>
      <c r="K1251">
        <v>200</v>
      </c>
      <c r="L1251">
        <v>3</v>
      </c>
      <c r="M1251">
        <v>0</v>
      </c>
      <c r="N1251">
        <v>0</v>
      </c>
      <c r="O1251">
        <v>0</v>
      </c>
      <c r="P1251">
        <v>70</v>
      </c>
      <c r="Q1251">
        <v>0</v>
      </c>
      <c r="R1251">
        <v>0</v>
      </c>
      <c r="S1251">
        <v>30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</v>
      </c>
      <c r="AB1251">
        <v>0</v>
      </c>
      <c r="AC1251">
        <v>0</v>
      </c>
      <c r="AD1251">
        <v>9</v>
      </c>
      <c r="AE1251">
        <v>110388</v>
      </c>
      <c r="AF1251">
        <v>100</v>
      </c>
      <c r="AG1251">
        <v>0</v>
      </c>
      <c r="AH1251">
        <v>255</v>
      </c>
      <c r="AJ1251">
        <v>0</v>
      </c>
      <c r="AK1251">
        <v>7300</v>
      </c>
      <c r="AL1251">
        <v>7400</v>
      </c>
    </row>
    <row r="1252" spans="1:39">
      <c r="A1252">
        <v>304100</v>
      </c>
      <c r="B1252" t="s">
        <v>563</v>
      </c>
      <c r="C1252">
        <v>20</v>
      </c>
      <c r="D1252">
        <v>5</v>
      </c>
      <c r="E1252">
        <v>5</v>
      </c>
      <c r="F1252">
        <v>12</v>
      </c>
      <c r="G1252">
        <v>39</v>
      </c>
      <c r="H1252">
        <v>14</v>
      </c>
      <c r="I1252">
        <v>15</v>
      </c>
      <c r="J1252">
        <v>12</v>
      </c>
      <c r="K1252">
        <v>300</v>
      </c>
      <c r="L1252">
        <v>6</v>
      </c>
      <c r="M1252">
        <v>0</v>
      </c>
      <c r="N1252">
        <v>0</v>
      </c>
      <c r="O1252">
        <v>0</v>
      </c>
      <c r="P1252">
        <v>100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</v>
      </c>
      <c r="AB1252">
        <v>0</v>
      </c>
      <c r="AC1252">
        <v>0</v>
      </c>
      <c r="AD1252">
        <v>10</v>
      </c>
      <c r="AE1252">
        <v>110389</v>
      </c>
      <c r="AF1252">
        <v>100</v>
      </c>
      <c r="AG1252">
        <v>0</v>
      </c>
      <c r="AJ1252">
        <v>0</v>
      </c>
      <c r="AK1252">
        <v>7300</v>
      </c>
      <c r="AL1252">
        <v>7400</v>
      </c>
    </row>
    <row r="1253" spans="1:39">
      <c r="A1253">
        <v>304101</v>
      </c>
      <c r="B1253" t="s">
        <v>563</v>
      </c>
      <c r="C1253">
        <v>20</v>
      </c>
      <c r="D1253">
        <v>5</v>
      </c>
      <c r="E1253">
        <v>5</v>
      </c>
      <c r="F1253">
        <v>12</v>
      </c>
      <c r="G1253">
        <v>39</v>
      </c>
      <c r="H1253">
        <v>14</v>
      </c>
      <c r="I1253">
        <v>15</v>
      </c>
      <c r="J1253">
        <v>12</v>
      </c>
      <c r="K1253">
        <v>100</v>
      </c>
      <c r="L1253">
        <v>2</v>
      </c>
      <c r="M1253">
        <v>0</v>
      </c>
      <c r="N1253">
        <v>0</v>
      </c>
      <c r="O1253">
        <v>0</v>
      </c>
      <c r="P1253">
        <v>70</v>
      </c>
      <c r="Q1253">
        <v>30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0</v>
      </c>
      <c r="AC1253">
        <v>0</v>
      </c>
      <c r="AD1253">
        <v>8</v>
      </c>
      <c r="AE1253">
        <v>110389</v>
      </c>
      <c r="AF1253">
        <v>100</v>
      </c>
      <c r="AG1253">
        <v>0</v>
      </c>
      <c r="AH1253">
        <v>256</v>
      </c>
      <c r="AJ1253">
        <v>0</v>
      </c>
      <c r="AK1253">
        <v>7300</v>
      </c>
      <c r="AL1253">
        <v>7400</v>
      </c>
    </row>
    <row r="1254" spans="1:39">
      <c r="A1254">
        <v>304200</v>
      </c>
      <c r="B1254" t="s">
        <v>851</v>
      </c>
      <c r="C1254">
        <v>20</v>
      </c>
      <c r="D1254">
        <v>5</v>
      </c>
      <c r="E1254">
        <v>5</v>
      </c>
      <c r="F1254">
        <v>43</v>
      </c>
      <c r="G1254">
        <v>12</v>
      </c>
      <c r="H1254">
        <v>9</v>
      </c>
      <c r="I1254">
        <v>5</v>
      </c>
      <c r="J1254">
        <v>24</v>
      </c>
      <c r="K1254">
        <v>100</v>
      </c>
      <c r="L1254">
        <v>9</v>
      </c>
      <c r="M1254">
        <v>0</v>
      </c>
      <c r="N1254">
        <v>0</v>
      </c>
      <c r="O1254">
        <v>0</v>
      </c>
      <c r="P1254">
        <v>100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1</v>
      </c>
      <c r="AA1254">
        <v>1</v>
      </c>
      <c r="AB1254">
        <v>0</v>
      </c>
      <c r="AC1254">
        <v>0</v>
      </c>
      <c r="AD1254">
        <v>10</v>
      </c>
      <c r="AE1254">
        <v>110390</v>
      </c>
      <c r="AF1254">
        <v>100</v>
      </c>
      <c r="AG1254">
        <v>0</v>
      </c>
      <c r="AJ1254">
        <v>0</v>
      </c>
      <c r="AK1254">
        <v>7300</v>
      </c>
      <c r="AL1254">
        <v>7400</v>
      </c>
    </row>
    <row r="1255" spans="1:39">
      <c r="A1255">
        <v>304201</v>
      </c>
      <c r="B1255" t="s">
        <v>851</v>
      </c>
      <c r="C1255">
        <v>20</v>
      </c>
      <c r="D1255">
        <v>5</v>
      </c>
      <c r="E1255">
        <v>5</v>
      </c>
      <c r="F1255">
        <v>43</v>
      </c>
      <c r="G1255">
        <v>12</v>
      </c>
      <c r="H1255">
        <v>9</v>
      </c>
      <c r="I1255">
        <v>5</v>
      </c>
      <c r="J1255">
        <v>36</v>
      </c>
      <c r="K1255">
        <v>100</v>
      </c>
      <c r="L1255">
        <v>9</v>
      </c>
      <c r="M1255">
        <v>0</v>
      </c>
      <c r="N1255">
        <v>0</v>
      </c>
      <c r="O1255">
        <v>0</v>
      </c>
      <c r="P1255">
        <v>0</v>
      </c>
      <c r="Q1255">
        <v>70</v>
      </c>
      <c r="R1255">
        <v>30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</v>
      </c>
      <c r="AB1255">
        <v>0</v>
      </c>
      <c r="AC1255">
        <v>0</v>
      </c>
      <c r="AD1255">
        <v>7</v>
      </c>
      <c r="AE1255">
        <v>110390</v>
      </c>
      <c r="AF1255">
        <v>100</v>
      </c>
      <c r="AG1255">
        <v>0</v>
      </c>
      <c r="AH1255">
        <v>257</v>
      </c>
      <c r="AJ1255">
        <v>0</v>
      </c>
      <c r="AK1255">
        <v>7300</v>
      </c>
      <c r="AL1255">
        <v>7400</v>
      </c>
    </row>
    <row r="1256" spans="1:39">
      <c r="A1256">
        <v>304300</v>
      </c>
      <c r="B1256" t="s">
        <v>852</v>
      </c>
      <c r="C1256">
        <v>20</v>
      </c>
      <c r="D1256">
        <v>5</v>
      </c>
      <c r="E1256">
        <v>5</v>
      </c>
      <c r="F1256">
        <v>21</v>
      </c>
      <c r="G1256">
        <v>29</v>
      </c>
      <c r="H1256">
        <v>9</v>
      </c>
      <c r="I1256">
        <v>22</v>
      </c>
      <c r="J1256">
        <v>24</v>
      </c>
      <c r="K1256">
        <v>100</v>
      </c>
      <c r="L1256">
        <v>9</v>
      </c>
      <c r="M1256">
        <v>0</v>
      </c>
      <c r="N1256">
        <v>0</v>
      </c>
      <c r="O1256">
        <v>0</v>
      </c>
      <c r="P1256">
        <v>30</v>
      </c>
      <c r="Q1256">
        <v>0</v>
      </c>
      <c r="R1256">
        <v>0</v>
      </c>
      <c r="S1256">
        <v>70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1</v>
      </c>
      <c r="AA1256">
        <v>1</v>
      </c>
      <c r="AB1256">
        <v>0</v>
      </c>
      <c r="AC1256">
        <v>0</v>
      </c>
      <c r="AD1256">
        <v>7</v>
      </c>
      <c r="AE1256">
        <v>110391</v>
      </c>
      <c r="AF1256">
        <v>100</v>
      </c>
      <c r="AG1256">
        <v>0</v>
      </c>
      <c r="AJ1256">
        <v>0</v>
      </c>
      <c r="AK1256">
        <v>7300</v>
      </c>
      <c r="AL1256">
        <v>7400</v>
      </c>
    </row>
    <row r="1257" spans="1:39">
      <c r="A1257">
        <v>304400</v>
      </c>
      <c r="B1257" t="s">
        <v>564</v>
      </c>
      <c r="C1257">
        <v>40</v>
      </c>
      <c r="D1257">
        <v>5</v>
      </c>
      <c r="E1257">
        <v>5</v>
      </c>
      <c r="F1257">
        <v>50</v>
      </c>
      <c r="G1257">
        <v>50</v>
      </c>
      <c r="H1257">
        <v>50</v>
      </c>
      <c r="I1257">
        <v>50</v>
      </c>
      <c r="J1257">
        <v>50</v>
      </c>
      <c r="K1257">
        <v>300</v>
      </c>
      <c r="L1257">
        <v>6</v>
      </c>
      <c r="M1257">
        <v>0</v>
      </c>
      <c r="N1257">
        <v>100</v>
      </c>
      <c r="O1257">
        <v>0</v>
      </c>
      <c r="P1257">
        <v>100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2</v>
      </c>
      <c r="AA1257">
        <v>1</v>
      </c>
      <c r="AB1257">
        <v>0</v>
      </c>
      <c r="AC1257">
        <v>0</v>
      </c>
      <c r="AD1257">
        <v>10</v>
      </c>
      <c r="AE1257">
        <v>110392</v>
      </c>
      <c r="AF1257">
        <v>100</v>
      </c>
      <c r="AG1257">
        <v>0</v>
      </c>
      <c r="AJ1257">
        <v>0</v>
      </c>
      <c r="AK1257">
        <v>7300</v>
      </c>
      <c r="AL1257">
        <v>7400</v>
      </c>
    </row>
    <row r="1258" spans="1:39">
      <c r="A1258">
        <v>304401</v>
      </c>
      <c r="B1258" t="s">
        <v>853</v>
      </c>
      <c r="C1258">
        <v>40</v>
      </c>
      <c r="D1258">
        <v>5</v>
      </c>
      <c r="E1258">
        <v>6</v>
      </c>
      <c r="F1258">
        <v>50</v>
      </c>
      <c r="G1258">
        <v>50</v>
      </c>
      <c r="H1258">
        <v>50</v>
      </c>
      <c r="I1258">
        <v>50</v>
      </c>
      <c r="J1258">
        <v>50</v>
      </c>
      <c r="K1258">
        <v>300</v>
      </c>
      <c r="L1258">
        <v>6</v>
      </c>
      <c r="M1258">
        <v>0</v>
      </c>
      <c r="N1258">
        <v>100</v>
      </c>
      <c r="O1258">
        <v>0</v>
      </c>
      <c r="P1258">
        <v>100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1</v>
      </c>
      <c r="AB1258">
        <v>0</v>
      </c>
      <c r="AC1258">
        <v>0</v>
      </c>
      <c r="AD1258">
        <v>10</v>
      </c>
      <c r="AE1258">
        <v>110387</v>
      </c>
      <c r="AF1258">
        <v>100</v>
      </c>
      <c r="AG1258">
        <v>0</v>
      </c>
      <c r="AJ1258">
        <v>0</v>
      </c>
      <c r="AK1258">
        <v>7300</v>
      </c>
      <c r="AL1258">
        <v>7400</v>
      </c>
    </row>
    <row r="1259" spans="1:39">
      <c r="A1259">
        <v>304402</v>
      </c>
      <c r="B1259" t="s">
        <v>854</v>
      </c>
      <c r="C1259">
        <v>40</v>
      </c>
      <c r="D1259">
        <v>5</v>
      </c>
      <c r="E1259">
        <v>6</v>
      </c>
      <c r="F1259">
        <v>99</v>
      </c>
      <c r="G1259">
        <v>99</v>
      </c>
      <c r="H1259">
        <v>99</v>
      </c>
      <c r="I1259">
        <v>99</v>
      </c>
      <c r="J1259">
        <v>99</v>
      </c>
      <c r="K1259">
        <v>300</v>
      </c>
      <c r="L1259">
        <v>0</v>
      </c>
      <c r="M1259">
        <v>0</v>
      </c>
      <c r="N1259">
        <v>100</v>
      </c>
      <c r="O1259">
        <v>0</v>
      </c>
      <c r="P1259">
        <v>100</v>
      </c>
      <c r="Q1259">
        <v>0</v>
      </c>
      <c r="R1259">
        <v>0</v>
      </c>
      <c r="S1259">
        <v>0</v>
      </c>
      <c r="T1259">
        <v>10</v>
      </c>
      <c r="U1259">
        <v>100</v>
      </c>
      <c r="V1259">
        <v>100</v>
      </c>
      <c r="W1259">
        <v>100</v>
      </c>
      <c r="X1259">
        <v>100</v>
      </c>
      <c r="Y1259">
        <v>100</v>
      </c>
      <c r="Z1259">
        <v>2</v>
      </c>
      <c r="AA1259">
        <v>1</v>
      </c>
      <c r="AB1259">
        <v>50</v>
      </c>
      <c r="AC1259">
        <v>0</v>
      </c>
      <c r="AD1259">
        <v>10</v>
      </c>
      <c r="AE1259">
        <v>110754</v>
      </c>
      <c r="AF1259">
        <v>100</v>
      </c>
      <c r="AG1259">
        <v>0</v>
      </c>
      <c r="AJ1259">
        <v>0</v>
      </c>
      <c r="AK1259">
        <v>7300</v>
      </c>
      <c r="AL1259">
        <v>7400</v>
      </c>
    </row>
    <row r="1260" spans="1:39">
      <c r="A1260">
        <v>304403</v>
      </c>
      <c r="B1260" t="s">
        <v>855</v>
      </c>
      <c r="C1260">
        <v>40</v>
      </c>
      <c r="D1260">
        <v>5</v>
      </c>
      <c r="E1260">
        <v>0</v>
      </c>
      <c r="F1260">
        <v>50</v>
      </c>
      <c r="G1260">
        <v>50</v>
      </c>
      <c r="H1260">
        <v>50</v>
      </c>
      <c r="I1260">
        <v>50</v>
      </c>
      <c r="J1260">
        <v>50</v>
      </c>
      <c r="K1260">
        <v>300</v>
      </c>
      <c r="L1260">
        <v>0</v>
      </c>
      <c r="M1260">
        <v>0</v>
      </c>
      <c r="N1260">
        <v>100</v>
      </c>
      <c r="O1260">
        <v>0</v>
      </c>
      <c r="P1260">
        <v>0</v>
      </c>
      <c r="Q1260">
        <v>0</v>
      </c>
      <c r="R1260">
        <v>0</v>
      </c>
      <c r="S1260">
        <v>100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2</v>
      </c>
      <c r="AA1260">
        <v>1</v>
      </c>
      <c r="AB1260">
        <v>50</v>
      </c>
      <c r="AC1260">
        <v>0</v>
      </c>
      <c r="AD1260">
        <v>10</v>
      </c>
      <c r="AE1260">
        <v>110333</v>
      </c>
      <c r="AF1260">
        <v>100</v>
      </c>
      <c r="AG1260">
        <v>0</v>
      </c>
      <c r="AJ1260">
        <v>0</v>
      </c>
      <c r="AK1260">
        <v>7300</v>
      </c>
      <c r="AL1260">
        <v>7400</v>
      </c>
    </row>
    <row r="1261" spans="1:39">
      <c r="A1261">
        <v>304404</v>
      </c>
      <c r="B1261" t="s">
        <v>856</v>
      </c>
      <c r="C1261">
        <v>40</v>
      </c>
      <c r="D1261">
        <v>5</v>
      </c>
      <c r="E1261">
        <v>0</v>
      </c>
      <c r="F1261">
        <v>50</v>
      </c>
      <c r="G1261">
        <v>50</v>
      </c>
      <c r="H1261">
        <v>50</v>
      </c>
      <c r="I1261">
        <v>50</v>
      </c>
      <c r="J1261">
        <v>50</v>
      </c>
      <c r="K1261">
        <v>300</v>
      </c>
      <c r="L1261">
        <v>0</v>
      </c>
      <c r="M1261">
        <v>0</v>
      </c>
      <c r="N1261">
        <v>100</v>
      </c>
      <c r="O1261">
        <v>0</v>
      </c>
      <c r="P1261">
        <v>0</v>
      </c>
      <c r="Q1261">
        <v>0</v>
      </c>
      <c r="R1261">
        <v>0</v>
      </c>
      <c r="S1261">
        <v>100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2</v>
      </c>
      <c r="AA1261">
        <v>1</v>
      </c>
      <c r="AB1261">
        <v>50</v>
      </c>
      <c r="AC1261">
        <v>0</v>
      </c>
      <c r="AD1261">
        <v>10</v>
      </c>
      <c r="AE1261">
        <v>110332</v>
      </c>
      <c r="AF1261">
        <v>100</v>
      </c>
      <c r="AG1261">
        <v>0</v>
      </c>
      <c r="AJ1261">
        <v>0</v>
      </c>
      <c r="AK1261">
        <v>7300</v>
      </c>
      <c r="AL1261">
        <v>7400</v>
      </c>
    </row>
    <row r="1262" spans="1:39">
      <c r="A1262">
        <v>304405</v>
      </c>
      <c r="B1262" t="s">
        <v>857</v>
      </c>
      <c r="C1262">
        <v>40</v>
      </c>
      <c r="D1262">
        <v>5</v>
      </c>
      <c r="E1262">
        <v>8</v>
      </c>
      <c r="F1262">
        <v>50</v>
      </c>
      <c r="G1262">
        <v>50</v>
      </c>
      <c r="H1262">
        <v>50</v>
      </c>
      <c r="I1262">
        <v>50</v>
      </c>
      <c r="J1262">
        <v>50</v>
      </c>
      <c r="K1262">
        <v>300</v>
      </c>
      <c r="L1262">
        <v>0</v>
      </c>
      <c r="M1262">
        <v>0</v>
      </c>
      <c r="N1262">
        <v>100</v>
      </c>
      <c r="O1262">
        <v>0</v>
      </c>
      <c r="P1262">
        <v>100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2</v>
      </c>
      <c r="AA1262">
        <v>1</v>
      </c>
      <c r="AB1262">
        <v>50</v>
      </c>
      <c r="AC1262">
        <v>0</v>
      </c>
      <c r="AD1262">
        <v>10</v>
      </c>
      <c r="AE1262">
        <v>110347</v>
      </c>
      <c r="AF1262">
        <v>100</v>
      </c>
      <c r="AG1262">
        <v>0</v>
      </c>
      <c r="AJ1262">
        <v>0</v>
      </c>
      <c r="AK1262">
        <v>7300</v>
      </c>
      <c r="AL1262">
        <v>7400</v>
      </c>
    </row>
    <row r="1263" spans="1:39">
      <c r="A1263">
        <v>304406</v>
      </c>
      <c r="B1263" t="s">
        <v>858</v>
      </c>
      <c r="C1263">
        <v>40</v>
      </c>
      <c r="D1263">
        <v>5</v>
      </c>
      <c r="E1263">
        <v>2</v>
      </c>
      <c r="F1263">
        <v>50</v>
      </c>
      <c r="G1263">
        <v>50</v>
      </c>
      <c r="H1263">
        <v>50</v>
      </c>
      <c r="I1263">
        <v>50</v>
      </c>
      <c r="J1263">
        <v>50</v>
      </c>
      <c r="K1263">
        <v>300</v>
      </c>
      <c r="L1263">
        <v>0</v>
      </c>
      <c r="M1263">
        <v>0</v>
      </c>
      <c r="N1263">
        <v>100</v>
      </c>
      <c r="O1263">
        <v>0</v>
      </c>
      <c r="P1263">
        <v>0</v>
      </c>
      <c r="Q1263">
        <v>100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2</v>
      </c>
      <c r="AA1263">
        <v>1</v>
      </c>
      <c r="AB1263">
        <v>50</v>
      </c>
      <c r="AC1263">
        <v>0</v>
      </c>
      <c r="AD1263">
        <v>10</v>
      </c>
      <c r="AE1263">
        <v>110340</v>
      </c>
      <c r="AF1263">
        <v>100</v>
      </c>
      <c r="AG1263">
        <v>0</v>
      </c>
      <c r="AJ1263">
        <v>0</v>
      </c>
      <c r="AK1263">
        <v>7300</v>
      </c>
      <c r="AL1263">
        <v>7400</v>
      </c>
      <c r="AM1263">
        <v>30</v>
      </c>
    </row>
    <row r="1264" spans="1:39">
      <c r="A1264">
        <v>304407</v>
      </c>
      <c r="B1264" t="s">
        <v>859</v>
      </c>
      <c r="C1264">
        <v>40</v>
      </c>
      <c r="D1264">
        <v>5</v>
      </c>
      <c r="E1264">
        <v>2</v>
      </c>
      <c r="F1264">
        <v>50</v>
      </c>
      <c r="G1264">
        <v>50</v>
      </c>
      <c r="H1264">
        <v>50</v>
      </c>
      <c r="I1264">
        <v>50</v>
      </c>
      <c r="J1264">
        <v>50</v>
      </c>
      <c r="K1264">
        <v>300</v>
      </c>
      <c r="L1264">
        <v>0</v>
      </c>
      <c r="M1264">
        <v>0</v>
      </c>
      <c r="N1264">
        <v>100</v>
      </c>
      <c r="O1264">
        <v>0</v>
      </c>
      <c r="P1264">
        <v>0</v>
      </c>
      <c r="Q1264">
        <v>50</v>
      </c>
      <c r="R1264">
        <v>0</v>
      </c>
      <c r="S1264">
        <v>50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2</v>
      </c>
      <c r="AA1264">
        <v>1</v>
      </c>
      <c r="AB1264">
        <v>50</v>
      </c>
      <c r="AC1264">
        <v>0</v>
      </c>
      <c r="AD1264">
        <v>10</v>
      </c>
      <c r="AE1264">
        <v>110335</v>
      </c>
      <c r="AF1264">
        <v>100</v>
      </c>
      <c r="AG1264">
        <v>0</v>
      </c>
      <c r="AJ1264">
        <v>0</v>
      </c>
      <c r="AK1264">
        <v>7300</v>
      </c>
      <c r="AL1264">
        <v>7400</v>
      </c>
      <c r="AM1264">
        <v>830</v>
      </c>
    </row>
    <row r="1265" spans="1:39">
      <c r="A1265">
        <v>304408</v>
      </c>
      <c r="B1265" t="s">
        <v>860</v>
      </c>
      <c r="C1265">
        <v>40</v>
      </c>
      <c r="D1265">
        <v>5</v>
      </c>
      <c r="E1265">
        <v>2</v>
      </c>
      <c r="F1265">
        <v>50</v>
      </c>
      <c r="G1265">
        <v>50</v>
      </c>
      <c r="H1265">
        <v>50</v>
      </c>
      <c r="I1265">
        <v>50</v>
      </c>
      <c r="J1265">
        <v>50</v>
      </c>
      <c r="K1265">
        <v>300</v>
      </c>
      <c r="L1265">
        <v>0</v>
      </c>
      <c r="M1265">
        <v>0</v>
      </c>
      <c r="N1265">
        <v>100</v>
      </c>
      <c r="O1265">
        <v>0</v>
      </c>
      <c r="P1265">
        <v>0</v>
      </c>
      <c r="Q1265">
        <v>50</v>
      </c>
      <c r="R1265">
        <v>0</v>
      </c>
      <c r="S1265">
        <v>50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2</v>
      </c>
      <c r="AA1265">
        <v>1</v>
      </c>
      <c r="AB1265">
        <v>50</v>
      </c>
      <c r="AC1265">
        <v>0</v>
      </c>
      <c r="AD1265">
        <v>10</v>
      </c>
      <c r="AE1265">
        <v>110329</v>
      </c>
      <c r="AF1265">
        <v>100</v>
      </c>
      <c r="AG1265">
        <v>0</v>
      </c>
      <c r="AJ1265">
        <v>0</v>
      </c>
      <c r="AK1265">
        <v>7300</v>
      </c>
      <c r="AL1265">
        <v>7400</v>
      </c>
      <c r="AM1265">
        <v>30</v>
      </c>
    </row>
    <row r="1266" spans="1:39">
      <c r="A1266">
        <v>304410</v>
      </c>
      <c r="B1266" t="s">
        <v>861</v>
      </c>
      <c r="C1266">
        <v>40</v>
      </c>
      <c r="D1266">
        <v>5</v>
      </c>
      <c r="E1266">
        <v>9</v>
      </c>
      <c r="F1266">
        <v>300</v>
      </c>
      <c r="G1266">
        <v>30</v>
      </c>
      <c r="H1266">
        <v>40</v>
      </c>
      <c r="I1266">
        <v>20</v>
      </c>
      <c r="J1266">
        <v>130</v>
      </c>
      <c r="K1266">
        <v>300</v>
      </c>
      <c r="L1266">
        <v>6</v>
      </c>
      <c r="M1266">
        <v>0</v>
      </c>
      <c r="N1266">
        <v>50</v>
      </c>
      <c r="O1266">
        <v>20</v>
      </c>
      <c r="P1266">
        <v>75</v>
      </c>
      <c r="Q1266">
        <v>0</v>
      </c>
      <c r="R1266">
        <v>0</v>
      </c>
      <c r="S1266">
        <v>25</v>
      </c>
      <c r="T1266">
        <v>30</v>
      </c>
      <c r="U1266">
        <v>30</v>
      </c>
      <c r="V1266">
        <v>30</v>
      </c>
      <c r="W1266">
        <v>30</v>
      </c>
      <c r="X1266">
        <v>30</v>
      </c>
      <c r="Y1266">
        <v>30</v>
      </c>
      <c r="Z1266">
        <v>2</v>
      </c>
      <c r="AA1266">
        <v>1</v>
      </c>
      <c r="AB1266">
        <v>0</v>
      </c>
      <c r="AC1266">
        <v>0</v>
      </c>
      <c r="AD1266">
        <v>10</v>
      </c>
      <c r="AE1266">
        <v>110330</v>
      </c>
      <c r="AF1266">
        <v>100</v>
      </c>
      <c r="AG1266">
        <v>0</v>
      </c>
      <c r="AJ1266">
        <v>0</v>
      </c>
      <c r="AK1266">
        <v>7300</v>
      </c>
      <c r="AL1266">
        <v>7400</v>
      </c>
    </row>
    <row r="1267" spans="1:39">
      <c r="A1267">
        <v>304411</v>
      </c>
      <c r="B1267" t="s">
        <v>862</v>
      </c>
      <c r="C1267">
        <v>40</v>
      </c>
      <c r="D1267">
        <v>5</v>
      </c>
      <c r="E1267">
        <v>0</v>
      </c>
      <c r="F1267">
        <v>20</v>
      </c>
      <c r="G1267">
        <v>35</v>
      </c>
      <c r="H1267">
        <v>25</v>
      </c>
      <c r="I1267">
        <v>15</v>
      </c>
      <c r="J1267">
        <v>40</v>
      </c>
      <c r="K1267">
        <v>300</v>
      </c>
      <c r="L1267">
        <v>6</v>
      </c>
      <c r="M1267">
        <v>0</v>
      </c>
      <c r="N1267">
        <v>30</v>
      </c>
      <c r="O1267">
        <v>20</v>
      </c>
      <c r="P1267">
        <v>0</v>
      </c>
      <c r="Q1267">
        <v>0</v>
      </c>
      <c r="R1267">
        <v>0</v>
      </c>
      <c r="S1267">
        <v>100</v>
      </c>
      <c r="T1267">
        <v>30</v>
      </c>
      <c r="U1267">
        <v>30</v>
      </c>
      <c r="V1267">
        <v>30</v>
      </c>
      <c r="W1267">
        <v>30</v>
      </c>
      <c r="X1267">
        <v>30</v>
      </c>
      <c r="Y1267">
        <v>30</v>
      </c>
      <c r="Z1267">
        <v>2</v>
      </c>
      <c r="AA1267">
        <v>1</v>
      </c>
      <c r="AB1267">
        <v>20</v>
      </c>
      <c r="AC1267">
        <v>0</v>
      </c>
      <c r="AD1267">
        <v>10</v>
      </c>
      <c r="AE1267">
        <v>110328</v>
      </c>
      <c r="AF1267">
        <v>100</v>
      </c>
      <c r="AG1267">
        <v>0</v>
      </c>
      <c r="AJ1267">
        <v>0</v>
      </c>
      <c r="AK1267">
        <v>7300</v>
      </c>
      <c r="AL1267">
        <v>7400</v>
      </c>
    </row>
    <row r="1268" spans="1:39">
      <c r="A1268">
        <v>304412</v>
      </c>
      <c r="B1268" t="s">
        <v>863</v>
      </c>
      <c r="C1268">
        <v>40</v>
      </c>
      <c r="D1268">
        <v>5</v>
      </c>
      <c r="E1268">
        <v>0</v>
      </c>
      <c r="F1268">
        <v>20</v>
      </c>
      <c r="G1268">
        <v>20</v>
      </c>
      <c r="H1268">
        <v>35</v>
      </c>
      <c r="I1268">
        <v>15</v>
      </c>
      <c r="J1268">
        <v>60</v>
      </c>
      <c r="K1268">
        <v>300</v>
      </c>
      <c r="L1268">
        <v>6</v>
      </c>
      <c r="M1268">
        <v>0</v>
      </c>
      <c r="N1268">
        <v>0</v>
      </c>
      <c r="O1268">
        <v>40</v>
      </c>
      <c r="P1268">
        <v>100</v>
      </c>
      <c r="Q1268">
        <v>0</v>
      </c>
      <c r="R1268">
        <v>0</v>
      </c>
      <c r="S1268">
        <v>0</v>
      </c>
      <c r="T1268">
        <v>30</v>
      </c>
      <c r="U1268">
        <v>30</v>
      </c>
      <c r="V1268">
        <v>30</v>
      </c>
      <c r="W1268">
        <v>30</v>
      </c>
      <c r="X1268">
        <v>30</v>
      </c>
      <c r="Y1268">
        <v>30</v>
      </c>
      <c r="Z1268">
        <v>2</v>
      </c>
      <c r="AA1268">
        <v>1</v>
      </c>
      <c r="AB1268">
        <v>0</v>
      </c>
      <c r="AC1268">
        <v>20</v>
      </c>
      <c r="AD1268">
        <v>10</v>
      </c>
      <c r="AE1268">
        <v>110327</v>
      </c>
      <c r="AF1268">
        <v>100</v>
      </c>
      <c r="AG1268">
        <v>0</v>
      </c>
      <c r="AJ1268">
        <v>0</v>
      </c>
      <c r="AK1268">
        <v>7300</v>
      </c>
      <c r="AL1268">
        <v>7400</v>
      </c>
    </row>
    <row r="1269" spans="1:39">
      <c r="A1269">
        <v>304420</v>
      </c>
      <c r="B1269" t="s">
        <v>864</v>
      </c>
      <c r="C1269">
        <v>40</v>
      </c>
      <c r="D1269">
        <v>5</v>
      </c>
      <c r="E1269">
        <v>9</v>
      </c>
      <c r="F1269">
        <v>130</v>
      </c>
      <c r="G1269">
        <v>15</v>
      </c>
      <c r="H1269">
        <v>50</v>
      </c>
      <c r="I1269">
        <v>70</v>
      </c>
      <c r="J1269">
        <v>130</v>
      </c>
      <c r="K1269">
        <v>300</v>
      </c>
      <c r="L1269">
        <v>6</v>
      </c>
      <c r="M1269">
        <v>0</v>
      </c>
      <c r="N1269">
        <v>30</v>
      </c>
      <c r="O1269">
        <v>30</v>
      </c>
      <c r="P1269">
        <v>0</v>
      </c>
      <c r="Q1269">
        <v>0</v>
      </c>
      <c r="R1269">
        <v>0</v>
      </c>
      <c r="S1269">
        <v>100</v>
      </c>
      <c r="T1269">
        <v>30</v>
      </c>
      <c r="U1269">
        <v>30</v>
      </c>
      <c r="V1269">
        <v>30</v>
      </c>
      <c r="W1269">
        <v>30</v>
      </c>
      <c r="X1269">
        <v>30</v>
      </c>
      <c r="Y1269">
        <v>30</v>
      </c>
      <c r="Z1269">
        <v>2</v>
      </c>
      <c r="AA1269">
        <v>1</v>
      </c>
      <c r="AB1269">
        <v>0</v>
      </c>
      <c r="AC1269">
        <v>20</v>
      </c>
      <c r="AD1269">
        <v>10</v>
      </c>
      <c r="AE1269">
        <v>110331</v>
      </c>
      <c r="AF1269">
        <v>0</v>
      </c>
      <c r="AG1269">
        <v>0</v>
      </c>
      <c r="AJ1269">
        <v>0</v>
      </c>
      <c r="AK1269">
        <v>7300</v>
      </c>
      <c r="AL1269">
        <v>7400</v>
      </c>
    </row>
    <row r="1270" spans="1:39">
      <c r="A1270">
        <v>304421</v>
      </c>
      <c r="B1270" t="s">
        <v>865</v>
      </c>
      <c r="C1270">
        <v>40</v>
      </c>
      <c r="D1270">
        <v>5</v>
      </c>
      <c r="E1270">
        <v>9</v>
      </c>
      <c r="F1270">
        <v>170</v>
      </c>
      <c r="G1270">
        <v>15</v>
      </c>
      <c r="H1270">
        <v>25</v>
      </c>
      <c r="I1270">
        <v>40</v>
      </c>
      <c r="J1270">
        <v>130</v>
      </c>
      <c r="K1270">
        <v>300</v>
      </c>
      <c r="L1270">
        <v>6</v>
      </c>
      <c r="M1270">
        <v>0</v>
      </c>
      <c r="N1270">
        <v>0</v>
      </c>
      <c r="O1270">
        <v>0</v>
      </c>
      <c r="P1270">
        <v>0</v>
      </c>
      <c r="Q1270">
        <v>100</v>
      </c>
      <c r="R1270">
        <v>0</v>
      </c>
      <c r="S1270">
        <v>0</v>
      </c>
      <c r="T1270">
        <v>30</v>
      </c>
      <c r="U1270">
        <v>30</v>
      </c>
      <c r="V1270">
        <v>30</v>
      </c>
      <c r="W1270">
        <v>30</v>
      </c>
      <c r="X1270">
        <v>30</v>
      </c>
      <c r="Y1270">
        <v>30</v>
      </c>
      <c r="Z1270">
        <v>2</v>
      </c>
      <c r="AA1270">
        <v>1</v>
      </c>
      <c r="AB1270">
        <v>0</v>
      </c>
      <c r="AC1270">
        <v>0</v>
      </c>
      <c r="AD1270">
        <v>10</v>
      </c>
      <c r="AE1270">
        <v>110331</v>
      </c>
      <c r="AF1270">
        <v>0</v>
      </c>
      <c r="AG1270">
        <v>0</v>
      </c>
      <c r="AJ1270">
        <v>0</v>
      </c>
      <c r="AK1270">
        <v>7300</v>
      </c>
      <c r="AL1270">
        <v>7400</v>
      </c>
    </row>
    <row r="1271" spans="1:39">
      <c r="A1271">
        <v>304422</v>
      </c>
      <c r="B1271" t="s">
        <v>866</v>
      </c>
      <c r="C1271">
        <v>40</v>
      </c>
      <c r="D1271">
        <v>5</v>
      </c>
      <c r="E1271">
        <v>9</v>
      </c>
      <c r="F1271">
        <v>240</v>
      </c>
      <c r="G1271">
        <v>50</v>
      </c>
      <c r="H1271">
        <v>20</v>
      </c>
      <c r="I1271">
        <v>10</v>
      </c>
      <c r="J1271">
        <v>40</v>
      </c>
      <c r="K1271">
        <v>300</v>
      </c>
      <c r="L1271">
        <v>6</v>
      </c>
      <c r="M1271">
        <v>0</v>
      </c>
      <c r="N1271">
        <v>0</v>
      </c>
      <c r="O1271">
        <v>30</v>
      </c>
      <c r="P1271">
        <v>0</v>
      </c>
      <c r="Q1271">
        <v>0</v>
      </c>
      <c r="R1271">
        <v>100</v>
      </c>
      <c r="S1271">
        <v>0</v>
      </c>
      <c r="T1271">
        <v>30</v>
      </c>
      <c r="U1271">
        <v>30</v>
      </c>
      <c r="V1271">
        <v>30</v>
      </c>
      <c r="W1271">
        <v>30</v>
      </c>
      <c r="X1271">
        <v>30</v>
      </c>
      <c r="Y1271">
        <v>30</v>
      </c>
      <c r="Z1271">
        <v>2</v>
      </c>
      <c r="AA1271">
        <v>1</v>
      </c>
      <c r="AB1271">
        <v>30</v>
      </c>
      <c r="AC1271">
        <v>0</v>
      </c>
      <c r="AD1271">
        <v>10</v>
      </c>
      <c r="AE1271">
        <v>110331</v>
      </c>
      <c r="AF1271">
        <v>0</v>
      </c>
      <c r="AG1271">
        <v>0</v>
      </c>
      <c r="AJ1271">
        <v>0</v>
      </c>
      <c r="AK1271">
        <v>7300</v>
      </c>
      <c r="AL1271">
        <v>7400</v>
      </c>
    </row>
    <row r="1272" spans="1:39">
      <c r="A1272">
        <v>304423</v>
      </c>
      <c r="B1272" t="s">
        <v>867</v>
      </c>
      <c r="C1272">
        <v>40</v>
      </c>
      <c r="D1272">
        <v>5</v>
      </c>
      <c r="E1272">
        <v>9</v>
      </c>
      <c r="F1272">
        <v>300</v>
      </c>
      <c r="G1272">
        <v>30</v>
      </c>
      <c r="H1272">
        <v>20</v>
      </c>
      <c r="I1272">
        <v>10</v>
      </c>
      <c r="J1272">
        <v>60</v>
      </c>
      <c r="K1272">
        <v>300</v>
      </c>
      <c r="L1272">
        <v>6</v>
      </c>
      <c r="M1272">
        <v>0</v>
      </c>
      <c r="N1272">
        <v>20</v>
      </c>
      <c r="O1272">
        <v>0</v>
      </c>
      <c r="P1272">
        <v>100</v>
      </c>
      <c r="Q1272">
        <v>0</v>
      </c>
      <c r="R1272">
        <v>0</v>
      </c>
      <c r="S1272">
        <v>0</v>
      </c>
      <c r="T1272">
        <v>30</v>
      </c>
      <c r="U1272">
        <v>30</v>
      </c>
      <c r="V1272">
        <v>30</v>
      </c>
      <c r="W1272">
        <v>30</v>
      </c>
      <c r="X1272">
        <v>30</v>
      </c>
      <c r="Y1272">
        <v>30</v>
      </c>
      <c r="Z1272">
        <v>2</v>
      </c>
      <c r="AA1272">
        <v>1</v>
      </c>
      <c r="AB1272">
        <v>0</v>
      </c>
      <c r="AC1272">
        <v>0</v>
      </c>
      <c r="AD1272">
        <v>10</v>
      </c>
      <c r="AE1272">
        <v>110331</v>
      </c>
      <c r="AF1272">
        <v>0</v>
      </c>
      <c r="AG1272">
        <v>0</v>
      </c>
      <c r="AJ1272">
        <v>0</v>
      </c>
      <c r="AK1272">
        <v>7300</v>
      </c>
      <c r="AL1272">
        <v>7400</v>
      </c>
    </row>
    <row r="1273" spans="1:39">
      <c r="A1273">
        <v>304424</v>
      </c>
      <c r="B1273" t="s">
        <v>868</v>
      </c>
      <c r="C1273">
        <v>40</v>
      </c>
      <c r="D1273">
        <v>5</v>
      </c>
      <c r="E1273">
        <v>9</v>
      </c>
      <c r="F1273">
        <v>200</v>
      </c>
      <c r="G1273">
        <v>30</v>
      </c>
      <c r="H1273">
        <v>30</v>
      </c>
      <c r="I1273">
        <v>30</v>
      </c>
      <c r="J1273">
        <v>30</v>
      </c>
      <c r="K1273">
        <v>300</v>
      </c>
      <c r="L1273">
        <v>6</v>
      </c>
      <c r="M1273">
        <v>0</v>
      </c>
      <c r="N1273">
        <v>30</v>
      </c>
      <c r="O1273">
        <v>30</v>
      </c>
      <c r="P1273">
        <v>25</v>
      </c>
      <c r="Q1273">
        <v>25</v>
      </c>
      <c r="R1273">
        <v>25</v>
      </c>
      <c r="S1273">
        <v>25</v>
      </c>
      <c r="T1273">
        <v>30</v>
      </c>
      <c r="U1273">
        <v>30</v>
      </c>
      <c r="V1273">
        <v>30</v>
      </c>
      <c r="W1273">
        <v>30</v>
      </c>
      <c r="X1273">
        <v>30</v>
      </c>
      <c r="Y1273">
        <v>30</v>
      </c>
      <c r="Z1273">
        <v>2</v>
      </c>
      <c r="AA1273">
        <v>1</v>
      </c>
      <c r="AB1273">
        <v>30</v>
      </c>
      <c r="AC1273">
        <v>10</v>
      </c>
      <c r="AD1273">
        <v>10</v>
      </c>
      <c r="AE1273">
        <v>110331</v>
      </c>
      <c r="AF1273">
        <v>0</v>
      </c>
      <c r="AG1273">
        <v>0</v>
      </c>
      <c r="AJ1273">
        <v>0</v>
      </c>
      <c r="AK1273">
        <v>7300</v>
      </c>
      <c r="AL1273">
        <v>7400</v>
      </c>
    </row>
    <row r="1274" spans="1:39">
      <c r="A1274">
        <v>304425</v>
      </c>
      <c r="B1274" t="s">
        <v>869</v>
      </c>
      <c r="C1274">
        <v>40</v>
      </c>
      <c r="D1274">
        <v>5</v>
      </c>
      <c r="E1274">
        <v>9</v>
      </c>
      <c r="F1274">
        <v>75</v>
      </c>
      <c r="G1274">
        <v>25</v>
      </c>
      <c r="H1274">
        <v>60</v>
      </c>
      <c r="I1274">
        <v>1</v>
      </c>
      <c r="J1274">
        <v>5</v>
      </c>
      <c r="K1274">
        <v>300</v>
      </c>
      <c r="L1274">
        <v>6</v>
      </c>
      <c r="M1274">
        <v>0</v>
      </c>
      <c r="N1274">
        <v>0</v>
      </c>
      <c r="O1274">
        <v>20</v>
      </c>
      <c r="P1274">
        <v>100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2</v>
      </c>
      <c r="AA1274">
        <v>1</v>
      </c>
      <c r="AB1274">
        <v>0</v>
      </c>
      <c r="AC1274">
        <v>0</v>
      </c>
      <c r="AD1274">
        <v>10</v>
      </c>
      <c r="AE1274">
        <v>110393</v>
      </c>
      <c r="AF1274">
        <v>0</v>
      </c>
      <c r="AG1274">
        <v>0</v>
      </c>
      <c r="AJ1274">
        <v>0</v>
      </c>
      <c r="AK1274">
        <v>7300</v>
      </c>
      <c r="AL1274">
        <v>7400</v>
      </c>
    </row>
    <row r="1275" spans="1:39">
      <c r="A1275">
        <v>304426</v>
      </c>
      <c r="B1275" t="s">
        <v>531</v>
      </c>
      <c r="C1275">
        <v>20</v>
      </c>
      <c r="D1275">
        <v>5</v>
      </c>
      <c r="E1275">
        <v>0</v>
      </c>
      <c r="F1275">
        <v>25</v>
      </c>
      <c r="G1275">
        <v>25</v>
      </c>
      <c r="H1275">
        <v>25</v>
      </c>
      <c r="I1275">
        <v>15</v>
      </c>
      <c r="J1275">
        <v>5</v>
      </c>
      <c r="K1275">
        <v>50</v>
      </c>
      <c r="L1275">
        <v>1</v>
      </c>
      <c r="M1275">
        <v>40</v>
      </c>
      <c r="N1275">
        <v>0</v>
      </c>
      <c r="O1275">
        <v>0</v>
      </c>
      <c r="P1275">
        <v>70</v>
      </c>
      <c r="Q1275">
        <v>30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3</v>
      </c>
      <c r="AB1275">
        <v>0</v>
      </c>
      <c r="AC1275">
        <v>0</v>
      </c>
      <c r="AD1275">
        <v>9</v>
      </c>
      <c r="AE1275">
        <v>101800</v>
      </c>
      <c r="AF1275">
        <v>100</v>
      </c>
      <c r="AG1275">
        <v>0</v>
      </c>
      <c r="AJ1275">
        <v>0</v>
      </c>
      <c r="AK1275">
        <v>7300</v>
      </c>
      <c r="AL1275">
        <v>7400</v>
      </c>
    </row>
    <row r="1276" spans="1:39">
      <c r="A1276">
        <v>304427</v>
      </c>
      <c r="B1276" t="s">
        <v>533</v>
      </c>
      <c r="C1276">
        <v>20</v>
      </c>
      <c r="D1276">
        <v>5</v>
      </c>
      <c r="E1276">
        <v>0</v>
      </c>
      <c r="F1276">
        <v>28</v>
      </c>
      <c r="G1276">
        <v>24</v>
      </c>
      <c r="H1276">
        <v>22</v>
      </c>
      <c r="I1276">
        <v>21</v>
      </c>
      <c r="J1276">
        <v>2</v>
      </c>
      <c r="K1276">
        <v>100</v>
      </c>
      <c r="L1276">
        <v>2</v>
      </c>
      <c r="M1276">
        <v>30</v>
      </c>
      <c r="N1276">
        <v>0</v>
      </c>
      <c r="O1276">
        <v>0</v>
      </c>
      <c r="P1276">
        <v>30</v>
      </c>
      <c r="Q1276">
        <v>0</v>
      </c>
      <c r="R1276">
        <v>0</v>
      </c>
      <c r="S1276">
        <v>70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1</v>
      </c>
      <c r="AA1276">
        <v>3</v>
      </c>
      <c r="AB1276">
        <v>0</v>
      </c>
      <c r="AC1276">
        <v>0</v>
      </c>
      <c r="AD1276">
        <v>9</v>
      </c>
      <c r="AE1276">
        <v>101803</v>
      </c>
      <c r="AF1276">
        <v>100</v>
      </c>
      <c r="AG1276">
        <v>0</v>
      </c>
      <c r="AJ1276">
        <v>0</v>
      </c>
      <c r="AK1276">
        <v>7300</v>
      </c>
      <c r="AL1276">
        <v>7400</v>
      </c>
    </row>
    <row r="1277" spans="1:39">
      <c r="A1277">
        <v>304428</v>
      </c>
      <c r="B1277" t="s">
        <v>870</v>
      </c>
      <c r="C1277">
        <v>20</v>
      </c>
      <c r="D1277">
        <v>5</v>
      </c>
      <c r="E1277">
        <v>0</v>
      </c>
      <c r="F1277">
        <v>21</v>
      </c>
      <c r="G1277">
        <v>28</v>
      </c>
      <c r="H1277">
        <v>27</v>
      </c>
      <c r="I1277">
        <v>18</v>
      </c>
      <c r="J1277">
        <v>3</v>
      </c>
      <c r="K1277">
        <v>100</v>
      </c>
      <c r="L1277">
        <v>2</v>
      </c>
      <c r="M1277">
        <v>30</v>
      </c>
      <c r="N1277">
        <v>0</v>
      </c>
      <c r="O1277">
        <v>0</v>
      </c>
      <c r="P1277">
        <v>0</v>
      </c>
      <c r="Q1277">
        <v>70</v>
      </c>
      <c r="R1277">
        <v>30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3</v>
      </c>
      <c r="AB1277">
        <v>0</v>
      </c>
      <c r="AC1277">
        <v>0</v>
      </c>
      <c r="AD1277">
        <v>9</v>
      </c>
      <c r="AE1277">
        <v>101801</v>
      </c>
      <c r="AF1277">
        <v>100</v>
      </c>
      <c r="AG1277">
        <v>0</v>
      </c>
      <c r="AJ1277">
        <v>0</v>
      </c>
      <c r="AK1277">
        <v>7300</v>
      </c>
      <c r="AL1277">
        <v>7400</v>
      </c>
    </row>
    <row r="1278" spans="1:39">
      <c r="A1278">
        <v>304429</v>
      </c>
      <c r="B1278" t="s">
        <v>871</v>
      </c>
      <c r="C1278">
        <v>20</v>
      </c>
      <c r="D1278">
        <v>5</v>
      </c>
      <c r="E1278">
        <v>0</v>
      </c>
      <c r="F1278">
        <v>20</v>
      </c>
      <c r="G1278">
        <v>26</v>
      </c>
      <c r="H1278">
        <v>24</v>
      </c>
      <c r="I1278">
        <v>13</v>
      </c>
      <c r="J1278">
        <v>12</v>
      </c>
      <c r="K1278">
        <v>100</v>
      </c>
      <c r="L1278">
        <v>2</v>
      </c>
      <c r="M1278">
        <v>30</v>
      </c>
      <c r="N1278">
        <v>0</v>
      </c>
      <c r="O1278">
        <v>0</v>
      </c>
      <c r="P1278">
        <v>0</v>
      </c>
      <c r="Q1278">
        <v>0</v>
      </c>
      <c r="R1278">
        <v>70</v>
      </c>
      <c r="S1278">
        <v>30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1</v>
      </c>
      <c r="AA1278">
        <v>3</v>
      </c>
      <c r="AB1278">
        <v>0</v>
      </c>
      <c r="AC1278">
        <v>0</v>
      </c>
      <c r="AD1278">
        <v>9</v>
      </c>
      <c r="AE1278">
        <v>101802</v>
      </c>
      <c r="AF1278">
        <v>100</v>
      </c>
      <c r="AG1278">
        <v>0</v>
      </c>
      <c r="AJ1278">
        <v>0</v>
      </c>
      <c r="AK1278">
        <v>7300</v>
      </c>
      <c r="AL1278">
        <v>7400</v>
      </c>
    </row>
    <row r="1279" spans="1:39">
      <c r="A1279">
        <v>304430</v>
      </c>
      <c r="B1279" t="s">
        <v>872</v>
      </c>
      <c r="C1279">
        <v>20</v>
      </c>
      <c r="D1279">
        <v>5</v>
      </c>
      <c r="E1279">
        <v>0</v>
      </c>
      <c r="F1279">
        <v>150</v>
      </c>
      <c r="G1279">
        <v>0</v>
      </c>
      <c r="H1279">
        <v>50</v>
      </c>
      <c r="I1279">
        <v>40</v>
      </c>
      <c r="J1279">
        <v>25</v>
      </c>
      <c r="K1279">
        <v>100</v>
      </c>
      <c r="L1279">
        <v>2</v>
      </c>
      <c r="M1279">
        <v>30</v>
      </c>
      <c r="N1279">
        <v>0</v>
      </c>
      <c r="O1279">
        <v>0</v>
      </c>
      <c r="P1279">
        <v>0</v>
      </c>
      <c r="Q1279">
        <v>70</v>
      </c>
      <c r="R1279">
        <v>30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9</v>
      </c>
      <c r="AE1279">
        <v>101801</v>
      </c>
      <c r="AF1279">
        <v>100</v>
      </c>
      <c r="AG1279">
        <v>0</v>
      </c>
      <c r="AJ1279">
        <v>0</v>
      </c>
      <c r="AK1279">
        <v>7300</v>
      </c>
      <c r="AL1279">
        <v>7400</v>
      </c>
    </row>
    <row r="1280" spans="1:39">
      <c r="A1280">
        <v>304431</v>
      </c>
      <c r="B1280" t="s">
        <v>599</v>
      </c>
      <c r="C1280">
        <v>40</v>
      </c>
      <c r="D1280">
        <v>5</v>
      </c>
      <c r="E1280">
        <v>9</v>
      </c>
      <c r="F1280">
        <v>300</v>
      </c>
      <c r="G1280">
        <v>30</v>
      </c>
      <c r="H1280">
        <v>40</v>
      </c>
      <c r="I1280">
        <v>20</v>
      </c>
      <c r="J1280">
        <v>300</v>
      </c>
      <c r="K1280">
        <v>300</v>
      </c>
      <c r="L1280">
        <v>6</v>
      </c>
      <c r="M1280">
        <v>0</v>
      </c>
      <c r="N1280">
        <v>30</v>
      </c>
      <c r="O1280">
        <v>50</v>
      </c>
      <c r="P1280">
        <v>0</v>
      </c>
      <c r="Q1280">
        <v>30</v>
      </c>
      <c r="R1280">
        <v>70</v>
      </c>
      <c r="S1280">
        <v>0</v>
      </c>
      <c r="T1280">
        <v>30</v>
      </c>
      <c r="U1280">
        <v>30</v>
      </c>
      <c r="V1280">
        <v>30</v>
      </c>
      <c r="W1280">
        <v>30</v>
      </c>
      <c r="X1280">
        <v>30</v>
      </c>
      <c r="Y1280">
        <v>30</v>
      </c>
      <c r="Z1280">
        <v>2</v>
      </c>
      <c r="AA1280">
        <v>1</v>
      </c>
      <c r="AB1280">
        <v>0</v>
      </c>
      <c r="AC1280">
        <v>30</v>
      </c>
      <c r="AD1280">
        <v>10</v>
      </c>
      <c r="AE1280">
        <v>106503</v>
      </c>
      <c r="AF1280">
        <v>0</v>
      </c>
      <c r="AG1280">
        <v>0</v>
      </c>
      <c r="AJ1280">
        <v>0</v>
      </c>
      <c r="AK1280">
        <v>7300</v>
      </c>
      <c r="AL1280">
        <v>7400</v>
      </c>
    </row>
    <row r="1281" spans="1:38">
      <c r="A1281">
        <v>304432</v>
      </c>
      <c r="B1281" t="s">
        <v>599</v>
      </c>
      <c r="C1281">
        <v>40</v>
      </c>
      <c r="D1281">
        <v>5</v>
      </c>
      <c r="E1281">
        <v>9</v>
      </c>
      <c r="F1281">
        <v>400</v>
      </c>
      <c r="G1281">
        <v>35</v>
      </c>
      <c r="H1281">
        <v>50</v>
      </c>
      <c r="I1281">
        <v>20</v>
      </c>
      <c r="J1281">
        <v>300</v>
      </c>
      <c r="K1281">
        <v>300</v>
      </c>
      <c r="L1281">
        <v>6</v>
      </c>
      <c r="M1281">
        <v>0</v>
      </c>
      <c r="N1281">
        <v>40</v>
      </c>
      <c r="O1281">
        <v>50</v>
      </c>
      <c r="P1281">
        <v>0</v>
      </c>
      <c r="Q1281">
        <v>30</v>
      </c>
      <c r="R1281">
        <v>70</v>
      </c>
      <c r="S1281">
        <v>0</v>
      </c>
      <c r="T1281">
        <v>50</v>
      </c>
      <c r="U1281">
        <v>50</v>
      </c>
      <c r="V1281">
        <v>50</v>
      </c>
      <c r="W1281">
        <v>50</v>
      </c>
      <c r="X1281">
        <v>50</v>
      </c>
      <c r="Y1281">
        <v>50</v>
      </c>
      <c r="Z1281">
        <v>2</v>
      </c>
      <c r="AA1281">
        <v>1</v>
      </c>
      <c r="AB1281">
        <v>0</v>
      </c>
      <c r="AC1281">
        <v>30</v>
      </c>
      <c r="AD1281">
        <v>10</v>
      </c>
      <c r="AE1281">
        <v>106503</v>
      </c>
      <c r="AF1281">
        <v>0</v>
      </c>
      <c r="AG1281">
        <v>0</v>
      </c>
      <c r="AJ1281">
        <v>0</v>
      </c>
      <c r="AK1281">
        <v>7300</v>
      </c>
      <c r="AL1281">
        <v>7400</v>
      </c>
    </row>
    <row r="1282" spans="1:38">
      <c r="A1282">
        <v>304433</v>
      </c>
      <c r="B1282" t="s">
        <v>854</v>
      </c>
      <c r="C1282">
        <v>20</v>
      </c>
      <c r="D1282">
        <v>5</v>
      </c>
      <c r="E1282">
        <v>9</v>
      </c>
      <c r="F1282">
        <v>160</v>
      </c>
      <c r="G1282">
        <v>40</v>
      </c>
      <c r="H1282">
        <v>99</v>
      </c>
      <c r="I1282">
        <v>10</v>
      </c>
      <c r="J1282">
        <v>99</v>
      </c>
      <c r="K1282">
        <v>120</v>
      </c>
      <c r="L1282">
        <v>3</v>
      </c>
      <c r="M1282">
        <v>0</v>
      </c>
      <c r="N1282">
        <v>15</v>
      </c>
      <c r="O1282">
        <v>50</v>
      </c>
      <c r="P1282">
        <v>70</v>
      </c>
      <c r="Q1282">
        <v>30</v>
      </c>
      <c r="R1282">
        <v>0</v>
      </c>
      <c r="S1282">
        <v>0</v>
      </c>
      <c r="T1282">
        <v>30</v>
      </c>
      <c r="U1282">
        <v>20</v>
      </c>
      <c r="V1282">
        <v>30</v>
      </c>
      <c r="W1282">
        <v>0</v>
      </c>
      <c r="X1282">
        <v>0</v>
      </c>
      <c r="Y1282">
        <v>0</v>
      </c>
      <c r="Z1282">
        <v>0</v>
      </c>
      <c r="AA1282">
        <v>1</v>
      </c>
      <c r="AB1282">
        <v>0</v>
      </c>
      <c r="AC1282">
        <v>0</v>
      </c>
      <c r="AD1282">
        <v>10</v>
      </c>
      <c r="AE1282">
        <v>110754</v>
      </c>
      <c r="AF1282">
        <v>0</v>
      </c>
      <c r="AG1282">
        <v>0</v>
      </c>
      <c r="AJ1282">
        <v>0</v>
      </c>
      <c r="AK1282">
        <v>7300</v>
      </c>
      <c r="AL1282">
        <v>7400</v>
      </c>
    </row>
    <row r="1283" spans="1:38">
      <c r="A1283">
        <v>304434</v>
      </c>
      <c r="B1283" t="s">
        <v>873</v>
      </c>
      <c r="C1283">
        <v>20</v>
      </c>
      <c r="D1283">
        <v>5</v>
      </c>
      <c r="E1283">
        <v>9</v>
      </c>
      <c r="F1283">
        <v>152</v>
      </c>
      <c r="G1283">
        <v>24</v>
      </c>
      <c r="H1283">
        <v>45</v>
      </c>
      <c r="I1283">
        <v>21</v>
      </c>
      <c r="J1283">
        <v>63</v>
      </c>
      <c r="K1283">
        <v>120</v>
      </c>
      <c r="L1283">
        <v>3</v>
      </c>
      <c r="M1283">
        <v>0</v>
      </c>
      <c r="N1283">
        <v>0</v>
      </c>
      <c r="O1283">
        <v>20</v>
      </c>
      <c r="P1283">
        <v>50</v>
      </c>
      <c r="Q1283">
        <v>0</v>
      </c>
      <c r="R1283">
        <v>0</v>
      </c>
      <c r="S1283">
        <v>50</v>
      </c>
      <c r="T1283">
        <v>50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1</v>
      </c>
      <c r="AB1283">
        <v>0</v>
      </c>
      <c r="AC1283">
        <v>0</v>
      </c>
      <c r="AD1283">
        <v>10</v>
      </c>
      <c r="AE1283">
        <v>106339</v>
      </c>
      <c r="AF1283">
        <v>0</v>
      </c>
      <c r="AG1283">
        <v>0</v>
      </c>
      <c r="AJ1283">
        <v>0</v>
      </c>
      <c r="AK1283">
        <v>7300</v>
      </c>
      <c r="AL1283">
        <v>7400</v>
      </c>
    </row>
    <row r="1284" spans="1:38">
      <c r="A1284">
        <v>304435</v>
      </c>
      <c r="B1284" t="s">
        <v>874</v>
      </c>
      <c r="C1284">
        <v>20</v>
      </c>
      <c r="D1284">
        <v>5</v>
      </c>
      <c r="E1284">
        <v>0</v>
      </c>
      <c r="F1284">
        <v>45</v>
      </c>
      <c r="G1284">
        <v>31</v>
      </c>
      <c r="H1284">
        <v>55</v>
      </c>
      <c r="I1284">
        <v>37</v>
      </c>
      <c r="J1284">
        <v>21</v>
      </c>
      <c r="K1284">
        <v>120</v>
      </c>
      <c r="L1284">
        <v>3</v>
      </c>
      <c r="M1284">
        <v>0</v>
      </c>
      <c r="N1284">
        <v>15</v>
      </c>
      <c r="O1284">
        <v>15</v>
      </c>
      <c r="P1284">
        <v>0</v>
      </c>
      <c r="Q1284">
        <v>50</v>
      </c>
      <c r="R1284">
        <v>50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1</v>
      </c>
      <c r="AB1284">
        <v>0</v>
      </c>
      <c r="AC1284">
        <v>0</v>
      </c>
      <c r="AD1284">
        <v>6</v>
      </c>
      <c r="AE1284">
        <v>110329</v>
      </c>
      <c r="AF1284">
        <v>100</v>
      </c>
      <c r="AG1284">
        <v>0</v>
      </c>
      <c r="AJ1284">
        <v>0</v>
      </c>
      <c r="AK1284">
        <v>7300</v>
      </c>
      <c r="AL1284">
        <v>7400</v>
      </c>
    </row>
    <row r="1285" spans="1:38">
      <c r="A1285">
        <v>304436</v>
      </c>
      <c r="B1285" t="s">
        <v>875</v>
      </c>
      <c r="C1285">
        <v>20</v>
      </c>
      <c r="D1285">
        <v>5</v>
      </c>
      <c r="E1285">
        <v>0</v>
      </c>
      <c r="F1285">
        <v>30</v>
      </c>
      <c r="G1285">
        <v>30</v>
      </c>
      <c r="H1285">
        <v>45</v>
      </c>
      <c r="I1285">
        <v>40</v>
      </c>
      <c r="J1285">
        <v>40</v>
      </c>
      <c r="K1285">
        <v>120</v>
      </c>
      <c r="L1285">
        <v>3</v>
      </c>
      <c r="M1285">
        <v>0</v>
      </c>
      <c r="N1285">
        <v>15</v>
      </c>
      <c r="O1285">
        <v>15</v>
      </c>
      <c r="P1285">
        <v>0</v>
      </c>
      <c r="Q1285">
        <v>0</v>
      </c>
      <c r="R1285">
        <v>50</v>
      </c>
      <c r="S1285">
        <v>50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</v>
      </c>
      <c r="AB1285">
        <v>0</v>
      </c>
      <c r="AC1285">
        <v>0</v>
      </c>
      <c r="AD1285">
        <v>6</v>
      </c>
      <c r="AE1285">
        <v>110327</v>
      </c>
      <c r="AF1285">
        <v>100</v>
      </c>
      <c r="AG1285">
        <v>0</v>
      </c>
      <c r="AJ1285">
        <v>0</v>
      </c>
      <c r="AK1285">
        <v>7300</v>
      </c>
      <c r="AL1285">
        <v>7400</v>
      </c>
    </row>
    <row r="1286" spans="1:38">
      <c r="A1286">
        <v>304437</v>
      </c>
      <c r="B1286" t="s">
        <v>876</v>
      </c>
      <c r="C1286">
        <v>20</v>
      </c>
      <c r="D1286">
        <v>5</v>
      </c>
      <c r="E1286">
        <v>3</v>
      </c>
      <c r="F1286">
        <v>250</v>
      </c>
      <c r="G1286">
        <v>70</v>
      </c>
      <c r="H1286">
        <v>10</v>
      </c>
      <c r="I1286">
        <v>30</v>
      </c>
      <c r="J1286">
        <v>100</v>
      </c>
      <c r="K1286">
        <v>150</v>
      </c>
      <c r="L1286">
        <v>3</v>
      </c>
      <c r="M1286">
        <v>0</v>
      </c>
      <c r="N1286">
        <v>0</v>
      </c>
      <c r="O1286">
        <v>0</v>
      </c>
      <c r="P1286">
        <v>0</v>
      </c>
      <c r="Q1286">
        <v>100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1</v>
      </c>
      <c r="AB1286">
        <v>0</v>
      </c>
      <c r="AC1286">
        <v>0</v>
      </c>
      <c r="AD1286">
        <v>8</v>
      </c>
      <c r="AE1286">
        <v>110325</v>
      </c>
      <c r="AF1286">
        <v>100</v>
      </c>
      <c r="AG1286">
        <v>0</v>
      </c>
      <c r="AJ1286">
        <v>0</v>
      </c>
      <c r="AK1286">
        <v>7300</v>
      </c>
      <c r="AL1286">
        <v>7400</v>
      </c>
    </row>
    <row r="1287" spans="1:38">
      <c r="A1287">
        <v>304438</v>
      </c>
      <c r="B1287" t="s">
        <v>877</v>
      </c>
      <c r="C1287">
        <v>20</v>
      </c>
      <c r="D1287">
        <v>5</v>
      </c>
      <c r="E1287">
        <v>3</v>
      </c>
      <c r="F1287">
        <v>73</v>
      </c>
      <c r="G1287">
        <v>32</v>
      </c>
      <c r="H1287">
        <v>21</v>
      </c>
      <c r="I1287">
        <v>34</v>
      </c>
      <c r="J1287">
        <v>54</v>
      </c>
      <c r="K1287">
        <v>150</v>
      </c>
      <c r="L1287">
        <v>10</v>
      </c>
      <c r="M1287">
        <v>0</v>
      </c>
      <c r="N1287">
        <v>0</v>
      </c>
      <c r="O1287">
        <v>0</v>
      </c>
      <c r="P1287">
        <v>30</v>
      </c>
      <c r="Q1287">
        <v>0</v>
      </c>
      <c r="R1287">
        <v>0</v>
      </c>
      <c r="S1287">
        <v>70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1</v>
      </c>
      <c r="AB1287">
        <v>0</v>
      </c>
      <c r="AC1287">
        <v>0</v>
      </c>
      <c r="AD1287">
        <v>6</v>
      </c>
      <c r="AE1287">
        <v>110325</v>
      </c>
      <c r="AF1287">
        <v>100</v>
      </c>
      <c r="AG1287">
        <v>0</v>
      </c>
      <c r="AJ1287">
        <v>0</v>
      </c>
      <c r="AK1287">
        <v>7300</v>
      </c>
      <c r="AL1287">
        <v>7400</v>
      </c>
    </row>
    <row r="1288" spans="1:38">
      <c r="A1288">
        <v>304439</v>
      </c>
      <c r="B1288" t="s">
        <v>878</v>
      </c>
      <c r="C1288">
        <v>20</v>
      </c>
      <c r="D1288">
        <v>5</v>
      </c>
      <c r="E1288">
        <v>2</v>
      </c>
      <c r="F1288">
        <v>23</v>
      </c>
      <c r="G1288">
        <v>12</v>
      </c>
      <c r="H1288">
        <v>21</v>
      </c>
      <c r="I1288">
        <v>50</v>
      </c>
      <c r="J1288">
        <v>1</v>
      </c>
      <c r="K1288">
        <v>150</v>
      </c>
      <c r="L1288">
        <v>10</v>
      </c>
      <c r="M1288">
        <v>0</v>
      </c>
      <c r="N1288">
        <v>0</v>
      </c>
      <c r="O1288">
        <v>30</v>
      </c>
      <c r="P1288">
        <v>0</v>
      </c>
      <c r="Q1288">
        <v>0</v>
      </c>
      <c r="R1288">
        <v>30</v>
      </c>
      <c r="S1288">
        <v>70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1</v>
      </c>
      <c r="AB1288">
        <v>0</v>
      </c>
      <c r="AC1288">
        <v>0</v>
      </c>
      <c r="AD1288">
        <v>6</v>
      </c>
      <c r="AE1288">
        <v>101120</v>
      </c>
      <c r="AF1288">
        <v>100</v>
      </c>
      <c r="AG1288">
        <v>0</v>
      </c>
      <c r="AJ1288">
        <v>0</v>
      </c>
      <c r="AK1288">
        <v>7300</v>
      </c>
      <c r="AL1288">
        <v>7400</v>
      </c>
    </row>
    <row r="1289" spans="1:38">
      <c r="A1289">
        <v>304440</v>
      </c>
      <c r="B1289" t="s">
        <v>879</v>
      </c>
      <c r="C1289">
        <v>20</v>
      </c>
      <c r="D1289">
        <v>5</v>
      </c>
      <c r="E1289">
        <v>2</v>
      </c>
      <c r="F1289">
        <v>120</v>
      </c>
      <c r="G1289">
        <v>37</v>
      </c>
      <c r="H1289">
        <v>50</v>
      </c>
      <c r="I1289">
        <v>25</v>
      </c>
      <c r="J1289">
        <v>60</v>
      </c>
      <c r="K1289">
        <v>10</v>
      </c>
      <c r="L1289">
        <v>7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90</v>
      </c>
      <c r="S1289">
        <v>10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5</v>
      </c>
      <c r="AE1289">
        <v>110339</v>
      </c>
      <c r="AF1289">
        <v>100</v>
      </c>
      <c r="AG1289">
        <v>0</v>
      </c>
      <c r="AJ1289">
        <v>0</v>
      </c>
      <c r="AK1289">
        <v>7300</v>
      </c>
      <c r="AL1289">
        <v>7400</v>
      </c>
    </row>
    <row r="1290" spans="1:38">
      <c r="A1290">
        <v>304441</v>
      </c>
      <c r="B1290" t="s">
        <v>879</v>
      </c>
      <c r="C1290">
        <v>20</v>
      </c>
      <c r="D1290">
        <v>5</v>
      </c>
      <c r="E1290">
        <v>2</v>
      </c>
      <c r="F1290">
        <v>120</v>
      </c>
      <c r="G1290">
        <v>20</v>
      </c>
      <c r="H1290">
        <v>50</v>
      </c>
      <c r="I1290">
        <v>30</v>
      </c>
      <c r="J1290">
        <v>90</v>
      </c>
      <c r="K1290">
        <v>10</v>
      </c>
      <c r="L1290">
        <v>7</v>
      </c>
      <c r="M1290">
        <v>0</v>
      </c>
      <c r="N1290">
        <v>0</v>
      </c>
      <c r="O1290">
        <v>0</v>
      </c>
      <c r="P1290">
        <v>10</v>
      </c>
      <c r="Q1290">
        <v>90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5</v>
      </c>
      <c r="AE1290">
        <v>110340</v>
      </c>
      <c r="AF1290">
        <v>100</v>
      </c>
      <c r="AG1290">
        <v>0</v>
      </c>
      <c r="AJ1290">
        <v>0</v>
      </c>
      <c r="AK1290">
        <v>7300</v>
      </c>
      <c r="AL1290">
        <v>7400</v>
      </c>
    </row>
    <row r="1291" spans="1:38">
      <c r="A1291">
        <v>304442</v>
      </c>
      <c r="B1291" t="s">
        <v>880</v>
      </c>
      <c r="C1291">
        <v>20</v>
      </c>
      <c r="D1291">
        <v>5</v>
      </c>
      <c r="E1291">
        <v>2</v>
      </c>
      <c r="F1291">
        <v>70</v>
      </c>
      <c r="G1291">
        <v>31</v>
      </c>
      <c r="H1291">
        <v>6</v>
      </c>
      <c r="I1291">
        <v>35</v>
      </c>
      <c r="J1291">
        <v>90</v>
      </c>
      <c r="K1291">
        <v>10</v>
      </c>
      <c r="L1291">
        <v>7</v>
      </c>
      <c r="M1291">
        <v>0</v>
      </c>
      <c r="N1291">
        <v>20</v>
      </c>
      <c r="O1291">
        <v>10</v>
      </c>
      <c r="P1291">
        <v>10</v>
      </c>
      <c r="Q1291">
        <v>0</v>
      </c>
      <c r="R1291">
        <v>0</v>
      </c>
      <c r="S1291">
        <v>90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10</v>
      </c>
      <c r="AD1291">
        <v>5</v>
      </c>
      <c r="AE1291">
        <v>110338</v>
      </c>
      <c r="AF1291">
        <v>100</v>
      </c>
      <c r="AG1291">
        <v>0</v>
      </c>
      <c r="AJ1291">
        <v>0</v>
      </c>
      <c r="AK1291">
        <v>7300</v>
      </c>
      <c r="AL1291">
        <v>7400</v>
      </c>
    </row>
    <row r="1292" spans="1:38">
      <c r="A1292">
        <v>304443</v>
      </c>
      <c r="B1292" t="s">
        <v>881</v>
      </c>
      <c r="C1292">
        <v>20</v>
      </c>
      <c r="D1292">
        <v>5</v>
      </c>
      <c r="E1292">
        <v>9</v>
      </c>
      <c r="F1292">
        <v>250</v>
      </c>
      <c r="G1292">
        <v>20</v>
      </c>
      <c r="H1292">
        <v>80</v>
      </c>
      <c r="I1292">
        <v>80</v>
      </c>
      <c r="J1292">
        <v>150</v>
      </c>
      <c r="K1292">
        <v>10</v>
      </c>
      <c r="L1292">
        <v>7</v>
      </c>
      <c r="M1292">
        <v>0</v>
      </c>
      <c r="N1292">
        <v>0</v>
      </c>
      <c r="O1292">
        <v>0</v>
      </c>
      <c r="P1292">
        <v>0</v>
      </c>
      <c r="Q1292">
        <v>50</v>
      </c>
      <c r="R1292">
        <v>50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10</v>
      </c>
      <c r="AD1292">
        <v>5</v>
      </c>
      <c r="AE1292">
        <v>110333</v>
      </c>
      <c r="AF1292">
        <v>100</v>
      </c>
      <c r="AG1292">
        <v>0</v>
      </c>
      <c r="AJ1292">
        <v>0</v>
      </c>
      <c r="AK1292">
        <v>7300</v>
      </c>
      <c r="AL1292">
        <v>7400</v>
      </c>
    </row>
    <row r="1293" spans="1:38">
      <c r="A1293">
        <v>304444</v>
      </c>
      <c r="B1293" t="s">
        <v>882</v>
      </c>
      <c r="C1293">
        <v>20</v>
      </c>
      <c r="D1293">
        <v>5</v>
      </c>
      <c r="E1293">
        <v>2</v>
      </c>
      <c r="F1293">
        <v>120</v>
      </c>
      <c r="G1293">
        <v>37</v>
      </c>
      <c r="H1293">
        <v>50</v>
      </c>
      <c r="I1293">
        <v>25</v>
      </c>
      <c r="J1293">
        <v>60</v>
      </c>
      <c r="K1293">
        <v>10</v>
      </c>
      <c r="L1293">
        <v>7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90</v>
      </c>
      <c r="S1293">
        <v>10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5</v>
      </c>
      <c r="AE1293">
        <v>110339</v>
      </c>
      <c r="AF1293">
        <v>100</v>
      </c>
      <c r="AG1293">
        <v>0</v>
      </c>
      <c r="AJ1293">
        <v>0</v>
      </c>
      <c r="AK1293">
        <v>7300</v>
      </c>
      <c r="AL1293">
        <v>7400</v>
      </c>
    </row>
    <row r="1294" spans="1:38">
      <c r="A1294">
        <v>304445</v>
      </c>
      <c r="B1294" t="s">
        <v>883</v>
      </c>
      <c r="C1294">
        <v>20</v>
      </c>
      <c r="D1294">
        <v>5</v>
      </c>
      <c r="E1294">
        <v>2</v>
      </c>
      <c r="F1294">
        <v>120</v>
      </c>
      <c r="G1294">
        <v>20</v>
      </c>
      <c r="H1294">
        <v>50</v>
      </c>
      <c r="I1294">
        <v>30</v>
      </c>
      <c r="J1294">
        <v>90</v>
      </c>
      <c r="K1294">
        <v>10</v>
      </c>
      <c r="L1294">
        <v>7</v>
      </c>
      <c r="M1294">
        <v>0</v>
      </c>
      <c r="N1294">
        <v>0</v>
      </c>
      <c r="O1294">
        <v>0</v>
      </c>
      <c r="P1294">
        <v>10</v>
      </c>
      <c r="Q1294">
        <v>90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5</v>
      </c>
      <c r="AE1294">
        <v>110340</v>
      </c>
      <c r="AF1294">
        <v>100</v>
      </c>
      <c r="AG1294">
        <v>0</v>
      </c>
      <c r="AJ1294">
        <v>0</v>
      </c>
      <c r="AK1294">
        <v>7300</v>
      </c>
      <c r="AL1294">
        <v>7400</v>
      </c>
    </row>
    <row r="1295" spans="1:38">
      <c r="A1295">
        <v>304450</v>
      </c>
      <c r="B1295" t="s">
        <v>884</v>
      </c>
      <c r="C1295">
        <v>20</v>
      </c>
      <c r="D1295">
        <v>5</v>
      </c>
      <c r="E1295">
        <v>9</v>
      </c>
      <c r="F1295">
        <v>500</v>
      </c>
      <c r="G1295">
        <v>10</v>
      </c>
      <c r="H1295">
        <v>500</v>
      </c>
      <c r="I1295">
        <v>100</v>
      </c>
      <c r="J1295">
        <v>55</v>
      </c>
      <c r="K1295">
        <v>100</v>
      </c>
      <c r="L1295">
        <v>6</v>
      </c>
      <c r="M1295">
        <v>100</v>
      </c>
      <c r="N1295">
        <v>0</v>
      </c>
      <c r="O1295">
        <v>100</v>
      </c>
      <c r="P1295">
        <v>100</v>
      </c>
      <c r="Q1295">
        <v>0</v>
      </c>
      <c r="R1295">
        <v>0</v>
      </c>
      <c r="S1295">
        <v>0</v>
      </c>
      <c r="T1295">
        <v>50</v>
      </c>
      <c r="U1295">
        <v>50</v>
      </c>
      <c r="V1295">
        <v>50</v>
      </c>
      <c r="W1295">
        <v>50</v>
      </c>
      <c r="X1295">
        <v>50</v>
      </c>
      <c r="Y1295">
        <v>50</v>
      </c>
      <c r="Z1295">
        <v>2</v>
      </c>
      <c r="AA1295">
        <v>1</v>
      </c>
      <c r="AB1295">
        <v>0</v>
      </c>
      <c r="AC1295">
        <v>0</v>
      </c>
      <c r="AD1295">
        <v>10</v>
      </c>
      <c r="AE1295">
        <v>110350</v>
      </c>
      <c r="AF1295">
        <v>100</v>
      </c>
      <c r="AG1295">
        <v>0</v>
      </c>
      <c r="AJ1295">
        <v>0</v>
      </c>
      <c r="AK1295">
        <v>7300</v>
      </c>
      <c r="AL1295">
        <v>7400</v>
      </c>
    </row>
    <row r="1296" spans="1:38">
      <c r="A1296">
        <v>304451</v>
      </c>
      <c r="B1296" t="s">
        <v>885</v>
      </c>
      <c r="C1296">
        <v>20</v>
      </c>
      <c r="D1296">
        <v>5</v>
      </c>
      <c r="E1296">
        <v>9</v>
      </c>
      <c r="F1296">
        <v>500</v>
      </c>
      <c r="G1296">
        <v>10</v>
      </c>
      <c r="H1296">
        <v>500</v>
      </c>
      <c r="I1296">
        <v>100</v>
      </c>
      <c r="J1296">
        <v>55</v>
      </c>
      <c r="K1296">
        <v>100</v>
      </c>
      <c r="L1296">
        <v>6</v>
      </c>
      <c r="M1296">
        <v>100</v>
      </c>
      <c r="N1296">
        <v>0</v>
      </c>
      <c r="O1296">
        <v>100</v>
      </c>
      <c r="P1296">
        <v>0</v>
      </c>
      <c r="Q1296">
        <v>100</v>
      </c>
      <c r="R1296">
        <v>0</v>
      </c>
      <c r="S1296">
        <v>0</v>
      </c>
      <c r="T1296">
        <v>50</v>
      </c>
      <c r="U1296">
        <v>50</v>
      </c>
      <c r="V1296">
        <v>50</v>
      </c>
      <c r="W1296">
        <v>50</v>
      </c>
      <c r="X1296">
        <v>50</v>
      </c>
      <c r="Y1296">
        <v>50</v>
      </c>
      <c r="Z1296">
        <v>2</v>
      </c>
      <c r="AA1296">
        <v>1</v>
      </c>
      <c r="AB1296">
        <v>0</v>
      </c>
      <c r="AC1296">
        <v>0</v>
      </c>
      <c r="AD1296">
        <v>10</v>
      </c>
      <c r="AE1296">
        <v>110360</v>
      </c>
      <c r="AF1296">
        <v>100</v>
      </c>
      <c r="AG1296">
        <v>0</v>
      </c>
      <c r="AJ1296">
        <v>0</v>
      </c>
      <c r="AK1296">
        <v>7300</v>
      </c>
      <c r="AL1296">
        <v>7400</v>
      </c>
    </row>
    <row r="1297" spans="1:39">
      <c r="A1297">
        <v>304452</v>
      </c>
      <c r="B1297" t="s">
        <v>886</v>
      </c>
      <c r="C1297">
        <v>20</v>
      </c>
      <c r="D1297">
        <v>5</v>
      </c>
      <c r="E1297">
        <v>9</v>
      </c>
      <c r="F1297">
        <v>500</v>
      </c>
      <c r="G1297">
        <v>10</v>
      </c>
      <c r="H1297">
        <v>500</v>
      </c>
      <c r="I1297">
        <v>100</v>
      </c>
      <c r="J1297">
        <v>55</v>
      </c>
      <c r="K1297">
        <v>100</v>
      </c>
      <c r="L1297">
        <v>6</v>
      </c>
      <c r="M1297">
        <v>100</v>
      </c>
      <c r="N1297">
        <v>0</v>
      </c>
      <c r="O1297">
        <v>100</v>
      </c>
      <c r="P1297">
        <v>0</v>
      </c>
      <c r="Q1297">
        <v>0</v>
      </c>
      <c r="R1297">
        <v>100</v>
      </c>
      <c r="S1297">
        <v>0</v>
      </c>
      <c r="T1297">
        <v>50</v>
      </c>
      <c r="U1297">
        <v>50</v>
      </c>
      <c r="V1297">
        <v>50</v>
      </c>
      <c r="W1297">
        <v>50</v>
      </c>
      <c r="X1297">
        <v>50</v>
      </c>
      <c r="Y1297">
        <v>50</v>
      </c>
      <c r="Z1297">
        <v>2</v>
      </c>
      <c r="AA1297">
        <v>1</v>
      </c>
      <c r="AB1297">
        <v>0</v>
      </c>
      <c r="AC1297">
        <v>0</v>
      </c>
      <c r="AD1297">
        <v>10</v>
      </c>
      <c r="AE1297">
        <v>110365</v>
      </c>
      <c r="AF1297">
        <v>100</v>
      </c>
      <c r="AG1297">
        <v>0</v>
      </c>
      <c r="AJ1297">
        <v>0</v>
      </c>
      <c r="AK1297">
        <v>7300</v>
      </c>
      <c r="AL1297">
        <v>7400</v>
      </c>
    </row>
    <row r="1298" spans="1:39">
      <c r="A1298">
        <v>304453</v>
      </c>
      <c r="B1298" t="s">
        <v>887</v>
      </c>
      <c r="C1298">
        <v>20</v>
      </c>
      <c r="D1298">
        <v>5</v>
      </c>
      <c r="E1298">
        <v>9</v>
      </c>
      <c r="F1298">
        <v>500</v>
      </c>
      <c r="G1298">
        <v>10</v>
      </c>
      <c r="H1298">
        <v>500</v>
      </c>
      <c r="I1298">
        <v>100</v>
      </c>
      <c r="J1298">
        <v>55</v>
      </c>
      <c r="K1298">
        <v>100</v>
      </c>
      <c r="L1298">
        <v>6</v>
      </c>
      <c r="M1298">
        <v>100</v>
      </c>
      <c r="N1298">
        <v>0</v>
      </c>
      <c r="O1298">
        <v>100</v>
      </c>
      <c r="P1298">
        <v>0</v>
      </c>
      <c r="Q1298">
        <v>0</v>
      </c>
      <c r="R1298">
        <v>0</v>
      </c>
      <c r="S1298">
        <v>100</v>
      </c>
      <c r="T1298">
        <v>50</v>
      </c>
      <c r="U1298">
        <v>50</v>
      </c>
      <c r="V1298">
        <v>50</v>
      </c>
      <c r="W1298">
        <v>50</v>
      </c>
      <c r="X1298">
        <v>50</v>
      </c>
      <c r="Y1298">
        <v>50</v>
      </c>
      <c r="Z1298">
        <v>2</v>
      </c>
      <c r="AA1298">
        <v>1</v>
      </c>
      <c r="AB1298">
        <v>0</v>
      </c>
      <c r="AC1298">
        <v>0</v>
      </c>
      <c r="AD1298">
        <v>10</v>
      </c>
      <c r="AE1298">
        <v>110369</v>
      </c>
      <c r="AF1298">
        <v>100</v>
      </c>
      <c r="AG1298">
        <v>0</v>
      </c>
      <c r="AJ1298">
        <v>0</v>
      </c>
      <c r="AK1298">
        <v>7300</v>
      </c>
      <c r="AL1298">
        <v>7400</v>
      </c>
    </row>
    <row r="1299" spans="1:39">
      <c r="A1299">
        <v>304455</v>
      </c>
      <c r="B1299" t="s">
        <v>888</v>
      </c>
      <c r="C1299">
        <v>20</v>
      </c>
      <c r="D1299">
        <v>5</v>
      </c>
      <c r="E1299">
        <v>9</v>
      </c>
      <c r="F1299">
        <v>150</v>
      </c>
      <c r="G1299">
        <v>35</v>
      </c>
      <c r="H1299">
        <v>80</v>
      </c>
      <c r="I1299">
        <v>14</v>
      </c>
      <c r="J1299">
        <v>51</v>
      </c>
      <c r="K1299">
        <v>100</v>
      </c>
      <c r="L1299">
        <v>6</v>
      </c>
      <c r="M1299">
        <v>0</v>
      </c>
      <c r="N1299">
        <v>0</v>
      </c>
      <c r="O1299">
        <v>0</v>
      </c>
      <c r="P1299">
        <v>100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2</v>
      </c>
      <c r="AA1299">
        <v>1</v>
      </c>
      <c r="AB1299">
        <v>0</v>
      </c>
      <c r="AC1299">
        <v>0</v>
      </c>
      <c r="AD1299">
        <v>10</v>
      </c>
      <c r="AE1299">
        <v>110387</v>
      </c>
      <c r="AF1299">
        <v>100</v>
      </c>
      <c r="AG1299">
        <v>0</v>
      </c>
      <c r="AJ1299">
        <v>0</v>
      </c>
      <c r="AK1299">
        <v>7300</v>
      </c>
      <c r="AL1299">
        <v>7400</v>
      </c>
    </row>
    <row r="1300" spans="1:39">
      <c r="A1300">
        <v>304456</v>
      </c>
      <c r="B1300" t="s">
        <v>889</v>
      </c>
      <c r="C1300">
        <v>20</v>
      </c>
      <c r="D1300">
        <v>5</v>
      </c>
      <c r="E1300">
        <v>9</v>
      </c>
      <c r="F1300">
        <v>120</v>
      </c>
      <c r="G1300">
        <v>35</v>
      </c>
      <c r="H1300">
        <v>25</v>
      </c>
      <c r="I1300">
        <v>25</v>
      </c>
      <c r="J1300">
        <v>200</v>
      </c>
      <c r="K1300">
        <v>100</v>
      </c>
      <c r="L1300">
        <v>6</v>
      </c>
      <c r="M1300">
        <v>0</v>
      </c>
      <c r="N1300">
        <v>0</v>
      </c>
      <c r="O1300">
        <v>0</v>
      </c>
      <c r="P1300">
        <v>0</v>
      </c>
      <c r="Q1300">
        <v>100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2</v>
      </c>
      <c r="AA1300">
        <v>1</v>
      </c>
      <c r="AB1300">
        <v>0</v>
      </c>
      <c r="AC1300">
        <v>0</v>
      </c>
      <c r="AD1300">
        <v>10</v>
      </c>
      <c r="AE1300">
        <v>110386</v>
      </c>
      <c r="AF1300">
        <v>100</v>
      </c>
      <c r="AG1300">
        <v>0</v>
      </c>
      <c r="AJ1300">
        <v>0</v>
      </c>
      <c r="AK1300">
        <v>7300</v>
      </c>
      <c r="AL1300">
        <v>7400</v>
      </c>
    </row>
    <row r="1301" spans="1:39">
      <c r="A1301">
        <v>304457</v>
      </c>
      <c r="B1301" t="s">
        <v>890</v>
      </c>
      <c r="C1301">
        <v>20</v>
      </c>
      <c r="D1301">
        <v>5</v>
      </c>
      <c r="E1301">
        <v>9</v>
      </c>
      <c r="F1301">
        <v>150</v>
      </c>
      <c r="G1301">
        <v>40</v>
      </c>
      <c r="H1301">
        <v>25</v>
      </c>
      <c r="I1301">
        <v>25</v>
      </c>
      <c r="J1301">
        <v>51</v>
      </c>
      <c r="K1301">
        <v>100</v>
      </c>
      <c r="L1301">
        <v>6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100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2</v>
      </c>
      <c r="AA1301">
        <v>1</v>
      </c>
      <c r="AB1301">
        <v>0</v>
      </c>
      <c r="AC1301">
        <v>0</v>
      </c>
      <c r="AD1301">
        <v>10</v>
      </c>
      <c r="AE1301">
        <v>110385</v>
      </c>
      <c r="AF1301">
        <v>100</v>
      </c>
      <c r="AG1301">
        <v>0</v>
      </c>
      <c r="AJ1301">
        <v>0</v>
      </c>
      <c r="AK1301">
        <v>7300</v>
      </c>
      <c r="AL1301">
        <v>7400</v>
      </c>
    </row>
    <row r="1302" spans="1:39">
      <c r="A1302">
        <v>304458</v>
      </c>
      <c r="B1302" t="s">
        <v>891</v>
      </c>
      <c r="C1302">
        <v>20</v>
      </c>
      <c r="D1302">
        <v>5</v>
      </c>
      <c r="E1302">
        <v>9</v>
      </c>
      <c r="F1302">
        <v>120</v>
      </c>
      <c r="G1302">
        <v>38</v>
      </c>
      <c r="H1302">
        <v>10</v>
      </c>
      <c r="I1302">
        <v>50</v>
      </c>
      <c r="J1302">
        <v>55</v>
      </c>
      <c r="K1302">
        <v>100</v>
      </c>
      <c r="L1302">
        <v>6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100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2</v>
      </c>
      <c r="AA1302">
        <v>1</v>
      </c>
      <c r="AB1302">
        <v>0</v>
      </c>
      <c r="AC1302">
        <v>0</v>
      </c>
      <c r="AD1302">
        <v>10</v>
      </c>
      <c r="AE1302">
        <v>110384</v>
      </c>
      <c r="AF1302">
        <v>100</v>
      </c>
      <c r="AG1302">
        <v>0</v>
      </c>
      <c r="AJ1302">
        <v>0</v>
      </c>
      <c r="AK1302">
        <v>7300</v>
      </c>
      <c r="AL1302">
        <v>7400</v>
      </c>
    </row>
    <row r="1303" spans="1:39">
      <c r="A1303">
        <v>304460</v>
      </c>
      <c r="B1303" t="s">
        <v>892</v>
      </c>
      <c r="C1303">
        <v>20</v>
      </c>
      <c r="D1303">
        <v>5</v>
      </c>
      <c r="E1303">
        <v>9</v>
      </c>
      <c r="F1303">
        <v>100</v>
      </c>
      <c r="G1303">
        <v>37</v>
      </c>
      <c r="H1303">
        <v>70</v>
      </c>
      <c r="I1303">
        <v>1</v>
      </c>
      <c r="J1303">
        <v>100</v>
      </c>
      <c r="K1303">
        <v>100</v>
      </c>
      <c r="L1303">
        <v>6</v>
      </c>
      <c r="M1303">
        <v>0</v>
      </c>
      <c r="N1303">
        <v>0</v>
      </c>
      <c r="O1303">
        <v>0</v>
      </c>
      <c r="P1303">
        <v>100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2</v>
      </c>
      <c r="AA1303">
        <v>1</v>
      </c>
      <c r="AB1303">
        <v>0</v>
      </c>
      <c r="AC1303">
        <v>0</v>
      </c>
      <c r="AD1303">
        <v>10</v>
      </c>
      <c r="AE1303">
        <v>110350</v>
      </c>
      <c r="AF1303">
        <v>100</v>
      </c>
      <c r="AG1303">
        <v>0</v>
      </c>
      <c r="AJ1303">
        <v>0</v>
      </c>
      <c r="AK1303">
        <v>7300</v>
      </c>
      <c r="AL1303">
        <v>7400</v>
      </c>
    </row>
    <row r="1304" spans="1:39">
      <c r="A1304">
        <v>304461</v>
      </c>
      <c r="B1304" t="s">
        <v>893</v>
      </c>
      <c r="C1304">
        <v>20</v>
      </c>
      <c r="D1304">
        <v>5</v>
      </c>
      <c r="E1304">
        <v>9</v>
      </c>
      <c r="F1304">
        <v>60</v>
      </c>
      <c r="G1304">
        <v>10</v>
      </c>
      <c r="H1304">
        <v>20</v>
      </c>
      <c r="I1304">
        <v>30</v>
      </c>
      <c r="J1304">
        <v>150</v>
      </c>
      <c r="K1304">
        <v>100</v>
      </c>
      <c r="L1304">
        <v>6</v>
      </c>
      <c r="M1304">
        <v>0</v>
      </c>
      <c r="N1304">
        <v>0</v>
      </c>
      <c r="O1304">
        <v>0</v>
      </c>
      <c r="P1304">
        <v>0</v>
      </c>
      <c r="Q1304">
        <v>100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2</v>
      </c>
      <c r="AA1304">
        <v>1</v>
      </c>
      <c r="AB1304">
        <v>0</v>
      </c>
      <c r="AC1304">
        <v>0</v>
      </c>
      <c r="AD1304">
        <v>10</v>
      </c>
      <c r="AE1304">
        <v>110360</v>
      </c>
      <c r="AF1304">
        <v>100</v>
      </c>
      <c r="AG1304">
        <v>0</v>
      </c>
      <c r="AJ1304">
        <v>0</v>
      </c>
      <c r="AK1304">
        <v>7300</v>
      </c>
      <c r="AL1304">
        <v>7400</v>
      </c>
    </row>
    <row r="1305" spans="1:39">
      <c r="A1305">
        <v>304462</v>
      </c>
      <c r="B1305" t="s">
        <v>894</v>
      </c>
      <c r="C1305">
        <v>20</v>
      </c>
      <c r="D1305">
        <v>5</v>
      </c>
      <c r="E1305">
        <v>9</v>
      </c>
      <c r="F1305">
        <v>80</v>
      </c>
      <c r="G1305">
        <v>39</v>
      </c>
      <c r="H1305">
        <v>40</v>
      </c>
      <c r="I1305">
        <v>10</v>
      </c>
      <c r="J1305">
        <v>100</v>
      </c>
      <c r="K1305">
        <v>100</v>
      </c>
      <c r="L1305">
        <v>6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100</v>
      </c>
      <c r="S1305">
        <v>0</v>
      </c>
      <c r="T1305">
        <v>0</v>
      </c>
      <c r="U1305">
        <v>50</v>
      </c>
      <c r="V1305">
        <v>0</v>
      </c>
      <c r="W1305">
        <v>0</v>
      </c>
      <c r="X1305">
        <v>0</v>
      </c>
      <c r="Y1305">
        <v>0</v>
      </c>
      <c r="Z1305">
        <v>2</v>
      </c>
      <c r="AA1305">
        <v>1</v>
      </c>
      <c r="AB1305">
        <v>0</v>
      </c>
      <c r="AC1305">
        <v>0</v>
      </c>
      <c r="AD1305">
        <v>10</v>
      </c>
      <c r="AE1305">
        <v>110365</v>
      </c>
      <c r="AF1305">
        <v>100</v>
      </c>
      <c r="AG1305">
        <v>0</v>
      </c>
      <c r="AJ1305">
        <v>0</v>
      </c>
      <c r="AK1305">
        <v>7300</v>
      </c>
      <c r="AL1305">
        <v>7400</v>
      </c>
    </row>
    <row r="1306" spans="1:39">
      <c r="A1306">
        <v>304463</v>
      </c>
      <c r="B1306" t="s">
        <v>895</v>
      </c>
      <c r="C1306">
        <v>20</v>
      </c>
      <c r="D1306">
        <v>5</v>
      </c>
      <c r="E1306">
        <v>9</v>
      </c>
      <c r="F1306">
        <v>70</v>
      </c>
      <c r="G1306">
        <v>23</v>
      </c>
      <c r="H1306">
        <v>20</v>
      </c>
      <c r="I1306">
        <v>50</v>
      </c>
      <c r="J1306">
        <v>200</v>
      </c>
      <c r="K1306">
        <v>100</v>
      </c>
      <c r="L1306">
        <v>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100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2</v>
      </c>
      <c r="AA1306">
        <v>1</v>
      </c>
      <c r="AB1306">
        <v>0</v>
      </c>
      <c r="AC1306">
        <v>0</v>
      </c>
      <c r="AD1306">
        <v>10</v>
      </c>
      <c r="AE1306">
        <v>110369</v>
      </c>
      <c r="AF1306">
        <v>100</v>
      </c>
      <c r="AG1306">
        <v>0</v>
      </c>
      <c r="AJ1306">
        <v>0</v>
      </c>
      <c r="AK1306">
        <v>7300</v>
      </c>
      <c r="AL1306">
        <v>7400</v>
      </c>
    </row>
    <row r="1307" spans="1:39">
      <c r="A1307">
        <v>304465</v>
      </c>
      <c r="B1307" t="s">
        <v>896</v>
      </c>
      <c r="C1307">
        <v>20</v>
      </c>
      <c r="D1307">
        <v>5</v>
      </c>
      <c r="E1307">
        <v>9</v>
      </c>
      <c r="F1307">
        <v>150</v>
      </c>
      <c r="G1307">
        <v>42</v>
      </c>
      <c r="H1307">
        <v>90</v>
      </c>
      <c r="I1307">
        <v>1</v>
      </c>
      <c r="J1307">
        <v>100</v>
      </c>
      <c r="K1307">
        <v>100</v>
      </c>
      <c r="L1307">
        <v>6</v>
      </c>
      <c r="M1307">
        <v>0</v>
      </c>
      <c r="N1307">
        <v>0</v>
      </c>
      <c r="O1307">
        <v>0</v>
      </c>
      <c r="P1307">
        <v>100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2</v>
      </c>
      <c r="AA1307">
        <v>1</v>
      </c>
      <c r="AB1307">
        <v>0</v>
      </c>
      <c r="AC1307">
        <v>0</v>
      </c>
      <c r="AD1307">
        <v>10</v>
      </c>
      <c r="AE1307">
        <v>110350</v>
      </c>
      <c r="AF1307">
        <v>100</v>
      </c>
      <c r="AG1307">
        <v>0</v>
      </c>
      <c r="AJ1307">
        <v>0</v>
      </c>
      <c r="AK1307">
        <v>7300</v>
      </c>
      <c r="AL1307">
        <v>7400</v>
      </c>
    </row>
    <row r="1308" spans="1:39">
      <c r="A1308">
        <v>304466</v>
      </c>
      <c r="B1308" t="s">
        <v>897</v>
      </c>
      <c r="C1308">
        <v>20</v>
      </c>
      <c r="D1308">
        <v>5</v>
      </c>
      <c r="E1308">
        <v>9</v>
      </c>
      <c r="F1308">
        <v>120</v>
      </c>
      <c r="G1308">
        <v>10</v>
      </c>
      <c r="H1308">
        <v>40</v>
      </c>
      <c r="I1308">
        <v>35</v>
      </c>
      <c r="J1308">
        <v>200</v>
      </c>
      <c r="K1308">
        <v>100</v>
      </c>
      <c r="L1308">
        <v>6</v>
      </c>
      <c r="M1308">
        <v>0</v>
      </c>
      <c r="N1308">
        <v>0</v>
      </c>
      <c r="O1308">
        <v>0</v>
      </c>
      <c r="P1308">
        <v>0</v>
      </c>
      <c r="Q1308">
        <v>100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2</v>
      </c>
      <c r="AA1308">
        <v>1</v>
      </c>
      <c r="AB1308">
        <v>0</v>
      </c>
      <c r="AC1308">
        <v>0</v>
      </c>
      <c r="AD1308">
        <v>10</v>
      </c>
      <c r="AE1308">
        <v>110360</v>
      </c>
      <c r="AF1308">
        <v>100</v>
      </c>
      <c r="AG1308">
        <v>0</v>
      </c>
      <c r="AJ1308">
        <v>0</v>
      </c>
      <c r="AK1308">
        <v>7300</v>
      </c>
      <c r="AL1308">
        <v>7400</v>
      </c>
    </row>
    <row r="1309" spans="1:39">
      <c r="A1309">
        <v>304467</v>
      </c>
      <c r="B1309" t="s">
        <v>898</v>
      </c>
      <c r="C1309">
        <v>20</v>
      </c>
      <c r="D1309">
        <v>5</v>
      </c>
      <c r="E1309">
        <v>9</v>
      </c>
      <c r="F1309">
        <v>150</v>
      </c>
      <c r="G1309">
        <v>30</v>
      </c>
      <c r="H1309">
        <v>80</v>
      </c>
      <c r="I1309">
        <v>7</v>
      </c>
      <c r="J1309">
        <v>100</v>
      </c>
      <c r="K1309">
        <v>100</v>
      </c>
      <c r="L1309">
        <v>6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100</v>
      </c>
      <c r="S1309">
        <v>0</v>
      </c>
      <c r="T1309">
        <v>0</v>
      </c>
      <c r="U1309">
        <v>50</v>
      </c>
      <c r="V1309">
        <v>0</v>
      </c>
      <c r="W1309">
        <v>0</v>
      </c>
      <c r="X1309">
        <v>0</v>
      </c>
      <c r="Y1309">
        <v>0</v>
      </c>
      <c r="Z1309">
        <v>2</v>
      </c>
      <c r="AA1309">
        <v>1</v>
      </c>
      <c r="AB1309">
        <v>0</v>
      </c>
      <c r="AC1309">
        <v>0</v>
      </c>
      <c r="AD1309">
        <v>10</v>
      </c>
      <c r="AE1309">
        <v>110365</v>
      </c>
      <c r="AF1309">
        <v>100</v>
      </c>
      <c r="AG1309">
        <v>0</v>
      </c>
      <c r="AJ1309">
        <v>0</v>
      </c>
      <c r="AK1309">
        <v>7300</v>
      </c>
      <c r="AL1309">
        <v>7400</v>
      </c>
    </row>
    <row r="1310" spans="1:39">
      <c r="A1310">
        <v>304468</v>
      </c>
      <c r="B1310" t="s">
        <v>899</v>
      </c>
      <c r="C1310">
        <v>20</v>
      </c>
      <c r="D1310">
        <v>5</v>
      </c>
      <c r="E1310">
        <v>9</v>
      </c>
      <c r="F1310">
        <v>120</v>
      </c>
      <c r="G1310">
        <v>25</v>
      </c>
      <c r="H1310">
        <v>45</v>
      </c>
      <c r="I1310">
        <v>50</v>
      </c>
      <c r="J1310">
        <v>200</v>
      </c>
      <c r="K1310">
        <v>100</v>
      </c>
      <c r="L1310">
        <v>6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100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2</v>
      </c>
      <c r="AA1310">
        <v>1</v>
      </c>
      <c r="AB1310">
        <v>0</v>
      </c>
      <c r="AC1310">
        <v>0</v>
      </c>
      <c r="AD1310">
        <v>10</v>
      </c>
      <c r="AE1310">
        <v>110369</v>
      </c>
      <c r="AF1310">
        <v>100</v>
      </c>
      <c r="AG1310">
        <v>0</v>
      </c>
      <c r="AJ1310">
        <v>0</v>
      </c>
      <c r="AK1310">
        <v>7300</v>
      </c>
      <c r="AL1310">
        <v>7400</v>
      </c>
    </row>
    <row r="1311" spans="1:39">
      <c r="A1311">
        <v>304470</v>
      </c>
      <c r="B1311" t="s">
        <v>900</v>
      </c>
      <c r="C1311">
        <v>20</v>
      </c>
      <c r="D1311">
        <v>5</v>
      </c>
      <c r="E1311">
        <v>9</v>
      </c>
      <c r="F1311">
        <v>100</v>
      </c>
      <c r="G1311">
        <v>36</v>
      </c>
      <c r="H1311">
        <v>36</v>
      </c>
      <c r="I1311">
        <v>20</v>
      </c>
      <c r="J1311">
        <v>80</v>
      </c>
      <c r="K1311">
        <v>100</v>
      </c>
      <c r="L1311">
        <v>6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70</v>
      </c>
      <c r="S1311">
        <v>30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10</v>
      </c>
      <c r="AE1311">
        <v>110347</v>
      </c>
      <c r="AF1311">
        <v>100</v>
      </c>
      <c r="AG1311">
        <v>0</v>
      </c>
      <c r="AJ1311">
        <v>0</v>
      </c>
      <c r="AK1311">
        <v>7300</v>
      </c>
      <c r="AL1311">
        <v>7400</v>
      </c>
      <c r="AM1311">
        <v>7730</v>
      </c>
    </row>
    <row r="1312" spans="1:39">
      <c r="A1312">
        <v>304480</v>
      </c>
      <c r="B1312" t="s">
        <v>520</v>
      </c>
      <c r="C1312">
        <v>20</v>
      </c>
      <c r="D1312">
        <v>5</v>
      </c>
      <c r="E1312">
        <v>9</v>
      </c>
      <c r="F1312">
        <v>50</v>
      </c>
      <c r="G1312">
        <v>10</v>
      </c>
      <c r="H1312">
        <v>20</v>
      </c>
      <c r="I1312">
        <v>20</v>
      </c>
      <c r="J1312">
        <v>20</v>
      </c>
      <c r="K1312">
        <v>100</v>
      </c>
      <c r="L1312">
        <v>6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100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2</v>
      </c>
      <c r="AA1312">
        <v>1</v>
      </c>
      <c r="AB1312">
        <v>0</v>
      </c>
      <c r="AC1312">
        <v>0</v>
      </c>
      <c r="AD1312">
        <v>10</v>
      </c>
      <c r="AE1312">
        <v>110364</v>
      </c>
      <c r="AF1312">
        <v>100</v>
      </c>
      <c r="AG1312">
        <v>0</v>
      </c>
      <c r="AJ1312">
        <v>0</v>
      </c>
      <c r="AK1312">
        <v>7300</v>
      </c>
      <c r="AL1312">
        <v>7400</v>
      </c>
    </row>
    <row r="1313" spans="1:38">
      <c r="A1313">
        <v>304481</v>
      </c>
      <c r="B1313" t="s">
        <v>518</v>
      </c>
      <c r="C1313">
        <v>20</v>
      </c>
      <c r="D1313">
        <v>5</v>
      </c>
      <c r="E1313">
        <v>9</v>
      </c>
      <c r="F1313">
        <v>80</v>
      </c>
      <c r="G1313">
        <v>10</v>
      </c>
      <c r="H1313">
        <v>20</v>
      </c>
      <c r="I1313">
        <v>20</v>
      </c>
      <c r="J1313">
        <v>20</v>
      </c>
      <c r="K1313">
        <v>100</v>
      </c>
      <c r="L1313">
        <v>6</v>
      </c>
      <c r="M1313">
        <v>0</v>
      </c>
      <c r="N1313">
        <v>0</v>
      </c>
      <c r="O1313">
        <v>0</v>
      </c>
      <c r="P1313">
        <v>100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2</v>
      </c>
      <c r="AA1313">
        <v>1</v>
      </c>
      <c r="AB1313">
        <v>0</v>
      </c>
      <c r="AC1313">
        <v>0</v>
      </c>
      <c r="AD1313">
        <v>10</v>
      </c>
      <c r="AE1313">
        <v>110352</v>
      </c>
      <c r="AF1313">
        <v>100</v>
      </c>
      <c r="AG1313">
        <v>0</v>
      </c>
      <c r="AJ1313">
        <v>0</v>
      </c>
      <c r="AK1313">
        <v>7300</v>
      </c>
      <c r="AL1313">
        <v>7400</v>
      </c>
    </row>
    <row r="1314" spans="1:38">
      <c r="A1314">
        <v>304482</v>
      </c>
      <c r="B1314" t="s">
        <v>521</v>
      </c>
      <c r="C1314">
        <v>20</v>
      </c>
      <c r="D1314">
        <v>5</v>
      </c>
      <c r="E1314">
        <v>9</v>
      </c>
      <c r="F1314">
        <v>80</v>
      </c>
      <c r="G1314">
        <v>10</v>
      </c>
      <c r="H1314">
        <v>20</v>
      </c>
      <c r="I1314">
        <v>20</v>
      </c>
      <c r="J1314">
        <v>20</v>
      </c>
      <c r="K1314">
        <v>100</v>
      </c>
      <c r="L1314">
        <v>6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100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2</v>
      </c>
      <c r="AA1314">
        <v>1</v>
      </c>
      <c r="AB1314">
        <v>0</v>
      </c>
      <c r="AC1314">
        <v>0</v>
      </c>
      <c r="AD1314">
        <v>10</v>
      </c>
      <c r="AE1314">
        <v>110370</v>
      </c>
      <c r="AF1314">
        <v>100</v>
      </c>
      <c r="AG1314">
        <v>0</v>
      </c>
      <c r="AJ1314">
        <v>0</v>
      </c>
      <c r="AK1314">
        <v>7300</v>
      </c>
      <c r="AL1314">
        <v>7400</v>
      </c>
    </row>
    <row r="1315" spans="1:38">
      <c r="A1315">
        <v>304483</v>
      </c>
      <c r="B1315" t="s">
        <v>519</v>
      </c>
      <c r="C1315">
        <v>20</v>
      </c>
      <c r="D1315">
        <v>5</v>
      </c>
      <c r="E1315">
        <v>9</v>
      </c>
      <c r="F1315">
        <v>100</v>
      </c>
      <c r="G1315">
        <v>10</v>
      </c>
      <c r="H1315">
        <v>20</v>
      </c>
      <c r="I1315">
        <v>20</v>
      </c>
      <c r="J1315">
        <v>20</v>
      </c>
      <c r="K1315">
        <v>100</v>
      </c>
      <c r="L1315">
        <v>6</v>
      </c>
      <c r="M1315">
        <v>0</v>
      </c>
      <c r="N1315">
        <v>0</v>
      </c>
      <c r="O1315">
        <v>0</v>
      </c>
      <c r="P1315">
        <v>0</v>
      </c>
      <c r="Q1315">
        <v>100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2</v>
      </c>
      <c r="AA1315">
        <v>1</v>
      </c>
      <c r="AB1315">
        <v>0</v>
      </c>
      <c r="AC1315">
        <v>0</v>
      </c>
      <c r="AD1315">
        <v>10</v>
      </c>
      <c r="AE1315">
        <v>110358</v>
      </c>
      <c r="AF1315">
        <v>100</v>
      </c>
      <c r="AG1315">
        <v>0</v>
      </c>
      <c r="AJ1315">
        <v>0</v>
      </c>
      <c r="AK1315">
        <v>7300</v>
      </c>
      <c r="AL1315">
        <v>7400</v>
      </c>
    </row>
    <row r="1316" spans="1:38">
      <c r="A1316">
        <v>304485</v>
      </c>
      <c r="B1316" t="s">
        <v>901</v>
      </c>
      <c r="C1316">
        <v>20</v>
      </c>
      <c r="D1316">
        <v>5</v>
      </c>
      <c r="E1316">
        <v>9</v>
      </c>
      <c r="F1316">
        <v>100</v>
      </c>
      <c r="G1316">
        <v>25</v>
      </c>
      <c r="H1316">
        <v>30</v>
      </c>
      <c r="I1316">
        <v>45</v>
      </c>
      <c r="J1316">
        <v>40</v>
      </c>
      <c r="K1316">
        <v>100</v>
      </c>
      <c r="L1316">
        <v>6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70</v>
      </c>
      <c r="S1316">
        <v>30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2</v>
      </c>
      <c r="AA1316">
        <v>1</v>
      </c>
      <c r="AB1316">
        <v>0</v>
      </c>
      <c r="AC1316">
        <v>0</v>
      </c>
      <c r="AD1316">
        <v>10</v>
      </c>
      <c r="AE1316">
        <v>101434</v>
      </c>
      <c r="AF1316">
        <v>100</v>
      </c>
      <c r="AG1316">
        <v>0</v>
      </c>
      <c r="AJ1316">
        <v>0</v>
      </c>
      <c r="AK1316">
        <v>7300</v>
      </c>
      <c r="AL1316">
        <v>7400</v>
      </c>
    </row>
    <row r="1317" spans="1:38">
      <c r="A1317">
        <v>304490</v>
      </c>
      <c r="B1317" t="s">
        <v>902</v>
      </c>
      <c r="C1317">
        <v>20</v>
      </c>
      <c r="D1317">
        <v>5</v>
      </c>
      <c r="E1317">
        <v>0</v>
      </c>
      <c r="F1317">
        <v>34</v>
      </c>
      <c r="G1317">
        <v>75</v>
      </c>
      <c r="H1317">
        <v>100</v>
      </c>
      <c r="I1317">
        <v>0</v>
      </c>
      <c r="J1317">
        <v>10</v>
      </c>
      <c r="K1317">
        <v>100</v>
      </c>
      <c r="L1317">
        <v>2</v>
      </c>
      <c r="M1317">
        <v>0</v>
      </c>
      <c r="N1317">
        <v>0</v>
      </c>
      <c r="O1317">
        <v>-15</v>
      </c>
      <c r="P1317">
        <v>30</v>
      </c>
      <c r="Q1317">
        <v>0</v>
      </c>
      <c r="R1317">
        <v>0</v>
      </c>
      <c r="S1317">
        <v>70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1</v>
      </c>
      <c r="AB1317">
        <v>0</v>
      </c>
      <c r="AC1317">
        <v>0</v>
      </c>
      <c r="AD1317">
        <v>8</v>
      </c>
      <c r="AE1317">
        <v>106628</v>
      </c>
      <c r="AF1317">
        <v>100</v>
      </c>
      <c r="AG1317">
        <v>0</v>
      </c>
      <c r="AJ1317">
        <v>0</v>
      </c>
      <c r="AK1317">
        <v>7300</v>
      </c>
      <c r="AL1317">
        <v>7400</v>
      </c>
    </row>
    <row r="1318" spans="1:38">
      <c r="A1318">
        <v>304491</v>
      </c>
      <c r="B1318" t="s">
        <v>903</v>
      </c>
      <c r="C1318">
        <v>20</v>
      </c>
      <c r="D1318">
        <v>5</v>
      </c>
      <c r="E1318">
        <v>0</v>
      </c>
      <c r="F1318">
        <v>29</v>
      </c>
      <c r="G1318">
        <v>5</v>
      </c>
      <c r="H1318">
        <v>37</v>
      </c>
      <c r="I1318">
        <v>25</v>
      </c>
      <c r="J1318">
        <v>40</v>
      </c>
      <c r="K1318">
        <v>100</v>
      </c>
      <c r="L1318">
        <v>2</v>
      </c>
      <c r="M1318">
        <v>0</v>
      </c>
      <c r="N1318">
        <v>0</v>
      </c>
      <c r="O1318">
        <v>0</v>
      </c>
      <c r="P1318">
        <v>30</v>
      </c>
      <c r="Q1318">
        <v>0</v>
      </c>
      <c r="R1318">
        <v>0</v>
      </c>
      <c r="S1318">
        <v>70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1</v>
      </c>
      <c r="AB1318">
        <v>0</v>
      </c>
      <c r="AC1318">
        <v>0</v>
      </c>
      <c r="AD1318">
        <v>8</v>
      </c>
      <c r="AE1318">
        <v>106654</v>
      </c>
      <c r="AF1318">
        <v>100</v>
      </c>
      <c r="AG1318">
        <v>0</v>
      </c>
      <c r="AJ1318">
        <v>0</v>
      </c>
      <c r="AK1318">
        <v>7300</v>
      </c>
      <c r="AL1318">
        <v>7400</v>
      </c>
    </row>
    <row r="1319" spans="1:38">
      <c r="A1319">
        <v>304492</v>
      </c>
      <c r="B1319" t="s">
        <v>904</v>
      </c>
      <c r="C1319">
        <v>20</v>
      </c>
      <c r="D1319">
        <v>5</v>
      </c>
      <c r="E1319">
        <v>0</v>
      </c>
      <c r="F1319">
        <v>57</v>
      </c>
      <c r="G1319">
        <v>85</v>
      </c>
      <c r="H1319">
        <v>83</v>
      </c>
      <c r="I1319">
        <v>0</v>
      </c>
      <c r="J1319">
        <v>10</v>
      </c>
      <c r="K1319">
        <v>100</v>
      </c>
      <c r="L1319">
        <v>2</v>
      </c>
      <c r="M1319">
        <v>0</v>
      </c>
      <c r="N1319">
        <v>0</v>
      </c>
      <c r="O1319">
        <v>-15</v>
      </c>
      <c r="P1319">
        <v>30</v>
      </c>
      <c r="Q1319">
        <v>0</v>
      </c>
      <c r="R1319">
        <v>0</v>
      </c>
      <c r="S1319">
        <v>70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1</v>
      </c>
      <c r="AB1319">
        <v>18</v>
      </c>
      <c r="AC1319">
        <v>0</v>
      </c>
      <c r="AD1319">
        <v>8</v>
      </c>
      <c r="AE1319">
        <v>106600</v>
      </c>
      <c r="AF1319">
        <v>100</v>
      </c>
      <c r="AG1319">
        <v>0</v>
      </c>
      <c r="AJ1319">
        <v>0</v>
      </c>
      <c r="AK1319">
        <v>7300</v>
      </c>
      <c r="AL1319">
        <v>7400</v>
      </c>
    </row>
    <row r="1320" spans="1:38">
      <c r="A1320">
        <v>304493</v>
      </c>
      <c r="B1320" t="s">
        <v>905</v>
      </c>
      <c r="C1320">
        <v>20</v>
      </c>
      <c r="D1320">
        <v>5</v>
      </c>
      <c r="E1320">
        <v>0</v>
      </c>
      <c r="F1320">
        <v>15</v>
      </c>
      <c r="G1320">
        <v>49</v>
      </c>
      <c r="H1320">
        <v>35</v>
      </c>
      <c r="I1320">
        <v>34</v>
      </c>
      <c r="J1320">
        <v>39</v>
      </c>
      <c r="K1320">
        <v>100</v>
      </c>
      <c r="L1320">
        <v>2</v>
      </c>
      <c r="M1320">
        <v>0</v>
      </c>
      <c r="N1320">
        <v>5</v>
      </c>
      <c r="O1320">
        <v>0</v>
      </c>
      <c r="P1320">
        <v>30</v>
      </c>
      <c r="Q1320">
        <v>0</v>
      </c>
      <c r="R1320">
        <v>0</v>
      </c>
      <c r="S1320">
        <v>70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1</v>
      </c>
      <c r="AB1320">
        <v>0</v>
      </c>
      <c r="AC1320">
        <v>0</v>
      </c>
      <c r="AD1320">
        <v>8</v>
      </c>
      <c r="AE1320">
        <v>106729</v>
      </c>
      <c r="AF1320">
        <v>100</v>
      </c>
      <c r="AG1320">
        <v>0</v>
      </c>
      <c r="AJ1320">
        <v>0</v>
      </c>
      <c r="AK1320">
        <v>7300</v>
      </c>
      <c r="AL1320">
        <v>7400</v>
      </c>
    </row>
    <row r="1321" spans="1:38">
      <c r="A1321">
        <v>304494</v>
      </c>
      <c r="B1321" t="s">
        <v>906</v>
      </c>
      <c r="C1321">
        <v>20</v>
      </c>
      <c r="D1321">
        <v>5</v>
      </c>
      <c r="E1321">
        <v>0</v>
      </c>
      <c r="F1321">
        <v>15</v>
      </c>
      <c r="G1321">
        <v>80</v>
      </c>
      <c r="H1321">
        <v>48</v>
      </c>
      <c r="I1321">
        <v>24</v>
      </c>
      <c r="J1321">
        <v>15</v>
      </c>
      <c r="K1321">
        <v>100</v>
      </c>
      <c r="L1321">
        <v>2</v>
      </c>
      <c r="M1321">
        <v>0</v>
      </c>
      <c r="N1321">
        <v>5</v>
      </c>
      <c r="O1321">
        <v>5</v>
      </c>
      <c r="P1321">
        <v>30</v>
      </c>
      <c r="Q1321">
        <v>0</v>
      </c>
      <c r="R1321">
        <v>0</v>
      </c>
      <c r="S1321">
        <v>70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1</v>
      </c>
      <c r="AB1321">
        <v>0</v>
      </c>
      <c r="AC1321">
        <v>0</v>
      </c>
      <c r="AD1321">
        <v>8</v>
      </c>
      <c r="AE1321">
        <v>106676</v>
      </c>
      <c r="AF1321">
        <v>100</v>
      </c>
      <c r="AG1321">
        <v>0</v>
      </c>
      <c r="AJ1321">
        <v>0</v>
      </c>
      <c r="AK1321">
        <v>7300</v>
      </c>
      <c r="AL1321">
        <v>7400</v>
      </c>
    </row>
    <row r="1322" spans="1:38">
      <c r="A1322">
        <v>304495</v>
      </c>
      <c r="B1322" t="s">
        <v>907</v>
      </c>
      <c r="C1322">
        <v>20</v>
      </c>
      <c r="D1322">
        <v>5</v>
      </c>
      <c r="E1322">
        <v>3</v>
      </c>
      <c r="F1322">
        <v>30</v>
      </c>
      <c r="G1322">
        <v>21</v>
      </c>
      <c r="H1322">
        <v>10</v>
      </c>
      <c r="I1322">
        <v>40</v>
      </c>
      <c r="J1322">
        <v>50</v>
      </c>
      <c r="K1322">
        <v>50</v>
      </c>
      <c r="L1322">
        <v>6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100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2</v>
      </c>
      <c r="AA1322">
        <v>3</v>
      </c>
      <c r="AB1322">
        <v>0</v>
      </c>
      <c r="AC1322">
        <v>0</v>
      </c>
      <c r="AD1322">
        <v>10</v>
      </c>
      <c r="AE1322">
        <v>110307</v>
      </c>
      <c r="AF1322">
        <v>100</v>
      </c>
      <c r="AG1322">
        <v>0</v>
      </c>
      <c r="AJ1322">
        <v>0</v>
      </c>
      <c r="AK1322">
        <v>7300</v>
      </c>
      <c r="AL1322">
        <v>7400</v>
      </c>
    </row>
    <row r="1323" spans="1:38">
      <c r="A1323">
        <v>304496</v>
      </c>
      <c r="B1323" t="s">
        <v>908</v>
      </c>
      <c r="C1323">
        <v>20</v>
      </c>
      <c r="D1323">
        <v>5</v>
      </c>
      <c r="E1323">
        <v>5</v>
      </c>
      <c r="F1323">
        <v>43</v>
      </c>
      <c r="G1323">
        <v>12</v>
      </c>
      <c r="H1323">
        <v>9</v>
      </c>
      <c r="I1323">
        <v>35</v>
      </c>
      <c r="J1323">
        <v>36</v>
      </c>
      <c r="K1323">
        <v>100</v>
      </c>
      <c r="L1323">
        <v>9</v>
      </c>
      <c r="M1323">
        <v>0</v>
      </c>
      <c r="N1323">
        <v>0</v>
      </c>
      <c r="O1323">
        <v>0</v>
      </c>
      <c r="P1323">
        <v>70</v>
      </c>
      <c r="Q1323">
        <v>0</v>
      </c>
      <c r="R1323">
        <v>30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1</v>
      </c>
      <c r="AA1323">
        <v>1</v>
      </c>
      <c r="AB1323">
        <v>0</v>
      </c>
      <c r="AC1323">
        <v>0</v>
      </c>
      <c r="AD1323">
        <v>7</v>
      </c>
      <c r="AE1323">
        <v>110390</v>
      </c>
      <c r="AF1323">
        <v>100</v>
      </c>
      <c r="AG1323">
        <v>0</v>
      </c>
      <c r="AJ1323">
        <v>0</v>
      </c>
      <c r="AK1323">
        <v>7300</v>
      </c>
      <c r="AL1323">
        <v>7400</v>
      </c>
    </row>
    <row r="1324" spans="1:38">
      <c r="A1324">
        <v>304497</v>
      </c>
      <c r="B1324" t="s">
        <v>909</v>
      </c>
      <c r="C1324">
        <v>20</v>
      </c>
      <c r="D1324">
        <v>5</v>
      </c>
      <c r="E1324">
        <v>2</v>
      </c>
      <c r="F1324">
        <v>20</v>
      </c>
      <c r="G1324">
        <v>80</v>
      </c>
      <c r="H1324">
        <v>10</v>
      </c>
      <c r="I1324">
        <v>10</v>
      </c>
      <c r="J1324">
        <v>25</v>
      </c>
      <c r="K1324">
        <v>10</v>
      </c>
      <c r="L1324">
        <v>7</v>
      </c>
      <c r="M1324">
        <v>0</v>
      </c>
      <c r="N1324">
        <v>0</v>
      </c>
      <c r="O1324">
        <v>0</v>
      </c>
      <c r="P1324">
        <v>70</v>
      </c>
      <c r="Q1324">
        <v>0</v>
      </c>
      <c r="R1324">
        <v>0</v>
      </c>
      <c r="S1324">
        <v>30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1</v>
      </c>
      <c r="AA1324">
        <v>3</v>
      </c>
      <c r="AB1324">
        <v>0</v>
      </c>
      <c r="AC1324">
        <v>0</v>
      </c>
      <c r="AD1324">
        <v>5</v>
      </c>
      <c r="AE1324">
        <v>110335</v>
      </c>
      <c r="AF1324">
        <v>100</v>
      </c>
      <c r="AG1324">
        <v>0</v>
      </c>
      <c r="AJ1324">
        <v>0</v>
      </c>
      <c r="AK1324">
        <v>7300</v>
      </c>
      <c r="AL1324">
        <v>7400</v>
      </c>
    </row>
    <row r="1325" spans="1:38">
      <c r="A1325">
        <v>304498</v>
      </c>
      <c r="B1325" t="s">
        <v>910</v>
      </c>
      <c r="C1325">
        <v>20</v>
      </c>
      <c r="D1325">
        <v>5</v>
      </c>
      <c r="E1325">
        <v>1</v>
      </c>
      <c r="F1325">
        <v>34</v>
      </c>
      <c r="G1325">
        <v>50</v>
      </c>
      <c r="H1325">
        <v>55</v>
      </c>
      <c r="I1325">
        <v>9</v>
      </c>
      <c r="J1325">
        <v>4</v>
      </c>
      <c r="K1325">
        <v>200</v>
      </c>
      <c r="L1325">
        <v>4</v>
      </c>
      <c r="M1325">
        <v>10</v>
      </c>
      <c r="N1325">
        <v>0</v>
      </c>
      <c r="O1325">
        <v>0</v>
      </c>
      <c r="P1325">
        <v>0</v>
      </c>
      <c r="Q1325">
        <v>80</v>
      </c>
      <c r="R1325">
        <v>20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1</v>
      </c>
      <c r="AB1325">
        <v>0</v>
      </c>
      <c r="AC1325">
        <v>0</v>
      </c>
      <c r="AD1325">
        <v>7</v>
      </c>
      <c r="AE1325">
        <v>101721</v>
      </c>
      <c r="AF1325">
        <v>100</v>
      </c>
      <c r="AG1325">
        <v>0</v>
      </c>
      <c r="AJ1325">
        <v>0</v>
      </c>
      <c r="AK1325">
        <v>7300</v>
      </c>
      <c r="AL1325">
        <v>7400</v>
      </c>
    </row>
    <row r="1326" spans="1:38">
      <c r="A1326">
        <v>304499</v>
      </c>
      <c r="B1326" t="s">
        <v>911</v>
      </c>
      <c r="C1326">
        <v>20</v>
      </c>
      <c r="D1326">
        <v>5</v>
      </c>
      <c r="E1326">
        <v>0</v>
      </c>
      <c r="F1326">
        <v>25</v>
      </c>
      <c r="G1326">
        <v>55</v>
      </c>
      <c r="H1326">
        <v>25</v>
      </c>
      <c r="I1326">
        <v>15</v>
      </c>
      <c r="J1326">
        <v>5</v>
      </c>
      <c r="K1326">
        <v>50</v>
      </c>
      <c r="L1326">
        <v>1</v>
      </c>
      <c r="M1326">
        <v>40</v>
      </c>
      <c r="N1326">
        <v>0</v>
      </c>
      <c r="O1326">
        <v>0</v>
      </c>
      <c r="P1326">
        <v>70</v>
      </c>
      <c r="Q1326">
        <v>30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3</v>
      </c>
      <c r="AB1326">
        <v>0</v>
      </c>
      <c r="AC1326">
        <v>0</v>
      </c>
      <c r="AD1326">
        <v>9</v>
      </c>
      <c r="AE1326">
        <v>101800</v>
      </c>
      <c r="AF1326">
        <v>100</v>
      </c>
      <c r="AG1326">
        <v>0</v>
      </c>
      <c r="AJ1326">
        <v>0</v>
      </c>
      <c r="AK1326">
        <v>7300</v>
      </c>
      <c r="AL1326">
        <v>7400</v>
      </c>
    </row>
    <row r="1327" spans="1:38">
      <c r="A1327">
        <v>304500</v>
      </c>
      <c r="B1327" t="s">
        <v>812</v>
      </c>
      <c r="C1327">
        <v>20</v>
      </c>
      <c r="D1327">
        <v>5</v>
      </c>
      <c r="E1327">
        <v>9</v>
      </c>
      <c r="F1327">
        <v>50</v>
      </c>
      <c r="G1327">
        <v>50</v>
      </c>
      <c r="H1327">
        <v>50</v>
      </c>
      <c r="I1327">
        <v>50</v>
      </c>
      <c r="J1327">
        <v>50</v>
      </c>
      <c r="K1327">
        <v>100</v>
      </c>
      <c r="L1327">
        <v>2</v>
      </c>
      <c r="M1327">
        <v>100</v>
      </c>
      <c r="N1327">
        <v>50</v>
      </c>
      <c r="O1327">
        <v>50</v>
      </c>
      <c r="P1327">
        <v>0</v>
      </c>
      <c r="Q1327">
        <v>70</v>
      </c>
      <c r="R1327">
        <v>30</v>
      </c>
      <c r="S1327">
        <v>0</v>
      </c>
      <c r="T1327">
        <v>50</v>
      </c>
      <c r="U1327">
        <v>50</v>
      </c>
      <c r="V1327">
        <v>50</v>
      </c>
      <c r="W1327">
        <v>50</v>
      </c>
      <c r="X1327">
        <v>50</v>
      </c>
      <c r="Y1327">
        <v>50</v>
      </c>
      <c r="Z1327">
        <v>2</v>
      </c>
      <c r="AA1327">
        <v>3</v>
      </c>
      <c r="AB1327">
        <v>0</v>
      </c>
      <c r="AC1327">
        <v>0</v>
      </c>
      <c r="AD1327">
        <v>8</v>
      </c>
      <c r="AE1327">
        <v>110379</v>
      </c>
      <c r="AF1327">
        <v>100</v>
      </c>
      <c r="AG1327">
        <v>0</v>
      </c>
      <c r="AH1327">
        <v>242</v>
      </c>
      <c r="AJ1327">
        <v>0</v>
      </c>
      <c r="AK1327">
        <v>7300</v>
      </c>
      <c r="AL1327">
        <v>7400</v>
      </c>
    </row>
    <row r="1328" spans="1:38">
      <c r="A1328">
        <v>304501</v>
      </c>
      <c r="B1328" t="s">
        <v>812</v>
      </c>
      <c r="C1328">
        <v>100</v>
      </c>
      <c r="D1328">
        <v>5</v>
      </c>
      <c r="E1328">
        <v>9</v>
      </c>
      <c r="F1328">
        <v>500</v>
      </c>
      <c r="G1328">
        <v>1600</v>
      </c>
      <c r="H1328">
        <v>0</v>
      </c>
      <c r="I1328">
        <v>1400</v>
      </c>
      <c r="J1328">
        <v>1500</v>
      </c>
      <c r="K1328">
        <v>100</v>
      </c>
      <c r="L1328">
        <v>2</v>
      </c>
      <c r="M1328">
        <v>100</v>
      </c>
      <c r="N1328">
        <v>100</v>
      </c>
      <c r="O1328">
        <v>100</v>
      </c>
      <c r="P1328">
        <v>50</v>
      </c>
      <c r="Q1328">
        <v>50</v>
      </c>
      <c r="R1328">
        <v>50</v>
      </c>
      <c r="S1328">
        <v>50</v>
      </c>
      <c r="T1328">
        <v>100</v>
      </c>
      <c r="U1328">
        <v>100</v>
      </c>
      <c r="V1328">
        <v>100</v>
      </c>
      <c r="W1328">
        <v>100</v>
      </c>
      <c r="X1328">
        <v>100</v>
      </c>
      <c r="Y1328">
        <v>100</v>
      </c>
      <c r="Z1328">
        <v>2</v>
      </c>
      <c r="AA1328">
        <v>3</v>
      </c>
      <c r="AB1328">
        <v>0</v>
      </c>
      <c r="AC1328">
        <v>30</v>
      </c>
      <c r="AD1328">
        <v>8</v>
      </c>
      <c r="AE1328">
        <v>110379</v>
      </c>
      <c r="AF1328">
        <v>100</v>
      </c>
      <c r="AG1328">
        <v>0</v>
      </c>
      <c r="AJ1328">
        <v>0</v>
      </c>
      <c r="AK1328">
        <v>7300</v>
      </c>
      <c r="AL1328">
        <v>7400</v>
      </c>
    </row>
    <row r="1329" spans="1:38">
      <c r="A1329">
        <v>304502</v>
      </c>
      <c r="B1329" t="s">
        <v>516</v>
      </c>
      <c r="C1329">
        <v>100</v>
      </c>
      <c r="D1329">
        <v>5</v>
      </c>
      <c r="E1329">
        <v>9</v>
      </c>
      <c r="F1329">
        <v>1500</v>
      </c>
      <c r="G1329">
        <v>1000</v>
      </c>
      <c r="H1329">
        <v>500</v>
      </c>
      <c r="I1329">
        <v>500</v>
      </c>
      <c r="J1329">
        <v>1500</v>
      </c>
      <c r="K1329">
        <v>100</v>
      </c>
      <c r="L1329">
        <v>2</v>
      </c>
      <c r="M1329">
        <v>100</v>
      </c>
      <c r="N1329">
        <v>100</v>
      </c>
      <c r="O1329">
        <v>100</v>
      </c>
      <c r="P1329">
        <v>50</v>
      </c>
      <c r="Q1329">
        <v>50</v>
      </c>
      <c r="R1329">
        <v>50</v>
      </c>
      <c r="S1329">
        <v>50</v>
      </c>
      <c r="T1329">
        <v>100</v>
      </c>
      <c r="U1329">
        <v>100</v>
      </c>
      <c r="V1329">
        <v>100</v>
      </c>
      <c r="W1329">
        <v>100</v>
      </c>
      <c r="X1329">
        <v>100</v>
      </c>
      <c r="Y1329">
        <v>100</v>
      </c>
      <c r="Z1329">
        <v>2</v>
      </c>
      <c r="AA1329">
        <v>3</v>
      </c>
      <c r="AB1329">
        <v>0</v>
      </c>
      <c r="AC1329">
        <v>0</v>
      </c>
      <c r="AD1329">
        <v>8</v>
      </c>
      <c r="AE1329">
        <v>110308</v>
      </c>
      <c r="AF1329">
        <v>100</v>
      </c>
      <c r="AG1329">
        <v>0</v>
      </c>
      <c r="AJ1329">
        <v>0</v>
      </c>
      <c r="AK1329">
        <v>7300</v>
      </c>
      <c r="AL1329">
        <v>7400</v>
      </c>
    </row>
    <row r="1330" spans="1:38">
      <c r="A1330">
        <v>305000</v>
      </c>
      <c r="B1330" t="s">
        <v>912</v>
      </c>
      <c r="C1330">
        <v>40</v>
      </c>
      <c r="D1330">
        <v>5</v>
      </c>
      <c r="E1330">
        <v>3</v>
      </c>
      <c r="F1330">
        <v>0</v>
      </c>
      <c r="G1330">
        <v>7</v>
      </c>
      <c r="H1330">
        <v>13</v>
      </c>
      <c r="I1330">
        <v>500</v>
      </c>
      <c r="J1330">
        <v>600</v>
      </c>
      <c r="K1330">
        <v>300</v>
      </c>
      <c r="L1330">
        <v>6</v>
      </c>
      <c r="M1330">
        <v>0</v>
      </c>
      <c r="N1330">
        <v>100</v>
      </c>
      <c r="O1330">
        <v>0</v>
      </c>
      <c r="P1330">
        <v>30</v>
      </c>
      <c r="Q1330">
        <v>70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2</v>
      </c>
      <c r="AA1330">
        <v>1</v>
      </c>
      <c r="AB1330">
        <v>0</v>
      </c>
      <c r="AC1330">
        <v>0</v>
      </c>
      <c r="AD1330">
        <v>10</v>
      </c>
      <c r="AE1330">
        <v>110700</v>
      </c>
      <c r="AF1330">
        <v>100</v>
      </c>
      <c r="AG1330">
        <v>0</v>
      </c>
      <c r="AJ1330">
        <v>0</v>
      </c>
      <c r="AK1330">
        <v>7300</v>
      </c>
      <c r="AL1330">
        <v>7400</v>
      </c>
    </row>
    <row r="1331" spans="1:38">
      <c r="A1331">
        <v>305001</v>
      </c>
      <c r="B1331" t="s">
        <v>913</v>
      </c>
      <c r="C1331">
        <v>40</v>
      </c>
      <c r="D1331">
        <v>5</v>
      </c>
      <c r="E1331">
        <v>3</v>
      </c>
      <c r="F1331">
        <v>0</v>
      </c>
      <c r="G1331">
        <v>7</v>
      </c>
      <c r="H1331">
        <v>13</v>
      </c>
      <c r="I1331">
        <v>500</v>
      </c>
      <c r="J1331">
        <v>600</v>
      </c>
      <c r="K1331">
        <v>300</v>
      </c>
      <c r="L1331">
        <v>6</v>
      </c>
      <c r="M1331">
        <v>0</v>
      </c>
      <c r="N1331">
        <v>100</v>
      </c>
      <c r="O1331">
        <v>0</v>
      </c>
      <c r="P1331">
        <v>0</v>
      </c>
      <c r="Q1331">
        <v>100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2</v>
      </c>
      <c r="AA1331">
        <v>1</v>
      </c>
      <c r="AB1331">
        <v>0</v>
      </c>
      <c r="AC1331">
        <v>0</v>
      </c>
      <c r="AD1331">
        <v>10</v>
      </c>
      <c r="AE1331">
        <v>110701</v>
      </c>
      <c r="AF1331">
        <v>100</v>
      </c>
      <c r="AG1331">
        <v>0</v>
      </c>
      <c r="AJ1331">
        <v>0</v>
      </c>
      <c r="AK1331">
        <v>7300</v>
      </c>
      <c r="AL1331">
        <v>7400</v>
      </c>
    </row>
    <row r="1332" spans="1:38">
      <c r="A1332">
        <v>305002</v>
      </c>
      <c r="B1332" t="s">
        <v>914</v>
      </c>
      <c r="C1332">
        <v>40</v>
      </c>
      <c r="D1332">
        <v>5</v>
      </c>
      <c r="E1332">
        <v>3</v>
      </c>
      <c r="F1332">
        <v>0</v>
      </c>
      <c r="G1332">
        <v>7</v>
      </c>
      <c r="H1332">
        <v>13</v>
      </c>
      <c r="I1332">
        <v>500</v>
      </c>
      <c r="J1332">
        <v>600</v>
      </c>
      <c r="K1332">
        <v>300</v>
      </c>
      <c r="L1332">
        <v>6</v>
      </c>
      <c r="M1332">
        <v>0</v>
      </c>
      <c r="N1332">
        <v>100</v>
      </c>
      <c r="O1332">
        <v>0</v>
      </c>
      <c r="P1332">
        <v>0</v>
      </c>
      <c r="Q1332">
        <v>70</v>
      </c>
      <c r="R1332">
        <v>30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2</v>
      </c>
      <c r="AA1332">
        <v>1</v>
      </c>
      <c r="AB1332">
        <v>0</v>
      </c>
      <c r="AC1332">
        <v>0</v>
      </c>
      <c r="AD1332">
        <v>10</v>
      </c>
      <c r="AE1332">
        <v>110702</v>
      </c>
      <c r="AF1332">
        <v>100</v>
      </c>
      <c r="AG1332">
        <v>0</v>
      </c>
      <c r="AJ1332">
        <v>0</v>
      </c>
      <c r="AK1332">
        <v>7300</v>
      </c>
      <c r="AL1332">
        <v>7400</v>
      </c>
    </row>
    <row r="1333" spans="1:38">
      <c r="A1333">
        <v>305003</v>
      </c>
      <c r="B1333" t="s">
        <v>915</v>
      </c>
      <c r="C1333">
        <v>40</v>
      </c>
      <c r="D1333">
        <v>5</v>
      </c>
      <c r="E1333">
        <v>3</v>
      </c>
      <c r="F1333">
        <v>0</v>
      </c>
      <c r="G1333">
        <v>7</v>
      </c>
      <c r="H1333">
        <v>13</v>
      </c>
      <c r="I1333">
        <v>500</v>
      </c>
      <c r="J1333">
        <v>600</v>
      </c>
      <c r="K1333">
        <v>300</v>
      </c>
      <c r="L1333">
        <v>6</v>
      </c>
      <c r="M1333">
        <v>0</v>
      </c>
      <c r="N1333">
        <v>100</v>
      </c>
      <c r="O1333">
        <v>0</v>
      </c>
      <c r="P1333">
        <v>0</v>
      </c>
      <c r="Q1333">
        <v>70</v>
      </c>
      <c r="R1333">
        <v>0</v>
      </c>
      <c r="S1333">
        <v>30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2</v>
      </c>
      <c r="AA1333">
        <v>1</v>
      </c>
      <c r="AB1333">
        <v>0</v>
      </c>
      <c r="AC1333">
        <v>0</v>
      </c>
      <c r="AD1333">
        <v>10</v>
      </c>
      <c r="AE1333">
        <v>110703</v>
      </c>
      <c r="AF1333">
        <v>100</v>
      </c>
      <c r="AG1333">
        <v>0</v>
      </c>
      <c r="AJ1333">
        <v>0</v>
      </c>
      <c r="AK1333">
        <v>7300</v>
      </c>
      <c r="AL1333">
        <v>7400</v>
      </c>
    </row>
    <row r="1334" spans="1:38">
      <c r="A1334">
        <v>305005</v>
      </c>
      <c r="B1334" t="s">
        <v>916</v>
      </c>
      <c r="C1334">
        <v>40</v>
      </c>
      <c r="D1334">
        <v>5</v>
      </c>
      <c r="E1334">
        <v>6</v>
      </c>
      <c r="F1334">
        <v>0</v>
      </c>
      <c r="G1334">
        <v>7</v>
      </c>
      <c r="H1334">
        <v>13</v>
      </c>
      <c r="I1334">
        <v>500</v>
      </c>
      <c r="J1334">
        <v>600</v>
      </c>
      <c r="K1334">
        <v>300</v>
      </c>
      <c r="L1334">
        <v>6</v>
      </c>
      <c r="M1334">
        <v>0</v>
      </c>
      <c r="N1334">
        <v>100</v>
      </c>
      <c r="O1334">
        <v>0</v>
      </c>
      <c r="P1334">
        <v>100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2</v>
      </c>
      <c r="AA1334">
        <v>1</v>
      </c>
      <c r="AB1334">
        <v>0</v>
      </c>
      <c r="AC1334">
        <v>0</v>
      </c>
      <c r="AD1334">
        <v>10</v>
      </c>
      <c r="AE1334">
        <v>110704</v>
      </c>
      <c r="AF1334">
        <v>100</v>
      </c>
      <c r="AG1334">
        <v>0</v>
      </c>
      <c r="AJ1334">
        <v>0</v>
      </c>
      <c r="AK1334">
        <v>7300</v>
      </c>
      <c r="AL1334">
        <v>7400</v>
      </c>
    </row>
    <row r="1335" spans="1:38">
      <c r="A1335">
        <v>305006</v>
      </c>
      <c r="B1335" t="s">
        <v>917</v>
      </c>
      <c r="C1335">
        <v>40</v>
      </c>
      <c r="D1335">
        <v>5</v>
      </c>
      <c r="E1335">
        <v>6</v>
      </c>
      <c r="F1335">
        <v>0</v>
      </c>
      <c r="G1335">
        <v>7</v>
      </c>
      <c r="H1335">
        <v>13</v>
      </c>
      <c r="I1335">
        <v>500</v>
      </c>
      <c r="J1335">
        <v>600</v>
      </c>
      <c r="K1335">
        <v>300</v>
      </c>
      <c r="L1335">
        <v>6</v>
      </c>
      <c r="M1335">
        <v>0</v>
      </c>
      <c r="N1335">
        <v>100</v>
      </c>
      <c r="O1335">
        <v>0</v>
      </c>
      <c r="P1335">
        <v>70</v>
      </c>
      <c r="Q1335">
        <v>30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2</v>
      </c>
      <c r="AA1335">
        <v>1</v>
      </c>
      <c r="AB1335">
        <v>0</v>
      </c>
      <c r="AC1335">
        <v>0</v>
      </c>
      <c r="AD1335">
        <v>10</v>
      </c>
      <c r="AE1335">
        <v>110705</v>
      </c>
      <c r="AF1335">
        <v>100</v>
      </c>
      <c r="AG1335">
        <v>0</v>
      </c>
      <c r="AJ1335">
        <v>0</v>
      </c>
      <c r="AK1335">
        <v>7300</v>
      </c>
      <c r="AL1335">
        <v>7400</v>
      </c>
    </row>
    <row r="1336" spans="1:38">
      <c r="A1336">
        <v>305007</v>
      </c>
      <c r="B1336" t="s">
        <v>918</v>
      </c>
      <c r="C1336">
        <v>40</v>
      </c>
      <c r="D1336">
        <v>5</v>
      </c>
      <c r="E1336">
        <v>6</v>
      </c>
      <c r="F1336">
        <v>0</v>
      </c>
      <c r="G1336">
        <v>7</v>
      </c>
      <c r="H1336">
        <v>13</v>
      </c>
      <c r="I1336">
        <v>500</v>
      </c>
      <c r="J1336">
        <v>600</v>
      </c>
      <c r="K1336">
        <v>300</v>
      </c>
      <c r="L1336">
        <v>6</v>
      </c>
      <c r="M1336">
        <v>0</v>
      </c>
      <c r="N1336">
        <v>100</v>
      </c>
      <c r="O1336">
        <v>0</v>
      </c>
      <c r="P1336">
        <v>70</v>
      </c>
      <c r="Q1336">
        <v>0</v>
      </c>
      <c r="R1336">
        <v>30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2</v>
      </c>
      <c r="AA1336">
        <v>1</v>
      </c>
      <c r="AB1336">
        <v>0</v>
      </c>
      <c r="AC1336">
        <v>0</v>
      </c>
      <c r="AD1336">
        <v>10</v>
      </c>
      <c r="AE1336">
        <v>110706</v>
      </c>
      <c r="AF1336">
        <v>100</v>
      </c>
      <c r="AG1336">
        <v>0</v>
      </c>
      <c r="AJ1336">
        <v>0</v>
      </c>
      <c r="AK1336">
        <v>7300</v>
      </c>
      <c r="AL1336">
        <v>7400</v>
      </c>
    </row>
    <row r="1337" spans="1:38">
      <c r="A1337">
        <v>305008</v>
      </c>
      <c r="B1337" t="s">
        <v>919</v>
      </c>
      <c r="C1337">
        <v>40</v>
      </c>
      <c r="D1337">
        <v>5</v>
      </c>
      <c r="E1337">
        <v>6</v>
      </c>
      <c r="F1337">
        <v>0</v>
      </c>
      <c r="G1337">
        <v>7</v>
      </c>
      <c r="H1337">
        <v>13</v>
      </c>
      <c r="I1337">
        <v>500</v>
      </c>
      <c r="J1337">
        <v>600</v>
      </c>
      <c r="K1337">
        <v>300</v>
      </c>
      <c r="L1337">
        <v>6</v>
      </c>
      <c r="M1337">
        <v>0</v>
      </c>
      <c r="N1337">
        <v>100</v>
      </c>
      <c r="O1337">
        <v>0</v>
      </c>
      <c r="P1337">
        <v>70</v>
      </c>
      <c r="Q1337">
        <v>0</v>
      </c>
      <c r="R1337">
        <v>0</v>
      </c>
      <c r="S1337">
        <v>30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2</v>
      </c>
      <c r="AA1337">
        <v>1</v>
      </c>
      <c r="AB1337">
        <v>0</v>
      </c>
      <c r="AC1337">
        <v>0</v>
      </c>
      <c r="AD1337">
        <v>10</v>
      </c>
      <c r="AE1337">
        <v>110707</v>
      </c>
      <c r="AF1337">
        <v>100</v>
      </c>
      <c r="AG1337">
        <v>0</v>
      </c>
      <c r="AJ1337">
        <v>0</v>
      </c>
      <c r="AK1337">
        <v>7300</v>
      </c>
      <c r="AL1337">
        <v>7400</v>
      </c>
    </row>
    <row r="1338" spans="1:38">
      <c r="A1338">
        <v>305010</v>
      </c>
      <c r="B1338" t="s">
        <v>920</v>
      </c>
      <c r="C1338">
        <v>40</v>
      </c>
      <c r="D1338">
        <v>5</v>
      </c>
      <c r="E1338">
        <v>6</v>
      </c>
      <c r="F1338">
        <v>0</v>
      </c>
      <c r="G1338">
        <v>7</v>
      </c>
      <c r="H1338">
        <v>13</v>
      </c>
      <c r="I1338">
        <v>500</v>
      </c>
      <c r="J1338">
        <v>600</v>
      </c>
      <c r="K1338">
        <v>300</v>
      </c>
      <c r="L1338">
        <v>6</v>
      </c>
      <c r="M1338">
        <v>0</v>
      </c>
      <c r="N1338">
        <v>100</v>
      </c>
      <c r="O1338">
        <v>0</v>
      </c>
      <c r="P1338">
        <v>30</v>
      </c>
      <c r="Q1338">
        <v>0</v>
      </c>
      <c r="R1338">
        <v>70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2</v>
      </c>
      <c r="AA1338">
        <v>1</v>
      </c>
      <c r="AB1338">
        <v>0</v>
      </c>
      <c r="AC1338">
        <v>0</v>
      </c>
      <c r="AD1338">
        <v>10</v>
      </c>
      <c r="AE1338">
        <v>110708</v>
      </c>
      <c r="AF1338">
        <v>100</v>
      </c>
      <c r="AG1338">
        <v>0</v>
      </c>
      <c r="AJ1338">
        <v>0</v>
      </c>
      <c r="AK1338">
        <v>7300</v>
      </c>
      <c r="AL1338">
        <v>7400</v>
      </c>
    </row>
    <row r="1339" spans="1:38">
      <c r="A1339">
        <v>305011</v>
      </c>
      <c r="B1339" t="s">
        <v>921</v>
      </c>
      <c r="C1339">
        <v>40</v>
      </c>
      <c r="D1339">
        <v>5</v>
      </c>
      <c r="E1339">
        <v>6</v>
      </c>
      <c r="F1339">
        <v>0</v>
      </c>
      <c r="G1339">
        <v>7</v>
      </c>
      <c r="H1339">
        <v>13</v>
      </c>
      <c r="I1339">
        <v>500</v>
      </c>
      <c r="J1339">
        <v>600</v>
      </c>
      <c r="K1339">
        <v>300</v>
      </c>
      <c r="L1339">
        <v>6</v>
      </c>
      <c r="M1339">
        <v>0</v>
      </c>
      <c r="N1339">
        <v>100</v>
      </c>
      <c r="O1339">
        <v>0</v>
      </c>
      <c r="P1339">
        <v>0</v>
      </c>
      <c r="Q1339">
        <v>30</v>
      </c>
      <c r="R1339">
        <v>70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2</v>
      </c>
      <c r="AA1339">
        <v>1</v>
      </c>
      <c r="AB1339">
        <v>0</v>
      </c>
      <c r="AC1339">
        <v>0</v>
      </c>
      <c r="AD1339">
        <v>10</v>
      </c>
      <c r="AE1339">
        <v>110709</v>
      </c>
      <c r="AF1339">
        <v>100</v>
      </c>
      <c r="AG1339">
        <v>0</v>
      </c>
      <c r="AJ1339">
        <v>0</v>
      </c>
      <c r="AK1339">
        <v>7300</v>
      </c>
      <c r="AL1339">
        <v>7400</v>
      </c>
    </row>
    <row r="1340" spans="1:38">
      <c r="A1340">
        <v>305012</v>
      </c>
      <c r="B1340" t="s">
        <v>922</v>
      </c>
      <c r="C1340">
        <v>40</v>
      </c>
      <c r="D1340">
        <v>5</v>
      </c>
      <c r="E1340">
        <v>6</v>
      </c>
      <c r="F1340">
        <v>0</v>
      </c>
      <c r="G1340">
        <v>7</v>
      </c>
      <c r="H1340">
        <v>13</v>
      </c>
      <c r="I1340">
        <v>500</v>
      </c>
      <c r="J1340">
        <v>600</v>
      </c>
      <c r="K1340">
        <v>300</v>
      </c>
      <c r="L1340">
        <v>6</v>
      </c>
      <c r="M1340">
        <v>0</v>
      </c>
      <c r="N1340">
        <v>100</v>
      </c>
      <c r="O1340">
        <v>0</v>
      </c>
      <c r="P1340">
        <v>0</v>
      </c>
      <c r="Q1340">
        <v>0</v>
      </c>
      <c r="R1340">
        <v>100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2</v>
      </c>
      <c r="AA1340">
        <v>1</v>
      </c>
      <c r="AB1340">
        <v>0</v>
      </c>
      <c r="AC1340">
        <v>0</v>
      </c>
      <c r="AD1340">
        <v>10</v>
      </c>
      <c r="AE1340">
        <v>110710</v>
      </c>
      <c r="AF1340">
        <v>100</v>
      </c>
      <c r="AG1340">
        <v>0</v>
      </c>
      <c r="AJ1340">
        <v>0</v>
      </c>
      <c r="AK1340">
        <v>7300</v>
      </c>
      <c r="AL1340">
        <v>7400</v>
      </c>
    </row>
    <row r="1341" spans="1:38">
      <c r="A1341">
        <v>305013</v>
      </c>
      <c r="B1341" t="s">
        <v>923</v>
      </c>
      <c r="C1341">
        <v>40</v>
      </c>
      <c r="D1341">
        <v>5</v>
      </c>
      <c r="E1341">
        <v>6</v>
      </c>
      <c r="F1341">
        <v>0</v>
      </c>
      <c r="G1341">
        <v>7</v>
      </c>
      <c r="H1341">
        <v>13</v>
      </c>
      <c r="I1341">
        <v>500</v>
      </c>
      <c r="J1341">
        <v>600</v>
      </c>
      <c r="K1341">
        <v>300</v>
      </c>
      <c r="L1341">
        <v>6</v>
      </c>
      <c r="M1341">
        <v>0</v>
      </c>
      <c r="N1341">
        <v>100</v>
      </c>
      <c r="O1341">
        <v>0</v>
      </c>
      <c r="P1341">
        <v>0</v>
      </c>
      <c r="Q1341">
        <v>0</v>
      </c>
      <c r="R1341">
        <v>70</v>
      </c>
      <c r="S1341">
        <v>30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2</v>
      </c>
      <c r="AA1341">
        <v>1</v>
      </c>
      <c r="AB1341">
        <v>0</v>
      </c>
      <c r="AC1341">
        <v>0</v>
      </c>
      <c r="AD1341">
        <v>10</v>
      </c>
      <c r="AE1341">
        <v>110711</v>
      </c>
      <c r="AF1341">
        <v>100</v>
      </c>
      <c r="AG1341">
        <v>0</v>
      </c>
      <c r="AJ1341">
        <v>0</v>
      </c>
      <c r="AK1341">
        <v>7300</v>
      </c>
      <c r="AL1341">
        <v>7400</v>
      </c>
    </row>
    <row r="1342" spans="1:38">
      <c r="A1342">
        <v>305015</v>
      </c>
      <c r="B1342" t="s">
        <v>924</v>
      </c>
      <c r="C1342">
        <v>40</v>
      </c>
      <c r="D1342">
        <v>5</v>
      </c>
      <c r="E1342">
        <v>3</v>
      </c>
      <c r="F1342">
        <v>0</v>
      </c>
      <c r="G1342">
        <v>7</v>
      </c>
      <c r="H1342">
        <v>13</v>
      </c>
      <c r="I1342">
        <v>500</v>
      </c>
      <c r="J1342">
        <v>600</v>
      </c>
      <c r="K1342">
        <v>300</v>
      </c>
      <c r="L1342">
        <v>6</v>
      </c>
      <c r="M1342">
        <v>0</v>
      </c>
      <c r="N1342">
        <v>100</v>
      </c>
      <c r="O1342">
        <v>0</v>
      </c>
      <c r="P1342">
        <v>30</v>
      </c>
      <c r="Q1342">
        <v>0</v>
      </c>
      <c r="R1342">
        <v>0</v>
      </c>
      <c r="S1342">
        <v>70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2</v>
      </c>
      <c r="AA1342">
        <v>1</v>
      </c>
      <c r="AB1342">
        <v>0</v>
      </c>
      <c r="AC1342">
        <v>0</v>
      </c>
      <c r="AD1342">
        <v>10</v>
      </c>
      <c r="AE1342">
        <v>110712</v>
      </c>
      <c r="AF1342">
        <v>100</v>
      </c>
      <c r="AG1342">
        <v>0</v>
      </c>
      <c r="AJ1342">
        <v>0</v>
      </c>
      <c r="AK1342">
        <v>7300</v>
      </c>
      <c r="AL1342">
        <v>7400</v>
      </c>
    </row>
    <row r="1343" spans="1:38">
      <c r="A1343">
        <v>305016</v>
      </c>
      <c r="B1343" t="s">
        <v>925</v>
      </c>
      <c r="C1343">
        <v>40</v>
      </c>
      <c r="D1343">
        <v>5</v>
      </c>
      <c r="E1343">
        <v>3</v>
      </c>
      <c r="F1343">
        <v>0</v>
      </c>
      <c r="G1343">
        <v>7</v>
      </c>
      <c r="H1343">
        <v>13</v>
      </c>
      <c r="I1343">
        <v>500</v>
      </c>
      <c r="J1343">
        <v>600</v>
      </c>
      <c r="K1343">
        <v>300</v>
      </c>
      <c r="L1343">
        <v>6</v>
      </c>
      <c r="M1343">
        <v>0</v>
      </c>
      <c r="N1343">
        <v>100</v>
      </c>
      <c r="O1343">
        <v>0</v>
      </c>
      <c r="P1343">
        <v>0</v>
      </c>
      <c r="Q1343">
        <v>30</v>
      </c>
      <c r="R1343">
        <v>0</v>
      </c>
      <c r="S1343">
        <v>70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2</v>
      </c>
      <c r="AA1343">
        <v>1</v>
      </c>
      <c r="AB1343">
        <v>0</v>
      </c>
      <c r="AC1343">
        <v>0</v>
      </c>
      <c r="AD1343">
        <v>10</v>
      </c>
      <c r="AE1343">
        <v>110713</v>
      </c>
      <c r="AF1343">
        <v>100</v>
      </c>
      <c r="AG1343">
        <v>0</v>
      </c>
      <c r="AJ1343">
        <v>0</v>
      </c>
      <c r="AK1343">
        <v>7300</v>
      </c>
      <c r="AL1343">
        <v>7400</v>
      </c>
    </row>
    <row r="1344" spans="1:38">
      <c r="A1344">
        <v>305017</v>
      </c>
      <c r="B1344" t="s">
        <v>926</v>
      </c>
      <c r="C1344">
        <v>40</v>
      </c>
      <c r="D1344">
        <v>5</v>
      </c>
      <c r="E1344">
        <v>3</v>
      </c>
      <c r="F1344">
        <v>0</v>
      </c>
      <c r="G1344">
        <v>7</v>
      </c>
      <c r="H1344">
        <v>13</v>
      </c>
      <c r="I1344">
        <v>500</v>
      </c>
      <c r="J1344">
        <v>600</v>
      </c>
      <c r="K1344">
        <v>300</v>
      </c>
      <c r="L1344">
        <v>6</v>
      </c>
      <c r="M1344">
        <v>0</v>
      </c>
      <c r="N1344">
        <v>100</v>
      </c>
      <c r="O1344">
        <v>0</v>
      </c>
      <c r="P1344">
        <v>0</v>
      </c>
      <c r="Q1344">
        <v>0</v>
      </c>
      <c r="R1344">
        <v>30</v>
      </c>
      <c r="S1344">
        <v>70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2</v>
      </c>
      <c r="AA1344">
        <v>1</v>
      </c>
      <c r="AB1344">
        <v>0</v>
      </c>
      <c r="AC1344">
        <v>0</v>
      </c>
      <c r="AD1344">
        <v>10</v>
      </c>
      <c r="AE1344">
        <v>110714</v>
      </c>
      <c r="AF1344">
        <v>100</v>
      </c>
      <c r="AG1344">
        <v>0</v>
      </c>
      <c r="AJ1344">
        <v>0</v>
      </c>
      <c r="AK1344">
        <v>7300</v>
      </c>
      <c r="AL1344">
        <v>7400</v>
      </c>
    </row>
    <row r="1345" spans="1:39">
      <c r="A1345">
        <v>305018</v>
      </c>
      <c r="B1345" t="s">
        <v>927</v>
      </c>
      <c r="C1345">
        <v>40</v>
      </c>
      <c r="D1345">
        <v>5</v>
      </c>
      <c r="E1345">
        <v>3</v>
      </c>
      <c r="F1345">
        <v>0</v>
      </c>
      <c r="G1345">
        <v>7</v>
      </c>
      <c r="H1345">
        <v>13</v>
      </c>
      <c r="I1345">
        <v>500</v>
      </c>
      <c r="J1345">
        <v>600</v>
      </c>
      <c r="K1345">
        <v>300</v>
      </c>
      <c r="L1345">
        <v>6</v>
      </c>
      <c r="M1345">
        <v>0</v>
      </c>
      <c r="N1345">
        <v>100</v>
      </c>
      <c r="O1345">
        <v>0</v>
      </c>
      <c r="P1345">
        <v>0</v>
      </c>
      <c r="Q1345">
        <v>0</v>
      </c>
      <c r="R1345">
        <v>0</v>
      </c>
      <c r="S1345">
        <v>100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2</v>
      </c>
      <c r="AA1345">
        <v>1</v>
      </c>
      <c r="AB1345">
        <v>0</v>
      </c>
      <c r="AC1345">
        <v>0</v>
      </c>
      <c r="AD1345">
        <v>10</v>
      </c>
      <c r="AE1345">
        <v>110715</v>
      </c>
      <c r="AF1345">
        <v>100</v>
      </c>
      <c r="AG1345">
        <v>0</v>
      </c>
      <c r="AJ1345">
        <v>0</v>
      </c>
      <c r="AK1345">
        <v>7300</v>
      </c>
      <c r="AL1345">
        <v>7400</v>
      </c>
    </row>
    <row r="1346" spans="1:39">
      <c r="A1346">
        <v>305200</v>
      </c>
      <c r="B1346" t="s">
        <v>928</v>
      </c>
      <c r="C1346">
        <v>40</v>
      </c>
      <c r="D1346">
        <v>5</v>
      </c>
      <c r="E1346">
        <v>3</v>
      </c>
      <c r="F1346">
        <v>0</v>
      </c>
      <c r="G1346">
        <v>7</v>
      </c>
      <c r="H1346">
        <v>13</v>
      </c>
      <c r="I1346">
        <v>500</v>
      </c>
      <c r="J1346">
        <v>600</v>
      </c>
      <c r="K1346">
        <v>300</v>
      </c>
      <c r="L1346">
        <v>6</v>
      </c>
      <c r="M1346">
        <v>0</v>
      </c>
      <c r="N1346">
        <v>100</v>
      </c>
      <c r="O1346">
        <v>0</v>
      </c>
      <c r="P1346">
        <v>30</v>
      </c>
      <c r="Q1346">
        <v>70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2</v>
      </c>
      <c r="AA1346">
        <v>1</v>
      </c>
      <c r="AB1346">
        <v>0</v>
      </c>
      <c r="AC1346">
        <v>0</v>
      </c>
      <c r="AD1346">
        <v>10</v>
      </c>
      <c r="AE1346">
        <v>110750</v>
      </c>
      <c r="AF1346">
        <v>100</v>
      </c>
      <c r="AG1346">
        <v>0</v>
      </c>
      <c r="AJ1346">
        <v>0</v>
      </c>
      <c r="AK1346">
        <v>7300</v>
      </c>
      <c r="AL1346">
        <v>7400</v>
      </c>
    </row>
    <row r="1347" spans="1:39">
      <c r="A1347">
        <v>305201</v>
      </c>
      <c r="B1347" t="s">
        <v>929</v>
      </c>
      <c r="C1347">
        <v>40</v>
      </c>
      <c r="D1347">
        <v>5</v>
      </c>
      <c r="E1347">
        <v>3</v>
      </c>
      <c r="F1347">
        <v>0</v>
      </c>
      <c r="G1347">
        <v>7</v>
      </c>
      <c r="H1347">
        <v>13</v>
      </c>
      <c r="I1347">
        <v>500</v>
      </c>
      <c r="J1347">
        <v>600</v>
      </c>
      <c r="K1347">
        <v>300</v>
      </c>
      <c r="L1347">
        <v>6</v>
      </c>
      <c r="M1347">
        <v>0</v>
      </c>
      <c r="N1347">
        <v>100</v>
      </c>
      <c r="O1347">
        <v>0</v>
      </c>
      <c r="P1347">
        <v>0</v>
      </c>
      <c r="Q1347">
        <v>100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2</v>
      </c>
      <c r="AA1347">
        <v>1</v>
      </c>
      <c r="AB1347">
        <v>0</v>
      </c>
      <c r="AC1347">
        <v>0</v>
      </c>
      <c r="AD1347">
        <v>10</v>
      </c>
      <c r="AE1347">
        <v>110753</v>
      </c>
      <c r="AF1347">
        <v>100</v>
      </c>
      <c r="AG1347">
        <v>0</v>
      </c>
      <c r="AJ1347">
        <v>0</v>
      </c>
      <c r="AK1347">
        <v>7300</v>
      </c>
      <c r="AL1347">
        <v>7400</v>
      </c>
    </row>
    <row r="1348" spans="1:39">
      <c r="A1348">
        <v>305202</v>
      </c>
      <c r="B1348" t="s">
        <v>930</v>
      </c>
      <c r="C1348">
        <v>40</v>
      </c>
      <c r="D1348">
        <v>5</v>
      </c>
      <c r="E1348">
        <v>3</v>
      </c>
      <c r="F1348">
        <v>0</v>
      </c>
      <c r="G1348">
        <v>7</v>
      </c>
      <c r="H1348">
        <v>13</v>
      </c>
      <c r="I1348">
        <v>500</v>
      </c>
      <c r="J1348">
        <v>600</v>
      </c>
      <c r="K1348">
        <v>300</v>
      </c>
      <c r="L1348">
        <v>6</v>
      </c>
      <c r="M1348">
        <v>0</v>
      </c>
      <c r="N1348">
        <v>100</v>
      </c>
      <c r="O1348">
        <v>0</v>
      </c>
      <c r="P1348">
        <v>0</v>
      </c>
      <c r="Q1348">
        <v>70</v>
      </c>
      <c r="R1348">
        <v>30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2</v>
      </c>
      <c r="AA1348">
        <v>1</v>
      </c>
      <c r="AB1348">
        <v>0</v>
      </c>
      <c r="AC1348">
        <v>0</v>
      </c>
      <c r="AD1348">
        <v>10</v>
      </c>
      <c r="AE1348">
        <v>110752</v>
      </c>
      <c r="AF1348">
        <v>100</v>
      </c>
      <c r="AG1348">
        <v>0</v>
      </c>
      <c r="AJ1348">
        <v>0</v>
      </c>
      <c r="AK1348">
        <v>7300</v>
      </c>
      <c r="AL1348">
        <v>7400</v>
      </c>
    </row>
    <row r="1349" spans="1:39">
      <c r="A1349">
        <v>305203</v>
      </c>
      <c r="B1349" t="s">
        <v>931</v>
      </c>
      <c r="C1349">
        <v>40</v>
      </c>
      <c r="D1349">
        <v>5</v>
      </c>
      <c r="E1349">
        <v>3</v>
      </c>
      <c r="F1349">
        <v>0</v>
      </c>
      <c r="G1349">
        <v>7</v>
      </c>
      <c r="H1349">
        <v>13</v>
      </c>
      <c r="I1349">
        <v>500</v>
      </c>
      <c r="J1349">
        <v>600</v>
      </c>
      <c r="K1349">
        <v>300</v>
      </c>
      <c r="L1349">
        <v>6</v>
      </c>
      <c r="M1349">
        <v>0</v>
      </c>
      <c r="N1349">
        <v>100</v>
      </c>
      <c r="O1349">
        <v>0</v>
      </c>
      <c r="P1349">
        <v>0</v>
      </c>
      <c r="Q1349">
        <v>70</v>
      </c>
      <c r="R1349">
        <v>0</v>
      </c>
      <c r="S1349">
        <v>70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2</v>
      </c>
      <c r="AA1349">
        <v>1</v>
      </c>
      <c r="AB1349">
        <v>0</v>
      </c>
      <c r="AC1349">
        <v>0</v>
      </c>
      <c r="AD1349">
        <v>10</v>
      </c>
      <c r="AE1349">
        <v>110751</v>
      </c>
      <c r="AF1349">
        <v>100</v>
      </c>
      <c r="AG1349">
        <v>0</v>
      </c>
      <c r="AJ1349">
        <v>0</v>
      </c>
      <c r="AK1349">
        <v>7300</v>
      </c>
      <c r="AL1349">
        <v>7400</v>
      </c>
    </row>
    <row r="1350" spans="1:39">
      <c r="A1350">
        <v>305205</v>
      </c>
      <c r="B1350" t="s">
        <v>932</v>
      </c>
      <c r="C1350">
        <v>40</v>
      </c>
      <c r="D1350">
        <v>5</v>
      </c>
      <c r="E1350">
        <v>6</v>
      </c>
      <c r="F1350">
        <v>0</v>
      </c>
      <c r="G1350">
        <v>7</v>
      </c>
      <c r="H1350">
        <v>13</v>
      </c>
      <c r="I1350">
        <v>500</v>
      </c>
      <c r="J1350">
        <v>600</v>
      </c>
      <c r="K1350">
        <v>300</v>
      </c>
      <c r="L1350">
        <v>6</v>
      </c>
      <c r="M1350">
        <v>0</v>
      </c>
      <c r="N1350">
        <v>100</v>
      </c>
      <c r="O1350">
        <v>0</v>
      </c>
      <c r="P1350">
        <v>100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2</v>
      </c>
      <c r="AA1350">
        <v>1</v>
      </c>
      <c r="AB1350">
        <v>0</v>
      </c>
      <c r="AC1350">
        <v>0</v>
      </c>
      <c r="AD1350">
        <v>10</v>
      </c>
      <c r="AE1350">
        <v>110754</v>
      </c>
      <c r="AF1350">
        <v>100</v>
      </c>
      <c r="AG1350">
        <v>0</v>
      </c>
      <c r="AJ1350">
        <v>0</v>
      </c>
      <c r="AK1350">
        <v>7300</v>
      </c>
      <c r="AL1350">
        <v>7400</v>
      </c>
    </row>
    <row r="1351" spans="1:39">
      <c r="A1351">
        <v>305206</v>
      </c>
      <c r="B1351" t="s">
        <v>933</v>
      </c>
      <c r="C1351">
        <v>40</v>
      </c>
      <c r="D1351">
        <v>5</v>
      </c>
      <c r="E1351">
        <v>6</v>
      </c>
      <c r="F1351">
        <v>0</v>
      </c>
      <c r="G1351">
        <v>7</v>
      </c>
      <c r="H1351">
        <v>13</v>
      </c>
      <c r="I1351">
        <v>500</v>
      </c>
      <c r="J1351">
        <v>600</v>
      </c>
      <c r="K1351">
        <v>300</v>
      </c>
      <c r="L1351">
        <v>6</v>
      </c>
      <c r="M1351">
        <v>0</v>
      </c>
      <c r="N1351">
        <v>100</v>
      </c>
      <c r="O1351">
        <v>0</v>
      </c>
      <c r="P1351">
        <v>70</v>
      </c>
      <c r="Q1351">
        <v>30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2</v>
      </c>
      <c r="AA1351">
        <v>1</v>
      </c>
      <c r="AB1351">
        <v>0</v>
      </c>
      <c r="AC1351">
        <v>0</v>
      </c>
      <c r="AD1351">
        <v>10</v>
      </c>
      <c r="AE1351">
        <v>110755</v>
      </c>
      <c r="AF1351">
        <v>100</v>
      </c>
      <c r="AG1351">
        <v>0</v>
      </c>
      <c r="AJ1351">
        <v>0</v>
      </c>
      <c r="AK1351">
        <v>7300</v>
      </c>
      <c r="AL1351">
        <v>7400</v>
      </c>
    </row>
    <row r="1352" spans="1:39">
      <c r="A1352">
        <v>305207</v>
      </c>
      <c r="B1352" t="s">
        <v>934</v>
      </c>
      <c r="C1352">
        <v>40</v>
      </c>
      <c r="D1352">
        <v>5</v>
      </c>
      <c r="E1352">
        <v>6</v>
      </c>
      <c r="F1352">
        <v>0</v>
      </c>
      <c r="G1352">
        <v>7</v>
      </c>
      <c r="H1352">
        <v>13</v>
      </c>
      <c r="I1352">
        <v>500</v>
      </c>
      <c r="J1352">
        <v>600</v>
      </c>
      <c r="K1352">
        <v>300</v>
      </c>
      <c r="L1352">
        <v>6</v>
      </c>
      <c r="M1352">
        <v>0</v>
      </c>
      <c r="N1352">
        <v>100</v>
      </c>
      <c r="O1352">
        <v>0</v>
      </c>
      <c r="P1352">
        <v>70</v>
      </c>
      <c r="Q1352">
        <v>0</v>
      </c>
      <c r="R1352">
        <v>0</v>
      </c>
      <c r="S1352">
        <v>30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2</v>
      </c>
      <c r="AA1352">
        <v>1</v>
      </c>
      <c r="AB1352">
        <v>0</v>
      </c>
      <c r="AC1352">
        <v>0</v>
      </c>
      <c r="AD1352">
        <v>10</v>
      </c>
      <c r="AE1352">
        <v>110756</v>
      </c>
      <c r="AF1352">
        <v>100</v>
      </c>
      <c r="AG1352">
        <v>0</v>
      </c>
      <c r="AJ1352">
        <v>1</v>
      </c>
      <c r="AK1352">
        <v>7300</v>
      </c>
      <c r="AL1352">
        <v>7400</v>
      </c>
    </row>
    <row r="1353" spans="1:39">
      <c r="A1353">
        <v>305208</v>
      </c>
      <c r="B1353" t="s">
        <v>935</v>
      </c>
      <c r="C1353">
        <v>40</v>
      </c>
      <c r="D1353">
        <v>5</v>
      </c>
      <c r="E1353">
        <v>6</v>
      </c>
      <c r="F1353">
        <v>0</v>
      </c>
      <c r="G1353">
        <v>7</v>
      </c>
      <c r="H1353">
        <v>13</v>
      </c>
      <c r="I1353">
        <v>500</v>
      </c>
      <c r="J1353">
        <v>600</v>
      </c>
      <c r="K1353">
        <v>300</v>
      </c>
      <c r="L1353">
        <v>6</v>
      </c>
      <c r="M1353">
        <v>0</v>
      </c>
      <c r="N1353">
        <v>100</v>
      </c>
      <c r="O1353">
        <v>0</v>
      </c>
      <c r="P1353">
        <v>70</v>
      </c>
      <c r="Q1353">
        <v>0</v>
      </c>
      <c r="R1353">
        <v>0</v>
      </c>
      <c r="S1353">
        <v>30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2</v>
      </c>
      <c r="AA1353">
        <v>1</v>
      </c>
      <c r="AB1353">
        <v>0</v>
      </c>
      <c r="AC1353">
        <v>0</v>
      </c>
      <c r="AD1353">
        <v>10</v>
      </c>
      <c r="AE1353">
        <v>110757</v>
      </c>
      <c r="AF1353">
        <v>100</v>
      </c>
      <c r="AG1353">
        <v>0</v>
      </c>
      <c r="AJ1353">
        <v>1</v>
      </c>
      <c r="AK1353">
        <v>7300</v>
      </c>
      <c r="AL1353">
        <v>7400</v>
      </c>
    </row>
    <row r="1354" spans="1:39">
      <c r="A1354">
        <v>305210</v>
      </c>
      <c r="B1354" t="s">
        <v>936</v>
      </c>
      <c r="C1354">
        <v>40</v>
      </c>
      <c r="D1354">
        <v>5</v>
      </c>
      <c r="E1354">
        <v>6</v>
      </c>
      <c r="F1354">
        <v>0</v>
      </c>
      <c r="G1354">
        <v>7</v>
      </c>
      <c r="H1354">
        <v>13</v>
      </c>
      <c r="I1354">
        <v>500</v>
      </c>
      <c r="J1354">
        <v>600</v>
      </c>
      <c r="K1354">
        <v>300</v>
      </c>
      <c r="L1354">
        <v>6</v>
      </c>
      <c r="M1354">
        <v>0</v>
      </c>
      <c r="N1354">
        <v>100</v>
      </c>
      <c r="O1354">
        <v>0</v>
      </c>
      <c r="P1354">
        <v>30</v>
      </c>
      <c r="Q1354">
        <v>0</v>
      </c>
      <c r="R1354">
        <v>70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2</v>
      </c>
      <c r="AA1354">
        <v>1</v>
      </c>
      <c r="AB1354">
        <v>0</v>
      </c>
      <c r="AC1354">
        <v>0</v>
      </c>
      <c r="AD1354">
        <v>10</v>
      </c>
      <c r="AE1354">
        <v>110758</v>
      </c>
      <c r="AF1354">
        <v>100</v>
      </c>
      <c r="AG1354">
        <v>0</v>
      </c>
      <c r="AJ1354">
        <v>1</v>
      </c>
      <c r="AK1354">
        <v>7300</v>
      </c>
      <c r="AL1354">
        <v>7400</v>
      </c>
    </row>
    <row r="1355" spans="1:39">
      <c r="A1355">
        <v>305211</v>
      </c>
      <c r="B1355" t="s">
        <v>937</v>
      </c>
      <c r="C1355">
        <v>40</v>
      </c>
      <c r="D1355">
        <v>5</v>
      </c>
      <c r="E1355">
        <v>6</v>
      </c>
      <c r="F1355">
        <v>0</v>
      </c>
      <c r="G1355">
        <v>7</v>
      </c>
      <c r="H1355">
        <v>13</v>
      </c>
      <c r="I1355">
        <v>500</v>
      </c>
      <c r="J1355">
        <v>600</v>
      </c>
      <c r="K1355">
        <v>300</v>
      </c>
      <c r="L1355">
        <v>6</v>
      </c>
      <c r="M1355">
        <v>0</v>
      </c>
      <c r="N1355">
        <v>100</v>
      </c>
      <c r="O1355">
        <v>0</v>
      </c>
      <c r="P1355">
        <v>0</v>
      </c>
      <c r="Q1355">
        <v>70</v>
      </c>
      <c r="R1355">
        <v>30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2</v>
      </c>
      <c r="AA1355">
        <v>1</v>
      </c>
      <c r="AB1355">
        <v>0</v>
      </c>
      <c r="AC1355">
        <v>0</v>
      </c>
      <c r="AD1355">
        <v>10</v>
      </c>
      <c r="AE1355">
        <v>110759</v>
      </c>
      <c r="AF1355">
        <v>100</v>
      </c>
      <c r="AG1355">
        <v>0</v>
      </c>
      <c r="AJ1355">
        <v>1</v>
      </c>
      <c r="AK1355">
        <v>7300</v>
      </c>
      <c r="AL1355">
        <v>7400</v>
      </c>
    </row>
    <row r="1356" spans="1:39">
      <c r="A1356">
        <v>305212</v>
      </c>
      <c r="B1356" t="s">
        <v>938</v>
      </c>
      <c r="C1356">
        <v>40</v>
      </c>
      <c r="D1356">
        <v>5</v>
      </c>
      <c r="E1356">
        <v>6</v>
      </c>
      <c r="F1356">
        <v>0</v>
      </c>
      <c r="G1356">
        <v>7</v>
      </c>
      <c r="H1356">
        <v>13</v>
      </c>
      <c r="I1356">
        <v>500</v>
      </c>
      <c r="J1356">
        <v>600</v>
      </c>
      <c r="K1356">
        <v>300</v>
      </c>
      <c r="L1356">
        <v>6</v>
      </c>
      <c r="M1356">
        <v>0</v>
      </c>
      <c r="N1356">
        <v>100</v>
      </c>
      <c r="O1356">
        <v>0</v>
      </c>
      <c r="P1356">
        <v>0</v>
      </c>
      <c r="Q1356">
        <v>0</v>
      </c>
      <c r="R1356">
        <v>100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2</v>
      </c>
      <c r="AA1356">
        <v>1</v>
      </c>
      <c r="AB1356">
        <v>0</v>
      </c>
      <c r="AC1356">
        <v>0</v>
      </c>
      <c r="AD1356">
        <v>10</v>
      </c>
      <c r="AE1356">
        <v>110760</v>
      </c>
      <c r="AF1356">
        <v>100</v>
      </c>
      <c r="AG1356">
        <v>0</v>
      </c>
      <c r="AJ1356">
        <v>1</v>
      </c>
      <c r="AK1356">
        <v>7300</v>
      </c>
      <c r="AL1356">
        <v>7400</v>
      </c>
      <c r="AM1356">
        <v>2430</v>
      </c>
    </row>
    <row r="1357" spans="1:39">
      <c r="A1357">
        <v>305213</v>
      </c>
      <c r="B1357" t="s">
        <v>939</v>
      </c>
      <c r="C1357">
        <v>40</v>
      </c>
      <c r="D1357">
        <v>5</v>
      </c>
      <c r="E1357">
        <v>6</v>
      </c>
      <c r="F1357">
        <v>0</v>
      </c>
      <c r="G1357">
        <v>7</v>
      </c>
      <c r="H1357">
        <v>13</v>
      </c>
      <c r="I1357">
        <v>500</v>
      </c>
      <c r="J1357">
        <v>600</v>
      </c>
      <c r="K1357">
        <v>300</v>
      </c>
      <c r="L1357">
        <v>6</v>
      </c>
      <c r="M1357">
        <v>0</v>
      </c>
      <c r="N1357">
        <v>100</v>
      </c>
      <c r="O1357">
        <v>0</v>
      </c>
      <c r="P1357">
        <v>0</v>
      </c>
      <c r="Q1357">
        <v>0</v>
      </c>
      <c r="R1357">
        <v>70</v>
      </c>
      <c r="S1357">
        <v>30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2</v>
      </c>
      <c r="AA1357">
        <v>1</v>
      </c>
      <c r="AB1357">
        <v>0</v>
      </c>
      <c r="AC1357">
        <v>0</v>
      </c>
      <c r="AD1357">
        <v>10</v>
      </c>
      <c r="AE1357">
        <v>110761</v>
      </c>
      <c r="AF1357">
        <v>100</v>
      </c>
      <c r="AG1357">
        <v>0</v>
      </c>
      <c r="AJ1357">
        <v>1</v>
      </c>
      <c r="AK1357">
        <v>7300</v>
      </c>
      <c r="AL1357">
        <v>7400</v>
      </c>
      <c r="AM1357">
        <v>2430</v>
      </c>
    </row>
    <row r="1358" spans="1:39">
      <c r="A1358">
        <v>305215</v>
      </c>
      <c r="B1358" t="s">
        <v>940</v>
      </c>
      <c r="C1358">
        <v>40</v>
      </c>
      <c r="D1358">
        <v>5</v>
      </c>
      <c r="E1358">
        <v>3</v>
      </c>
      <c r="F1358">
        <v>0</v>
      </c>
      <c r="G1358">
        <v>7</v>
      </c>
      <c r="H1358">
        <v>13</v>
      </c>
      <c r="I1358">
        <v>500</v>
      </c>
      <c r="J1358">
        <v>600</v>
      </c>
      <c r="K1358">
        <v>300</v>
      </c>
      <c r="L1358">
        <v>6</v>
      </c>
      <c r="M1358">
        <v>0</v>
      </c>
      <c r="N1358">
        <v>100</v>
      </c>
      <c r="O1358">
        <v>0</v>
      </c>
      <c r="P1358">
        <v>30</v>
      </c>
      <c r="Q1358">
        <v>0</v>
      </c>
      <c r="R1358">
        <v>0</v>
      </c>
      <c r="S1358">
        <v>70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2</v>
      </c>
      <c r="AA1358">
        <v>1</v>
      </c>
      <c r="AB1358">
        <v>0</v>
      </c>
      <c r="AC1358">
        <v>0</v>
      </c>
      <c r="AD1358">
        <v>10</v>
      </c>
      <c r="AE1358">
        <v>110762</v>
      </c>
      <c r="AF1358">
        <v>100</v>
      </c>
      <c r="AG1358">
        <v>0</v>
      </c>
      <c r="AJ1358">
        <v>1</v>
      </c>
      <c r="AK1358">
        <v>7300</v>
      </c>
      <c r="AL1358">
        <v>7400</v>
      </c>
      <c r="AM1358">
        <v>2430</v>
      </c>
    </row>
    <row r="1359" spans="1:39">
      <c r="A1359">
        <v>305216</v>
      </c>
      <c r="B1359" t="s">
        <v>941</v>
      </c>
      <c r="C1359">
        <v>40</v>
      </c>
      <c r="D1359">
        <v>5</v>
      </c>
      <c r="E1359">
        <v>3</v>
      </c>
      <c r="F1359">
        <v>0</v>
      </c>
      <c r="G1359">
        <v>7</v>
      </c>
      <c r="H1359">
        <v>13</v>
      </c>
      <c r="I1359">
        <v>500</v>
      </c>
      <c r="J1359">
        <v>600</v>
      </c>
      <c r="K1359">
        <v>300</v>
      </c>
      <c r="L1359">
        <v>6</v>
      </c>
      <c r="M1359">
        <v>0</v>
      </c>
      <c r="N1359">
        <v>100</v>
      </c>
      <c r="O1359">
        <v>0</v>
      </c>
      <c r="P1359">
        <v>0</v>
      </c>
      <c r="Q1359">
        <v>30</v>
      </c>
      <c r="R1359">
        <v>0</v>
      </c>
      <c r="S1359">
        <v>70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2</v>
      </c>
      <c r="AA1359">
        <v>1</v>
      </c>
      <c r="AB1359">
        <v>0</v>
      </c>
      <c r="AC1359">
        <v>0</v>
      </c>
      <c r="AD1359">
        <v>10</v>
      </c>
      <c r="AE1359">
        <v>110763</v>
      </c>
      <c r="AF1359">
        <v>100</v>
      </c>
      <c r="AG1359">
        <v>0</v>
      </c>
      <c r="AJ1359">
        <v>1</v>
      </c>
      <c r="AK1359">
        <v>7300</v>
      </c>
      <c r="AL1359">
        <v>7400</v>
      </c>
      <c r="AM1359">
        <v>2430</v>
      </c>
    </row>
    <row r="1360" spans="1:39">
      <c r="A1360">
        <v>305217</v>
      </c>
      <c r="B1360" t="s">
        <v>942</v>
      </c>
      <c r="C1360">
        <v>40</v>
      </c>
      <c r="D1360">
        <v>5</v>
      </c>
      <c r="E1360">
        <v>3</v>
      </c>
      <c r="F1360">
        <v>0</v>
      </c>
      <c r="G1360">
        <v>7</v>
      </c>
      <c r="H1360">
        <v>13</v>
      </c>
      <c r="I1360">
        <v>500</v>
      </c>
      <c r="J1360">
        <v>600</v>
      </c>
      <c r="K1360">
        <v>300</v>
      </c>
      <c r="L1360">
        <v>6</v>
      </c>
      <c r="M1360">
        <v>0</v>
      </c>
      <c r="N1360">
        <v>100</v>
      </c>
      <c r="O1360">
        <v>0</v>
      </c>
      <c r="P1360">
        <v>0</v>
      </c>
      <c r="Q1360">
        <v>0</v>
      </c>
      <c r="R1360">
        <v>30</v>
      </c>
      <c r="S1360">
        <v>70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2</v>
      </c>
      <c r="AA1360">
        <v>1</v>
      </c>
      <c r="AB1360">
        <v>0</v>
      </c>
      <c r="AC1360">
        <v>0</v>
      </c>
      <c r="AD1360">
        <v>10</v>
      </c>
      <c r="AE1360">
        <v>110764</v>
      </c>
      <c r="AF1360">
        <v>100</v>
      </c>
      <c r="AG1360">
        <v>0</v>
      </c>
      <c r="AJ1360">
        <v>0</v>
      </c>
      <c r="AK1360">
        <v>7300</v>
      </c>
      <c r="AL1360">
        <v>7400</v>
      </c>
      <c r="AM1360">
        <v>2430</v>
      </c>
    </row>
    <row r="1361" spans="1:39">
      <c r="A1361">
        <v>305218</v>
      </c>
      <c r="B1361" t="s">
        <v>943</v>
      </c>
      <c r="C1361">
        <v>40</v>
      </c>
      <c r="D1361">
        <v>5</v>
      </c>
      <c r="E1361">
        <v>3</v>
      </c>
      <c r="F1361">
        <v>0</v>
      </c>
      <c r="G1361">
        <v>7</v>
      </c>
      <c r="H1361">
        <v>13</v>
      </c>
      <c r="I1361">
        <v>500</v>
      </c>
      <c r="J1361">
        <v>600</v>
      </c>
      <c r="K1361">
        <v>300</v>
      </c>
      <c r="L1361">
        <v>6</v>
      </c>
      <c r="M1361">
        <v>0</v>
      </c>
      <c r="N1361">
        <v>100</v>
      </c>
      <c r="O1361">
        <v>0</v>
      </c>
      <c r="P1361">
        <v>0</v>
      </c>
      <c r="Q1361">
        <v>0</v>
      </c>
      <c r="R1361">
        <v>0</v>
      </c>
      <c r="S1361">
        <v>100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2</v>
      </c>
      <c r="AA1361">
        <v>1</v>
      </c>
      <c r="AB1361">
        <v>0</v>
      </c>
      <c r="AC1361">
        <v>0</v>
      </c>
      <c r="AD1361">
        <v>10</v>
      </c>
      <c r="AE1361">
        <v>110765</v>
      </c>
      <c r="AF1361">
        <v>100</v>
      </c>
      <c r="AG1361">
        <v>0</v>
      </c>
      <c r="AJ1361">
        <v>0</v>
      </c>
      <c r="AK1361">
        <v>7300</v>
      </c>
      <c r="AL1361">
        <v>7400</v>
      </c>
      <c r="AM1361">
        <v>2430</v>
      </c>
    </row>
    <row r="1362" spans="1:39">
      <c r="A1362">
        <v>305300</v>
      </c>
      <c r="B1362" t="s">
        <v>944</v>
      </c>
      <c r="C1362">
        <v>50</v>
      </c>
      <c r="D1362">
        <v>5</v>
      </c>
      <c r="E1362">
        <v>9</v>
      </c>
      <c r="F1362">
        <v>300</v>
      </c>
      <c r="G1362">
        <v>0</v>
      </c>
      <c r="H1362">
        <v>0</v>
      </c>
      <c r="I1362">
        <v>0</v>
      </c>
      <c r="J1362">
        <v>0</v>
      </c>
      <c r="K1362">
        <v>300</v>
      </c>
      <c r="L1362">
        <v>6</v>
      </c>
      <c r="M1362">
        <v>0</v>
      </c>
      <c r="N1362">
        <v>100</v>
      </c>
      <c r="O1362">
        <v>0</v>
      </c>
      <c r="P1362">
        <v>25</v>
      </c>
      <c r="Q1362">
        <v>25</v>
      </c>
      <c r="R1362">
        <v>25</v>
      </c>
      <c r="S1362">
        <v>25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2</v>
      </c>
      <c r="AA1362">
        <v>1</v>
      </c>
      <c r="AB1362">
        <v>20</v>
      </c>
      <c r="AC1362">
        <v>20</v>
      </c>
      <c r="AD1362">
        <v>10</v>
      </c>
      <c r="AE1362">
        <v>110705</v>
      </c>
      <c r="AF1362">
        <v>100</v>
      </c>
      <c r="AG1362">
        <v>0</v>
      </c>
      <c r="AJ1362">
        <v>1</v>
      </c>
      <c r="AK1362">
        <v>7300</v>
      </c>
      <c r="AL1362">
        <v>7400</v>
      </c>
      <c r="AM1362">
        <v>7830</v>
      </c>
    </row>
    <row r="1363" spans="1:39">
      <c r="A1363">
        <v>305301</v>
      </c>
      <c r="B1363" t="s">
        <v>945</v>
      </c>
      <c r="C1363">
        <v>20</v>
      </c>
      <c r="D1363">
        <v>5</v>
      </c>
      <c r="E1363">
        <v>9</v>
      </c>
      <c r="F1363">
        <v>0</v>
      </c>
      <c r="G1363">
        <v>0</v>
      </c>
      <c r="H1363">
        <v>0</v>
      </c>
      <c r="I1363">
        <v>175</v>
      </c>
      <c r="J1363">
        <v>80</v>
      </c>
      <c r="K1363">
        <v>300</v>
      </c>
      <c r="L1363">
        <v>6</v>
      </c>
      <c r="M1363">
        <v>0</v>
      </c>
      <c r="N1363">
        <v>50</v>
      </c>
      <c r="O1363">
        <v>-40</v>
      </c>
      <c r="P1363">
        <v>0</v>
      </c>
      <c r="Q1363">
        <v>0</v>
      </c>
      <c r="R1363">
        <v>70</v>
      </c>
      <c r="S1363">
        <v>30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2</v>
      </c>
      <c r="AA1363">
        <v>1</v>
      </c>
      <c r="AB1363">
        <v>0</v>
      </c>
      <c r="AC1363">
        <v>0</v>
      </c>
      <c r="AD1363">
        <v>10</v>
      </c>
      <c r="AE1363">
        <v>101432</v>
      </c>
      <c r="AF1363">
        <v>100</v>
      </c>
      <c r="AG1363">
        <v>0</v>
      </c>
      <c r="AJ1363">
        <v>1</v>
      </c>
      <c r="AK1363">
        <v>7300</v>
      </c>
      <c r="AL1363">
        <v>7400</v>
      </c>
      <c r="AM1363">
        <v>8030</v>
      </c>
    </row>
    <row r="1364" spans="1:39">
      <c r="A1364">
        <v>305302</v>
      </c>
      <c r="B1364" t="s">
        <v>946</v>
      </c>
      <c r="C1364">
        <v>100</v>
      </c>
      <c r="D1364">
        <v>5</v>
      </c>
      <c r="E1364">
        <v>9</v>
      </c>
      <c r="F1364">
        <v>250</v>
      </c>
      <c r="G1364">
        <v>50</v>
      </c>
      <c r="H1364">
        <v>30</v>
      </c>
      <c r="I1364">
        <v>0</v>
      </c>
      <c r="J1364">
        <v>70</v>
      </c>
      <c r="K1364">
        <v>300</v>
      </c>
      <c r="L1364">
        <v>6</v>
      </c>
      <c r="M1364">
        <v>0</v>
      </c>
      <c r="N1364">
        <v>20</v>
      </c>
      <c r="O1364">
        <v>0</v>
      </c>
      <c r="P1364">
        <v>30</v>
      </c>
      <c r="Q1364">
        <v>0</v>
      </c>
      <c r="R1364">
        <v>0</v>
      </c>
      <c r="S1364">
        <v>70</v>
      </c>
      <c r="T1364">
        <v>10</v>
      </c>
      <c r="U1364">
        <v>10</v>
      </c>
      <c r="V1364">
        <v>10</v>
      </c>
      <c r="W1364">
        <v>10</v>
      </c>
      <c r="X1364">
        <v>10</v>
      </c>
      <c r="Y1364">
        <v>10</v>
      </c>
      <c r="Z1364">
        <v>2</v>
      </c>
      <c r="AA1364">
        <v>1</v>
      </c>
      <c r="AB1364">
        <v>10</v>
      </c>
      <c r="AC1364">
        <v>10</v>
      </c>
      <c r="AD1364">
        <v>10</v>
      </c>
      <c r="AE1364">
        <v>107703</v>
      </c>
      <c r="AF1364">
        <v>100</v>
      </c>
      <c r="AG1364">
        <v>0</v>
      </c>
      <c r="AJ1364">
        <v>1</v>
      </c>
      <c r="AK1364">
        <v>7300</v>
      </c>
      <c r="AL1364">
        <v>7400</v>
      </c>
      <c r="AM1364">
        <v>8030</v>
      </c>
    </row>
    <row r="1365" spans="1:39">
      <c r="A1365">
        <v>305303</v>
      </c>
      <c r="B1365" t="s">
        <v>947</v>
      </c>
      <c r="C1365">
        <v>100</v>
      </c>
      <c r="D1365">
        <v>5</v>
      </c>
      <c r="E1365">
        <v>9</v>
      </c>
      <c r="F1365">
        <v>250</v>
      </c>
      <c r="G1365">
        <v>0</v>
      </c>
      <c r="H1365">
        <v>0</v>
      </c>
      <c r="I1365">
        <v>90</v>
      </c>
      <c r="J1365">
        <v>240</v>
      </c>
      <c r="K1365">
        <v>300</v>
      </c>
      <c r="L1365">
        <v>6</v>
      </c>
      <c r="M1365">
        <v>0</v>
      </c>
      <c r="N1365">
        <v>10</v>
      </c>
      <c r="O1365">
        <v>10</v>
      </c>
      <c r="P1365">
        <v>30</v>
      </c>
      <c r="Q1365">
        <v>30</v>
      </c>
      <c r="R1365">
        <v>30</v>
      </c>
      <c r="S1365">
        <v>30</v>
      </c>
      <c r="T1365">
        <v>100</v>
      </c>
      <c r="U1365">
        <v>100</v>
      </c>
      <c r="V1365">
        <v>100</v>
      </c>
      <c r="W1365">
        <v>100</v>
      </c>
      <c r="X1365">
        <v>100</v>
      </c>
      <c r="Y1365">
        <v>100</v>
      </c>
      <c r="Z1365">
        <v>2</v>
      </c>
      <c r="AA1365">
        <v>1</v>
      </c>
      <c r="AD1365">
        <v>10</v>
      </c>
      <c r="AE1365">
        <v>110750</v>
      </c>
      <c r="AF1365">
        <v>100</v>
      </c>
      <c r="AG1365">
        <v>0</v>
      </c>
      <c r="AJ1365">
        <v>1</v>
      </c>
      <c r="AK1365">
        <v>7300</v>
      </c>
      <c r="AL1365">
        <v>7400</v>
      </c>
      <c r="AM1365">
        <v>7830</v>
      </c>
    </row>
    <row r="1366" spans="1:39">
      <c r="A1366">
        <v>306000</v>
      </c>
      <c r="B1366" t="s">
        <v>880</v>
      </c>
      <c r="C1366">
        <v>20</v>
      </c>
      <c r="D1366">
        <v>5</v>
      </c>
      <c r="E1366">
        <v>2</v>
      </c>
      <c r="F1366">
        <v>4</v>
      </c>
      <c r="G1366">
        <v>35</v>
      </c>
      <c r="H1366">
        <v>9</v>
      </c>
      <c r="I1366">
        <v>20</v>
      </c>
      <c r="J1366">
        <v>25</v>
      </c>
      <c r="K1366">
        <v>150</v>
      </c>
      <c r="L1366">
        <v>5</v>
      </c>
      <c r="M1366">
        <v>0</v>
      </c>
      <c r="N1366">
        <v>0</v>
      </c>
      <c r="O1366">
        <v>0</v>
      </c>
      <c r="P1366">
        <v>50</v>
      </c>
      <c r="Q1366">
        <v>0</v>
      </c>
      <c r="R1366">
        <v>0</v>
      </c>
      <c r="S1366">
        <v>50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</v>
      </c>
      <c r="AB1366">
        <v>0</v>
      </c>
      <c r="AC1366">
        <v>0</v>
      </c>
      <c r="AD1366">
        <v>8</v>
      </c>
      <c r="AE1366">
        <v>110334</v>
      </c>
      <c r="AF1366">
        <v>100</v>
      </c>
      <c r="AG1366">
        <v>0</v>
      </c>
      <c r="AH1366">
        <v>251</v>
      </c>
      <c r="AJ1366">
        <v>0</v>
      </c>
      <c r="AK1366">
        <v>7300</v>
      </c>
      <c r="AL1366">
        <v>7400</v>
      </c>
    </row>
    <row r="1367" spans="1:39">
      <c r="A1367">
        <v>306100</v>
      </c>
      <c r="B1367" t="s">
        <v>948</v>
      </c>
      <c r="C1367">
        <v>20</v>
      </c>
      <c r="D1367">
        <v>5</v>
      </c>
      <c r="E1367">
        <v>2</v>
      </c>
      <c r="F1367">
        <v>4</v>
      </c>
      <c r="G1367">
        <v>45</v>
      </c>
      <c r="H1367">
        <v>10</v>
      </c>
      <c r="I1367">
        <v>10</v>
      </c>
      <c r="J1367">
        <v>25</v>
      </c>
      <c r="K1367">
        <v>10</v>
      </c>
      <c r="L1367">
        <v>7</v>
      </c>
      <c r="M1367">
        <v>0</v>
      </c>
      <c r="N1367">
        <v>0</v>
      </c>
      <c r="O1367">
        <v>0</v>
      </c>
      <c r="P1367">
        <v>70</v>
      </c>
      <c r="Q1367">
        <v>0</v>
      </c>
      <c r="R1367">
        <v>0</v>
      </c>
      <c r="S1367">
        <v>30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1</v>
      </c>
      <c r="AA1367">
        <v>3</v>
      </c>
      <c r="AB1367">
        <v>0</v>
      </c>
      <c r="AC1367">
        <v>0</v>
      </c>
      <c r="AD1367">
        <v>5</v>
      </c>
      <c r="AE1367">
        <v>110335</v>
      </c>
      <c r="AF1367">
        <v>100</v>
      </c>
      <c r="AG1367">
        <v>0</v>
      </c>
      <c r="AH1367">
        <v>252</v>
      </c>
      <c r="AJ1367">
        <v>0</v>
      </c>
      <c r="AK1367">
        <v>7300</v>
      </c>
      <c r="AL1367">
        <v>7400</v>
      </c>
    </row>
    <row r="1368" spans="1:39">
      <c r="A1368">
        <v>306200</v>
      </c>
      <c r="B1368" t="s">
        <v>949</v>
      </c>
      <c r="C1368">
        <v>20</v>
      </c>
      <c r="D1368">
        <v>5</v>
      </c>
      <c r="E1368">
        <v>2</v>
      </c>
      <c r="F1368">
        <v>4</v>
      </c>
      <c r="G1368">
        <v>40</v>
      </c>
      <c r="H1368">
        <v>9</v>
      </c>
      <c r="I1368">
        <v>10</v>
      </c>
      <c r="J1368">
        <v>30</v>
      </c>
      <c r="K1368">
        <v>100</v>
      </c>
      <c r="L1368">
        <v>6</v>
      </c>
      <c r="M1368">
        <v>0</v>
      </c>
      <c r="N1368">
        <v>0</v>
      </c>
      <c r="O1368">
        <v>0</v>
      </c>
      <c r="P1368">
        <v>50</v>
      </c>
      <c r="Q1368">
        <v>0</v>
      </c>
      <c r="R1368">
        <v>0</v>
      </c>
      <c r="S1368">
        <v>50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1</v>
      </c>
      <c r="AA1368">
        <v>3</v>
      </c>
      <c r="AB1368">
        <v>0</v>
      </c>
      <c r="AC1368">
        <v>0</v>
      </c>
      <c r="AD1368">
        <v>6</v>
      </c>
      <c r="AE1368">
        <v>110336</v>
      </c>
      <c r="AF1368">
        <v>100</v>
      </c>
      <c r="AG1368">
        <v>0</v>
      </c>
      <c r="AH1368">
        <v>253</v>
      </c>
      <c r="AJ1368">
        <v>1</v>
      </c>
      <c r="AK1368">
        <v>7300</v>
      </c>
      <c r="AL1368">
        <v>7400</v>
      </c>
      <c r="AM1368">
        <v>2330</v>
      </c>
    </row>
    <row r="1369" spans="1:39">
      <c r="A1369">
        <v>306300</v>
      </c>
      <c r="B1369" t="s">
        <v>950</v>
      </c>
      <c r="C1369">
        <v>20</v>
      </c>
      <c r="D1369">
        <v>5</v>
      </c>
      <c r="E1369">
        <v>2</v>
      </c>
      <c r="F1369">
        <v>4</v>
      </c>
      <c r="G1369">
        <v>30</v>
      </c>
      <c r="H1369">
        <v>10</v>
      </c>
      <c r="I1369">
        <v>20</v>
      </c>
      <c r="J1369">
        <v>30</v>
      </c>
      <c r="K1369">
        <v>100</v>
      </c>
      <c r="L1369">
        <v>6</v>
      </c>
      <c r="M1369">
        <v>0</v>
      </c>
      <c r="N1369">
        <v>0</v>
      </c>
      <c r="O1369">
        <v>0</v>
      </c>
      <c r="P1369">
        <v>60</v>
      </c>
      <c r="Q1369">
        <v>40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1</v>
      </c>
      <c r="AA1369">
        <v>3</v>
      </c>
      <c r="AB1369">
        <v>0</v>
      </c>
      <c r="AC1369">
        <v>0</v>
      </c>
      <c r="AD1369">
        <v>6</v>
      </c>
      <c r="AE1369">
        <v>110337</v>
      </c>
      <c r="AF1369">
        <v>100</v>
      </c>
      <c r="AG1369">
        <v>0</v>
      </c>
      <c r="AH1369">
        <v>254</v>
      </c>
      <c r="AJ1369">
        <v>1</v>
      </c>
      <c r="AK1369">
        <v>7300</v>
      </c>
      <c r="AL1369">
        <v>7400</v>
      </c>
      <c r="AM1369">
        <v>2430</v>
      </c>
    </row>
    <row r="1370" spans="1:39">
      <c r="A1370">
        <v>306400</v>
      </c>
      <c r="B1370" t="s">
        <v>951</v>
      </c>
      <c r="C1370">
        <v>20</v>
      </c>
      <c r="D1370">
        <v>5</v>
      </c>
      <c r="E1370">
        <v>3</v>
      </c>
      <c r="F1370">
        <v>33</v>
      </c>
      <c r="G1370">
        <v>21</v>
      </c>
      <c r="H1370">
        <v>29</v>
      </c>
      <c r="I1370">
        <v>4</v>
      </c>
      <c r="J1370">
        <v>13</v>
      </c>
      <c r="K1370">
        <v>100</v>
      </c>
      <c r="L1370">
        <v>6</v>
      </c>
      <c r="M1370">
        <v>0</v>
      </c>
      <c r="N1370">
        <v>0</v>
      </c>
      <c r="O1370">
        <v>0</v>
      </c>
      <c r="P1370">
        <v>70</v>
      </c>
      <c r="Q1370">
        <v>30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3</v>
      </c>
      <c r="AB1370">
        <v>0</v>
      </c>
      <c r="AC1370">
        <v>0</v>
      </c>
      <c r="AD1370">
        <v>8</v>
      </c>
      <c r="AE1370">
        <v>110526</v>
      </c>
      <c r="AF1370">
        <v>100</v>
      </c>
      <c r="AG1370">
        <v>0</v>
      </c>
      <c r="AH1370">
        <v>259</v>
      </c>
      <c r="AJ1370">
        <v>1</v>
      </c>
      <c r="AK1370">
        <v>7300</v>
      </c>
      <c r="AL1370">
        <v>7400</v>
      </c>
      <c r="AM1370">
        <v>2530</v>
      </c>
    </row>
    <row r="1371" spans="1:39">
      <c r="A1371">
        <v>306500</v>
      </c>
      <c r="B1371" t="s">
        <v>952</v>
      </c>
      <c r="C1371">
        <v>20</v>
      </c>
      <c r="D1371">
        <v>5</v>
      </c>
      <c r="E1371">
        <v>3</v>
      </c>
      <c r="F1371">
        <v>19</v>
      </c>
      <c r="G1371">
        <v>7</v>
      </c>
      <c r="H1371">
        <v>18</v>
      </c>
      <c r="I1371">
        <v>23</v>
      </c>
      <c r="J1371">
        <v>33</v>
      </c>
      <c r="K1371">
        <v>100</v>
      </c>
      <c r="L1371">
        <v>6</v>
      </c>
      <c r="M1371">
        <v>0</v>
      </c>
      <c r="N1371">
        <v>0</v>
      </c>
      <c r="O1371">
        <v>0</v>
      </c>
      <c r="P1371">
        <v>0</v>
      </c>
      <c r="Q1371">
        <v>100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3</v>
      </c>
      <c r="AB1371">
        <v>0</v>
      </c>
      <c r="AC1371">
        <v>0</v>
      </c>
      <c r="AD1371">
        <v>8</v>
      </c>
      <c r="AE1371">
        <v>110527</v>
      </c>
      <c r="AF1371">
        <v>100</v>
      </c>
      <c r="AG1371">
        <v>0</v>
      </c>
      <c r="AH1371">
        <v>260</v>
      </c>
      <c r="AJ1371">
        <v>1</v>
      </c>
      <c r="AK1371">
        <v>7300</v>
      </c>
      <c r="AL1371">
        <v>7400</v>
      </c>
      <c r="AM1371">
        <v>2630</v>
      </c>
    </row>
    <row r="1372" spans="1:39">
      <c r="A1372">
        <v>306600</v>
      </c>
      <c r="B1372" t="s">
        <v>953</v>
      </c>
      <c r="C1372">
        <v>20</v>
      </c>
      <c r="D1372">
        <v>5</v>
      </c>
      <c r="E1372">
        <v>3</v>
      </c>
      <c r="F1372">
        <v>24</v>
      </c>
      <c r="G1372">
        <v>29</v>
      </c>
      <c r="H1372">
        <v>18</v>
      </c>
      <c r="I1372">
        <v>22</v>
      </c>
      <c r="J1372">
        <v>7</v>
      </c>
      <c r="K1372">
        <v>100</v>
      </c>
      <c r="L1372">
        <v>6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70</v>
      </c>
      <c r="S1372">
        <v>30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3</v>
      </c>
      <c r="AB1372">
        <v>0</v>
      </c>
      <c r="AC1372">
        <v>0</v>
      </c>
      <c r="AD1372">
        <v>8</v>
      </c>
      <c r="AE1372">
        <v>110531</v>
      </c>
      <c r="AF1372">
        <v>100</v>
      </c>
      <c r="AG1372">
        <v>0</v>
      </c>
      <c r="AH1372">
        <v>261</v>
      </c>
      <c r="AJ1372">
        <v>0</v>
      </c>
      <c r="AK1372">
        <v>7300</v>
      </c>
      <c r="AL1372">
        <v>7400</v>
      </c>
    </row>
    <row r="1373" spans="1:39">
      <c r="A1373">
        <v>306700</v>
      </c>
      <c r="B1373" t="s">
        <v>954</v>
      </c>
      <c r="C1373">
        <v>20</v>
      </c>
      <c r="D1373">
        <v>5</v>
      </c>
      <c r="E1373">
        <v>3</v>
      </c>
      <c r="F1373">
        <v>33</v>
      </c>
      <c r="G1373">
        <v>22</v>
      </c>
      <c r="H1373">
        <v>11</v>
      </c>
      <c r="I1373">
        <v>29</v>
      </c>
      <c r="J1373">
        <v>5</v>
      </c>
      <c r="K1373">
        <v>100</v>
      </c>
      <c r="L1373">
        <v>6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100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3</v>
      </c>
      <c r="AB1373">
        <v>0</v>
      </c>
      <c r="AC1373">
        <v>0</v>
      </c>
      <c r="AD1373">
        <v>8</v>
      </c>
      <c r="AE1373">
        <v>110528</v>
      </c>
      <c r="AF1373">
        <v>100</v>
      </c>
      <c r="AG1373">
        <v>0</v>
      </c>
      <c r="AH1373">
        <v>262</v>
      </c>
      <c r="AJ1373">
        <v>0</v>
      </c>
      <c r="AK1373">
        <v>7300</v>
      </c>
      <c r="AL1373">
        <v>7400</v>
      </c>
    </row>
    <row r="1374" spans="1:39">
      <c r="A1374">
        <v>306800</v>
      </c>
      <c r="B1374" t="s">
        <v>955</v>
      </c>
      <c r="C1374">
        <v>20</v>
      </c>
      <c r="D1374">
        <v>5</v>
      </c>
      <c r="E1374">
        <v>3</v>
      </c>
      <c r="F1374">
        <v>41</v>
      </c>
      <c r="G1374">
        <v>21</v>
      </c>
      <c r="H1374">
        <v>28</v>
      </c>
      <c r="I1374">
        <v>20</v>
      </c>
      <c r="J1374">
        <v>5</v>
      </c>
      <c r="K1374">
        <v>100</v>
      </c>
      <c r="L1374">
        <v>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10</v>
      </c>
      <c r="S1374">
        <v>90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</v>
      </c>
      <c r="AB1374">
        <v>0</v>
      </c>
      <c r="AC1374">
        <v>0</v>
      </c>
      <c r="AD1374">
        <v>6</v>
      </c>
      <c r="AE1374">
        <v>110529</v>
      </c>
      <c r="AF1374">
        <v>100</v>
      </c>
      <c r="AG1374">
        <v>0</v>
      </c>
      <c r="AJ1374">
        <v>1</v>
      </c>
      <c r="AK1374">
        <v>7300</v>
      </c>
      <c r="AL1374">
        <v>7400</v>
      </c>
    </row>
    <row r="1375" spans="1:39">
      <c r="A1375">
        <v>306900</v>
      </c>
      <c r="B1375" t="s">
        <v>956</v>
      </c>
      <c r="C1375">
        <v>20</v>
      </c>
      <c r="D1375">
        <v>5</v>
      </c>
      <c r="E1375">
        <v>3</v>
      </c>
      <c r="F1375">
        <v>18</v>
      </c>
      <c r="G1375">
        <v>25</v>
      </c>
      <c r="H1375">
        <v>31</v>
      </c>
      <c r="I1375">
        <v>6</v>
      </c>
      <c r="J1375">
        <v>35</v>
      </c>
      <c r="K1375">
        <v>100</v>
      </c>
      <c r="L1375">
        <v>6</v>
      </c>
      <c r="M1375">
        <v>0</v>
      </c>
      <c r="N1375">
        <v>0</v>
      </c>
      <c r="O1375">
        <v>0</v>
      </c>
      <c r="P1375">
        <v>0</v>
      </c>
      <c r="Q1375">
        <v>90</v>
      </c>
      <c r="R1375">
        <v>10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</v>
      </c>
      <c r="AB1375">
        <v>0</v>
      </c>
      <c r="AC1375">
        <v>0</v>
      </c>
      <c r="AD1375">
        <v>6</v>
      </c>
      <c r="AE1375">
        <v>110530</v>
      </c>
      <c r="AF1375">
        <v>100</v>
      </c>
      <c r="AG1375">
        <v>0</v>
      </c>
      <c r="AJ1375">
        <v>1</v>
      </c>
      <c r="AK1375">
        <v>7300</v>
      </c>
      <c r="AL1375">
        <v>7400</v>
      </c>
    </row>
    <row r="1376" spans="1:39">
      <c r="A1376">
        <v>307000</v>
      </c>
      <c r="B1376" t="s">
        <v>957</v>
      </c>
      <c r="C1376">
        <v>20</v>
      </c>
      <c r="D1376">
        <v>5</v>
      </c>
      <c r="E1376">
        <v>5</v>
      </c>
      <c r="F1376">
        <v>27</v>
      </c>
      <c r="G1376">
        <v>31</v>
      </c>
      <c r="H1376">
        <v>36</v>
      </c>
      <c r="I1376">
        <v>5</v>
      </c>
      <c r="J1376">
        <v>6</v>
      </c>
      <c r="K1376">
        <v>100</v>
      </c>
      <c r="L1376">
        <v>6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60</v>
      </c>
      <c r="S1376">
        <v>40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3</v>
      </c>
      <c r="AB1376">
        <v>0</v>
      </c>
      <c r="AC1376">
        <v>0</v>
      </c>
      <c r="AD1376">
        <v>7</v>
      </c>
      <c r="AE1376">
        <v>110540</v>
      </c>
      <c r="AF1376">
        <v>100</v>
      </c>
      <c r="AG1376">
        <v>0</v>
      </c>
      <c r="AH1376">
        <v>263</v>
      </c>
      <c r="AJ1376">
        <v>1</v>
      </c>
      <c r="AK1376">
        <v>7300</v>
      </c>
      <c r="AL1376">
        <v>7400</v>
      </c>
    </row>
    <row r="1377" spans="1:39">
      <c r="A1377">
        <v>307100</v>
      </c>
      <c r="B1377" t="s">
        <v>958</v>
      </c>
      <c r="C1377">
        <v>20</v>
      </c>
      <c r="D1377">
        <v>5</v>
      </c>
      <c r="E1377">
        <v>5</v>
      </c>
      <c r="F1377">
        <v>21</v>
      </c>
      <c r="G1377">
        <v>11</v>
      </c>
      <c r="H1377">
        <v>38</v>
      </c>
      <c r="I1377">
        <v>16</v>
      </c>
      <c r="J1377">
        <v>19</v>
      </c>
      <c r="K1377">
        <v>100</v>
      </c>
      <c r="L1377">
        <v>6</v>
      </c>
      <c r="M1377">
        <v>0</v>
      </c>
      <c r="N1377">
        <v>0</v>
      </c>
      <c r="O1377">
        <v>0</v>
      </c>
      <c r="P1377">
        <v>60</v>
      </c>
      <c r="Q1377">
        <v>40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3</v>
      </c>
      <c r="AB1377">
        <v>0</v>
      </c>
      <c r="AC1377">
        <v>0</v>
      </c>
      <c r="AD1377">
        <v>7</v>
      </c>
      <c r="AE1377">
        <v>110541</v>
      </c>
      <c r="AF1377">
        <v>100</v>
      </c>
      <c r="AG1377">
        <v>0</v>
      </c>
      <c r="AH1377">
        <v>264</v>
      </c>
      <c r="AJ1377">
        <v>1</v>
      </c>
      <c r="AK1377">
        <v>7300</v>
      </c>
      <c r="AL1377">
        <v>7400</v>
      </c>
    </row>
    <row r="1378" spans="1:39">
      <c r="A1378">
        <v>307200</v>
      </c>
      <c r="B1378" t="s">
        <v>959</v>
      </c>
      <c r="C1378">
        <v>20</v>
      </c>
      <c r="D1378">
        <v>5</v>
      </c>
      <c r="E1378">
        <v>5</v>
      </c>
      <c r="F1378">
        <v>21</v>
      </c>
      <c r="G1378">
        <v>39</v>
      </c>
      <c r="H1378">
        <v>36</v>
      </c>
      <c r="I1378">
        <v>1</v>
      </c>
      <c r="J1378">
        <v>8</v>
      </c>
      <c r="K1378">
        <v>100</v>
      </c>
      <c r="L1378">
        <v>6</v>
      </c>
      <c r="M1378">
        <v>0</v>
      </c>
      <c r="N1378">
        <v>0</v>
      </c>
      <c r="O1378">
        <v>0</v>
      </c>
      <c r="P1378">
        <v>0</v>
      </c>
      <c r="Q1378">
        <v>60</v>
      </c>
      <c r="R1378">
        <v>40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3</v>
      </c>
      <c r="AB1378">
        <v>0</v>
      </c>
      <c r="AC1378">
        <v>0</v>
      </c>
      <c r="AD1378">
        <v>7</v>
      </c>
      <c r="AE1378">
        <v>110539</v>
      </c>
      <c r="AF1378">
        <v>100</v>
      </c>
      <c r="AG1378">
        <v>0</v>
      </c>
      <c r="AH1378">
        <v>265</v>
      </c>
      <c r="AJ1378">
        <v>0</v>
      </c>
      <c r="AK1378">
        <v>7300</v>
      </c>
      <c r="AL1378">
        <v>7400</v>
      </c>
    </row>
    <row r="1379" spans="1:39">
      <c r="A1379">
        <v>307300</v>
      </c>
      <c r="B1379" t="s">
        <v>960</v>
      </c>
      <c r="C1379">
        <v>20</v>
      </c>
      <c r="D1379">
        <v>5</v>
      </c>
      <c r="E1379">
        <v>5</v>
      </c>
      <c r="F1379">
        <v>21</v>
      </c>
      <c r="G1379">
        <v>14</v>
      </c>
      <c r="H1379">
        <v>36</v>
      </c>
      <c r="I1379">
        <v>28</v>
      </c>
      <c r="J1379">
        <v>6</v>
      </c>
      <c r="K1379">
        <v>100</v>
      </c>
      <c r="L1379">
        <v>6</v>
      </c>
      <c r="M1379">
        <v>0</v>
      </c>
      <c r="N1379">
        <v>0</v>
      </c>
      <c r="O1379">
        <v>0</v>
      </c>
      <c r="P1379">
        <v>40</v>
      </c>
      <c r="Q1379">
        <v>0</v>
      </c>
      <c r="R1379">
        <v>0</v>
      </c>
      <c r="S1379">
        <v>60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3</v>
      </c>
      <c r="AB1379">
        <v>0</v>
      </c>
      <c r="AC1379">
        <v>0</v>
      </c>
      <c r="AD1379">
        <v>7</v>
      </c>
      <c r="AE1379">
        <v>110538</v>
      </c>
      <c r="AF1379">
        <v>100</v>
      </c>
      <c r="AG1379">
        <v>0</v>
      </c>
      <c r="AH1379">
        <v>266</v>
      </c>
      <c r="AJ1379">
        <v>0</v>
      </c>
      <c r="AK1379">
        <v>7300</v>
      </c>
      <c r="AL1379">
        <v>7400</v>
      </c>
    </row>
    <row r="1380" spans="1:39">
      <c r="A1380">
        <v>307400</v>
      </c>
      <c r="B1380" t="s">
        <v>961</v>
      </c>
      <c r="C1380">
        <v>20</v>
      </c>
      <c r="D1380">
        <v>5</v>
      </c>
      <c r="E1380">
        <v>5</v>
      </c>
      <c r="F1380">
        <v>34</v>
      </c>
      <c r="G1380">
        <v>11</v>
      </c>
      <c r="H1380">
        <v>33</v>
      </c>
      <c r="I1380">
        <v>5</v>
      </c>
      <c r="J1380">
        <v>32</v>
      </c>
      <c r="K1380">
        <v>100</v>
      </c>
      <c r="L1380">
        <v>6</v>
      </c>
      <c r="M1380">
        <v>0</v>
      </c>
      <c r="N1380">
        <v>0</v>
      </c>
      <c r="O1380">
        <v>0</v>
      </c>
      <c r="P1380">
        <v>100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</v>
      </c>
      <c r="AB1380">
        <v>0</v>
      </c>
      <c r="AC1380">
        <v>0</v>
      </c>
      <c r="AD1380">
        <v>6</v>
      </c>
      <c r="AE1380">
        <v>110542</v>
      </c>
      <c r="AF1380">
        <v>100</v>
      </c>
      <c r="AG1380">
        <v>0</v>
      </c>
      <c r="AJ1380">
        <v>1</v>
      </c>
      <c r="AK1380">
        <v>7300</v>
      </c>
      <c r="AL1380">
        <v>7400</v>
      </c>
      <c r="AM1380">
        <v>7730</v>
      </c>
    </row>
    <row r="1381" spans="1:39">
      <c r="A1381">
        <v>307500</v>
      </c>
      <c r="B1381" t="s">
        <v>962</v>
      </c>
      <c r="C1381">
        <v>20</v>
      </c>
      <c r="D1381">
        <v>5</v>
      </c>
      <c r="E1381">
        <v>5</v>
      </c>
      <c r="F1381">
        <v>14</v>
      </c>
      <c r="G1381">
        <v>24</v>
      </c>
      <c r="H1381">
        <v>36</v>
      </c>
      <c r="I1381">
        <v>36</v>
      </c>
      <c r="J1381">
        <v>5</v>
      </c>
      <c r="K1381">
        <v>100</v>
      </c>
      <c r="L1381">
        <v>6</v>
      </c>
      <c r="M1381">
        <v>0</v>
      </c>
      <c r="N1381">
        <v>0</v>
      </c>
      <c r="O1381">
        <v>0</v>
      </c>
      <c r="P1381">
        <v>100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</v>
      </c>
      <c r="AB1381">
        <v>0</v>
      </c>
      <c r="AC1381">
        <v>0</v>
      </c>
      <c r="AD1381">
        <v>6</v>
      </c>
      <c r="AE1381">
        <v>110543</v>
      </c>
      <c r="AF1381">
        <v>100</v>
      </c>
      <c r="AG1381">
        <v>0</v>
      </c>
      <c r="AJ1381">
        <v>1</v>
      </c>
      <c r="AK1381">
        <v>7300</v>
      </c>
      <c r="AL1381">
        <v>7400</v>
      </c>
      <c r="AM1381">
        <v>7830</v>
      </c>
    </row>
    <row r="1382" spans="1:39">
      <c r="A1382">
        <v>307600</v>
      </c>
      <c r="B1382" t="s">
        <v>963</v>
      </c>
      <c r="C1382">
        <v>20</v>
      </c>
      <c r="D1382">
        <v>5</v>
      </c>
      <c r="E1382">
        <v>8</v>
      </c>
      <c r="F1382">
        <v>22</v>
      </c>
      <c r="G1382">
        <v>21</v>
      </c>
      <c r="H1382">
        <v>31</v>
      </c>
      <c r="I1382">
        <v>21</v>
      </c>
      <c r="J1382">
        <v>10</v>
      </c>
      <c r="K1382">
        <v>100</v>
      </c>
      <c r="L1382">
        <v>6</v>
      </c>
      <c r="M1382">
        <v>0</v>
      </c>
      <c r="N1382">
        <v>0</v>
      </c>
      <c r="O1382">
        <v>0</v>
      </c>
      <c r="P1382">
        <v>100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3</v>
      </c>
      <c r="AB1382">
        <v>0</v>
      </c>
      <c r="AC1382">
        <v>0</v>
      </c>
      <c r="AD1382">
        <v>7</v>
      </c>
      <c r="AE1382">
        <v>110548</v>
      </c>
      <c r="AF1382">
        <v>100</v>
      </c>
      <c r="AG1382">
        <v>0</v>
      </c>
      <c r="AH1382">
        <v>267</v>
      </c>
      <c r="AJ1382">
        <v>1</v>
      </c>
      <c r="AK1382">
        <v>7300</v>
      </c>
      <c r="AL1382">
        <v>7400</v>
      </c>
      <c r="AM1382">
        <v>7930</v>
      </c>
    </row>
    <row r="1383" spans="1:39">
      <c r="A1383">
        <v>307700</v>
      </c>
      <c r="B1383" t="s">
        <v>964</v>
      </c>
      <c r="C1383">
        <v>20</v>
      </c>
      <c r="D1383">
        <v>5</v>
      </c>
      <c r="E1383">
        <v>8</v>
      </c>
      <c r="F1383">
        <v>6</v>
      </c>
      <c r="G1383">
        <v>13</v>
      </c>
      <c r="H1383">
        <v>26</v>
      </c>
      <c r="I1383">
        <v>29</v>
      </c>
      <c r="J1383">
        <v>31</v>
      </c>
      <c r="K1383">
        <v>100</v>
      </c>
      <c r="L1383">
        <v>6</v>
      </c>
      <c r="M1383">
        <v>0</v>
      </c>
      <c r="N1383">
        <v>0</v>
      </c>
      <c r="O1383">
        <v>0</v>
      </c>
      <c r="P1383">
        <v>0</v>
      </c>
      <c r="Q1383">
        <v>100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3</v>
      </c>
      <c r="AB1383">
        <v>0</v>
      </c>
      <c r="AC1383">
        <v>0</v>
      </c>
      <c r="AD1383">
        <v>7</v>
      </c>
      <c r="AE1383">
        <v>110549</v>
      </c>
      <c r="AF1383">
        <v>100</v>
      </c>
      <c r="AG1383">
        <v>0</v>
      </c>
      <c r="AH1383">
        <v>268</v>
      </c>
      <c r="AJ1383">
        <v>1</v>
      </c>
      <c r="AK1383">
        <v>7300</v>
      </c>
      <c r="AL1383">
        <v>7400</v>
      </c>
      <c r="AM1383">
        <v>7630</v>
      </c>
    </row>
    <row r="1384" spans="1:39">
      <c r="A1384">
        <v>307800</v>
      </c>
      <c r="B1384" t="s">
        <v>965</v>
      </c>
      <c r="C1384">
        <v>20</v>
      </c>
      <c r="D1384">
        <v>5</v>
      </c>
      <c r="E1384">
        <v>8</v>
      </c>
      <c r="F1384">
        <v>16</v>
      </c>
      <c r="G1384">
        <v>21</v>
      </c>
      <c r="H1384">
        <v>32</v>
      </c>
      <c r="I1384">
        <v>29</v>
      </c>
      <c r="J1384">
        <v>7</v>
      </c>
      <c r="K1384">
        <v>100</v>
      </c>
      <c r="L1384">
        <v>6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100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3</v>
      </c>
      <c r="AB1384">
        <v>0</v>
      </c>
      <c r="AC1384">
        <v>0</v>
      </c>
      <c r="AD1384">
        <v>7</v>
      </c>
      <c r="AE1384">
        <v>110546</v>
      </c>
      <c r="AF1384">
        <v>100</v>
      </c>
      <c r="AG1384">
        <v>0</v>
      </c>
      <c r="AH1384">
        <v>269</v>
      </c>
      <c r="AJ1384">
        <v>0</v>
      </c>
      <c r="AK1384">
        <v>7300</v>
      </c>
      <c r="AL1384">
        <v>7400</v>
      </c>
    </row>
    <row r="1385" spans="1:39">
      <c r="A1385">
        <v>307900</v>
      </c>
      <c r="B1385" t="s">
        <v>966</v>
      </c>
      <c r="C1385">
        <v>20</v>
      </c>
      <c r="D1385">
        <v>5</v>
      </c>
      <c r="E1385">
        <v>8</v>
      </c>
      <c r="F1385">
        <v>7</v>
      </c>
      <c r="G1385">
        <v>31</v>
      </c>
      <c r="H1385">
        <v>33</v>
      </c>
      <c r="I1385">
        <v>23</v>
      </c>
      <c r="J1385">
        <v>11</v>
      </c>
      <c r="K1385">
        <v>100</v>
      </c>
      <c r="L1385">
        <v>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100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3</v>
      </c>
      <c r="AB1385">
        <v>0</v>
      </c>
      <c r="AC1385">
        <v>0</v>
      </c>
      <c r="AD1385">
        <v>7</v>
      </c>
      <c r="AE1385">
        <v>110544</v>
      </c>
      <c r="AF1385">
        <v>100</v>
      </c>
      <c r="AG1385">
        <v>0</v>
      </c>
      <c r="AH1385">
        <v>270</v>
      </c>
      <c r="AJ1385">
        <v>0</v>
      </c>
      <c r="AK1385">
        <v>7300</v>
      </c>
      <c r="AL1385">
        <v>7400</v>
      </c>
    </row>
    <row r="1386" spans="1:39">
      <c r="A1386">
        <v>308000</v>
      </c>
      <c r="B1386" t="s">
        <v>967</v>
      </c>
      <c r="C1386">
        <v>20</v>
      </c>
      <c r="D1386">
        <v>5</v>
      </c>
      <c r="E1386">
        <v>8</v>
      </c>
      <c r="F1386">
        <v>14</v>
      </c>
      <c r="G1386">
        <v>26</v>
      </c>
      <c r="H1386">
        <v>35</v>
      </c>
      <c r="I1386">
        <v>7</v>
      </c>
      <c r="J1386">
        <v>33</v>
      </c>
      <c r="K1386">
        <v>100</v>
      </c>
      <c r="L1386">
        <v>6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20</v>
      </c>
      <c r="S1386">
        <v>80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</v>
      </c>
      <c r="AB1386">
        <v>0</v>
      </c>
      <c r="AC1386">
        <v>0</v>
      </c>
      <c r="AD1386">
        <v>6</v>
      </c>
      <c r="AE1386">
        <v>110545</v>
      </c>
      <c r="AF1386">
        <v>100</v>
      </c>
      <c r="AG1386">
        <v>0</v>
      </c>
      <c r="AJ1386">
        <v>1</v>
      </c>
      <c r="AK1386">
        <v>7300</v>
      </c>
      <c r="AL1386">
        <v>7400</v>
      </c>
    </row>
    <row r="1387" spans="1:39">
      <c r="A1387">
        <v>308100</v>
      </c>
      <c r="B1387" t="s">
        <v>968</v>
      </c>
      <c r="C1387">
        <v>20</v>
      </c>
      <c r="D1387">
        <v>5</v>
      </c>
      <c r="E1387">
        <v>8</v>
      </c>
      <c r="F1387">
        <v>11</v>
      </c>
      <c r="G1387">
        <v>14</v>
      </c>
      <c r="H1387">
        <v>18</v>
      </c>
      <c r="I1387">
        <v>36</v>
      </c>
      <c r="J1387">
        <v>36</v>
      </c>
      <c r="K1387">
        <v>100</v>
      </c>
      <c r="L1387">
        <v>6</v>
      </c>
      <c r="M1387">
        <v>0</v>
      </c>
      <c r="N1387">
        <v>0</v>
      </c>
      <c r="O1387">
        <v>0</v>
      </c>
      <c r="P1387">
        <v>20</v>
      </c>
      <c r="Q1387">
        <v>0</v>
      </c>
      <c r="R1387">
        <v>0</v>
      </c>
      <c r="S1387">
        <v>80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</v>
      </c>
      <c r="AB1387">
        <v>0</v>
      </c>
      <c r="AC1387">
        <v>0</v>
      </c>
      <c r="AD1387">
        <v>6</v>
      </c>
      <c r="AE1387">
        <v>110547</v>
      </c>
      <c r="AF1387">
        <v>100</v>
      </c>
      <c r="AG1387">
        <v>0</v>
      </c>
      <c r="AJ1387">
        <v>1</v>
      </c>
      <c r="AK1387">
        <v>7300</v>
      </c>
      <c r="AL1387">
        <v>7400</v>
      </c>
    </row>
    <row r="1388" spans="1:39">
      <c r="A1388">
        <v>308200</v>
      </c>
      <c r="B1388" t="s">
        <v>969</v>
      </c>
      <c r="C1388">
        <v>20</v>
      </c>
      <c r="D1388">
        <v>5</v>
      </c>
      <c r="E1388">
        <v>1</v>
      </c>
      <c r="F1388">
        <v>16</v>
      </c>
      <c r="G1388">
        <v>30</v>
      </c>
      <c r="H1388">
        <v>21</v>
      </c>
      <c r="I1388">
        <v>22</v>
      </c>
      <c r="J1388">
        <v>12</v>
      </c>
      <c r="K1388">
        <v>100</v>
      </c>
      <c r="L1388">
        <v>6</v>
      </c>
      <c r="M1388">
        <v>0</v>
      </c>
      <c r="N1388">
        <v>0</v>
      </c>
      <c r="O1388">
        <v>0</v>
      </c>
      <c r="P1388">
        <v>100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3</v>
      </c>
      <c r="AB1388">
        <v>0</v>
      </c>
      <c r="AC1388">
        <v>0</v>
      </c>
      <c r="AD1388">
        <v>8</v>
      </c>
      <c r="AE1388">
        <v>110554</v>
      </c>
      <c r="AF1388">
        <v>100</v>
      </c>
      <c r="AG1388">
        <v>0</v>
      </c>
      <c r="AH1388">
        <v>271</v>
      </c>
      <c r="AJ1388">
        <v>1</v>
      </c>
      <c r="AK1388">
        <v>7300</v>
      </c>
      <c r="AL1388">
        <v>7400</v>
      </c>
    </row>
    <row r="1389" spans="1:39">
      <c r="A1389">
        <v>308300</v>
      </c>
      <c r="B1389" t="s">
        <v>970</v>
      </c>
      <c r="C1389">
        <v>20</v>
      </c>
      <c r="D1389">
        <v>5</v>
      </c>
      <c r="E1389">
        <v>1</v>
      </c>
      <c r="F1389">
        <v>9</v>
      </c>
      <c r="G1389">
        <v>18</v>
      </c>
      <c r="H1389">
        <v>23</v>
      </c>
      <c r="I1389">
        <v>33</v>
      </c>
      <c r="J1389">
        <v>17</v>
      </c>
      <c r="K1389">
        <v>100</v>
      </c>
      <c r="L1389">
        <v>6</v>
      </c>
      <c r="M1389">
        <v>0</v>
      </c>
      <c r="N1389">
        <v>0</v>
      </c>
      <c r="O1389">
        <v>0</v>
      </c>
      <c r="P1389">
        <v>0</v>
      </c>
      <c r="Q1389">
        <v>100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3</v>
      </c>
      <c r="AB1389">
        <v>0</v>
      </c>
      <c r="AC1389">
        <v>0</v>
      </c>
      <c r="AD1389">
        <v>8</v>
      </c>
      <c r="AE1389">
        <v>110550</v>
      </c>
      <c r="AF1389">
        <v>100</v>
      </c>
      <c r="AG1389">
        <v>0</v>
      </c>
      <c r="AH1389">
        <v>272</v>
      </c>
      <c r="AJ1389">
        <v>1</v>
      </c>
      <c r="AK1389">
        <v>7300</v>
      </c>
      <c r="AL1389">
        <v>7400</v>
      </c>
    </row>
    <row r="1390" spans="1:39">
      <c r="A1390">
        <v>308400</v>
      </c>
      <c r="B1390" t="s">
        <v>804</v>
      </c>
      <c r="C1390">
        <v>20</v>
      </c>
      <c r="D1390">
        <v>5</v>
      </c>
      <c r="E1390">
        <v>1</v>
      </c>
      <c r="F1390">
        <v>21</v>
      </c>
      <c r="G1390">
        <v>26</v>
      </c>
      <c r="H1390">
        <v>13</v>
      </c>
      <c r="I1390">
        <v>20</v>
      </c>
      <c r="J1390">
        <v>20</v>
      </c>
      <c r="K1390">
        <v>100</v>
      </c>
      <c r="L1390">
        <v>6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3</v>
      </c>
      <c r="AB1390">
        <v>0</v>
      </c>
      <c r="AC1390">
        <v>0</v>
      </c>
      <c r="AD1390">
        <v>8</v>
      </c>
      <c r="AE1390">
        <v>110551</v>
      </c>
      <c r="AF1390">
        <v>100</v>
      </c>
      <c r="AG1390">
        <v>0</v>
      </c>
      <c r="AH1390">
        <v>273</v>
      </c>
      <c r="AJ1390">
        <v>0</v>
      </c>
      <c r="AK1390">
        <v>7300</v>
      </c>
      <c r="AL1390">
        <v>7400</v>
      </c>
    </row>
    <row r="1391" spans="1:39">
      <c r="A1391">
        <v>308500</v>
      </c>
      <c r="B1391" t="s">
        <v>865</v>
      </c>
      <c r="C1391">
        <v>20</v>
      </c>
      <c r="D1391">
        <v>5</v>
      </c>
      <c r="E1391">
        <v>1</v>
      </c>
      <c r="F1391">
        <v>13</v>
      </c>
      <c r="G1391">
        <v>9</v>
      </c>
      <c r="H1391">
        <v>26</v>
      </c>
      <c r="I1391">
        <v>20</v>
      </c>
      <c r="J1391">
        <v>32</v>
      </c>
      <c r="K1391">
        <v>100</v>
      </c>
      <c r="L1391">
        <v>6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100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3</v>
      </c>
      <c r="AB1391">
        <v>0</v>
      </c>
      <c r="AC1391">
        <v>0</v>
      </c>
      <c r="AD1391">
        <v>8</v>
      </c>
      <c r="AE1391">
        <v>110552</v>
      </c>
      <c r="AF1391">
        <v>100</v>
      </c>
      <c r="AG1391">
        <v>0</v>
      </c>
      <c r="AH1391">
        <v>274</v>
      </c>
      <c r="AJ1391">
        <v>0</v>
      </c>
      <c r="AK1391">
        <v>7300</v>
      </c>
      <c r="AL1391">
        <v>7400</v>
      </c>
    </row>
    <row r="1392" spans="1:39">
      <c r="A1392">
        <v>308600</v>
      </c>
      <c r="B1392" t="s">
        <v>971</v>
      </c>
      <c r="C1392">
        <v>20</v>
      </c>
      <c r="D1392">
        <v>5</v>
      </c>
      <c r="E1392">
        <v>1</v>
      </c>
      <c r="F1392">
        <v>31</v>
      </c>
      <c r="G1392">
        <v>21</v>
      </c>
      <c r="H1392">
        <v>26</v>
      </c>
      <c r="I1392">
        <v>16</v>
      </c>
      <c r="J1392">
        <v>16</v>
      </c>
      <c r="K1392">
        <v>100</v>
      </c>
      <c r="L1392">
        <v>6</v>
      </c>
      <c r="M1392">
        <v>0</v>
      </c>
      <c r="N1392">
        <v>0</v>
      </c>
      <c r="O1392">
        <v>0</v>
      </c>
      <c r="P1392">
        <v>60</v>
      </c>
      <c r="Q1392">
        <v>0</v>
      </c>
      <c r="R1392">
        <v>0</v>
      </c>
      <c r="S1392">
        <v>40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</v>
      </c>
      <c r="AB1392">
        <v>0</v>
      </c>
      <c r="AC1392">
        <v>0</v>
      </c>
      <c r="AD1392">
        <v>8</v>
      </c>
      <c r="AE1392">
        <v>110553</v>
      </c>
      <c r="AF1392">
        <v>100</v>
      </c>
      <c r="AG1392">
        <v>0</v>
      </c>
      <c r="AJ1392">
        <v>1</v>
      </c>
      <c r="AK1392">
        <v>7300</v>
      </c>
      <c r="AL1392">
        <v>7400</v>
      </c>
    </row>
    <row r="1393" spans="1:39">
      <c r="A1393">
        <v>308700</v>
      </c>
      <c r="B1393" t="s">
        <v>803</v>
      </c>
      <c r="C1393">
        <v>20</v>
      </c>
      <c r="D1393">
        <v>5</v>
      </c>
      <c r="E1393">
        <v>1</v>
      </c>
      <c r="F1393">
        <v>21</v>
      </c>
      <c r="G1393">
        <v>26</v>
      </c>
      <c r="H1393">
        <v>21</v>
      </c>
      <c r="I1393">
        <v>21</v>
      </c>
      <c r="J1393">
        <v>21</v>
      </c>
      <c r="K1393">
        <v>100</v>
      </c>
      <c r="L1393">
        <v>6</v>
      </c>
      <c r="M1393">
        <v>0</v>
      </c>
      <c r="N1393">
        <v>0</v>
      </c>
      <c r="O1393">
        <v>0</v>
      </c>
      <c r="P1393">
        <v>0</v>
      </c>
      <c r="Q1393">
        <v>40</v>
      </c>
      <c r="R1393">
        <v>60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</v>
      </c>
      <c r="AB1393">
        <v>0</v>
      </c>
      <c r="AC1393">
        <v>0</v>
      </c>
      <c r="AD1393">
        <v>8</v>
      </c>
      <c r="AE1393">
        <v>110555</v>
      </c>
      <c r="AF1393">
        <v>100</v>
      </c>
      <c r="AG1393">
        <v>0</v>
      </c>
      <c r="AJ1393">
        <v>1</v>
      </c>
      <c r="AK1393">
        <v>7300</v>
      </c>
      <c r="AL1393">
        <v>7400</v>
      </c>
    </row>
    <row r="1394" spans="1:39">
      <c r="A1394">
        <v>308800</v>
      </c>
      <c r="B1394" t="s">
        <v>972</v>
      </c>
      <c r="C1394">
        <v>20</v>
      </c>
      <c r="D1394">
        <v>5</v>
      </c>
      <c r="E1394">
        <v>2</v>
      </c>
      <c r="F1394">
        <v>26</v>
      </c>
      <c r="G1394">
        <v>21</v>
      </c>
      <c r="H1394">
        <v>21</v>
      </c>
      <c r="I1394">
        <v>23</v>
      </c>
      <c r="J1394">
        <v>14</v>
      </c>
      <c r="K1394">
        <v>100</v>
      </c>
      <c r="L1394">
        <v>6</v>
      </c>
      <c r="M1394">
        <v>0</v>
      </c>
      <c r="N1394">
        <v>0</v>
      </c>
      <c r="O1394">
        <v>0</v>
      </c>
      <c r="P1394">
        <v>100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3</v>
      </c>
      <c r="AB1394">
        <v>0</v>
      </c>
      <c r="AC1394">
        <v>0</v>
      </c>
      <c r="AD1394">
        <v>7</v>
      </c>
      <c r="AE1394">
        <v>110561</v>
      </c>
      <c r="AF1394">
        <v>100</v>
      </c>
      <c r="AG1394">
        <v>0</v>
      </c>
      <c r="AH1394">
        <v>275</v>
      </c>
      <c r="AJ1394">
        <v>1</v>
      </c>
      <c r="AK1394">
        <v>7300</v>
      </c>
      <c r="AL1394">
        <v>7400</v>
      </c>
    </row>
    <row r="1395" spans="1:39">
      <c r="A1395">
        <v>308900</v>
      </c>
      <c r="B1395" t="s">
        <v>973</v>
      </c>
      <c r="C1395">
        <v>20</v>
      </c>
      <c r="D1395">
        <v>5</v>
      </c>
      <c r="E1395">
        <v>2</v>
      </c>
      <c r="F1395">
        <v>16</v>
      </c>
      <c r="G1395">
        <v>21</v>
      </c>
      <c r="H1395">
        <v>24</v>
      </c>
      <c r="I1395">
        <v>21</v>
      </c>
      <c r="J1395">
        <v>23</v>
      </c>
      <c r="K1395">
        <v>100</v>
      </c>
      <c r="L1395">
        <v>6</v>
      </c>
      <c r="M1395">
        <v>0</v>
      </c>
      <c r="N1395">
        <v>0</v>
      </c>
      <c r="O1395">
        <v>0</v>
      </c>
      <c r="P1395">
        <v>0</v>
      </c>
      <c r="Q1395">
        <v>100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3</v>
      </c>
      <c r="AB1395">
        <v>0</v>
      </c>
      <c r="AC1395">
        <v>0</v>
      </c>
      <c r="AD1395">
        <v>7</v>
      </c>
      <c r="AE1395">
        <v>110556</v>
      </c>
      <c r="AF1395">
        <v>100</v>
      </c>
      <c r="AG1395">
        <v>0</v>
      </c>
      <c r="AH1395">
        <v>276</v>
      </c>
      <c r="AJ1395">
        <v>1</v>
      </c>
      <c r="AK1395">
        <v>7300</v>
      </c>
      <c r="AL1395">
        <v>7400</v>
      </c>
    </row>
    <row r="1396" spans="1:39">
      <c r="A1396">
        <v>309000</v>
      </c>
      <c r="B1396" t="s">
        <v>974</v>
      </c>
      <c r="C1396">
        <v>20</v>
      </c>
      <c r="D1396">
        <v>5</v>
      </c>
      <c r="E1396">
        <v>2</v>
      </c>
      <c r="F1396">
        <v>21</v>
      </c>
      <c r="G1396">
        <v>31</v>
      </c>
      <c r="H1396">
        <v>21</v>
      </c>
      <c r="I1396">
        <v>23</v>
      </c>
      <c r="J1396">
        <v>9</v>
      </c>
      <c r="K1396">
        <v>100</v>
      </c>
      <c r="L1396">
        <v>6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100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3</v>
      </c>
      <c r="AB1396">
        <v>0</v>
      </c>
      <c r="AC1396">
        <v>0</v>
      </c>
      <c r="AD1396">
        <v>7</v>
      </c>
      <c r="AE1396">
        <v>110558</v>
      </c>
      <c r="AF1396">
        <v>100</v>
      </c>
      <c r="AG1396">
        <v>0</v>
      </c>
      <c r="AH1396">
        <v>277</v>
      </c>
      <c r="AJ1396">
        <v>0</v>
      </c>
      <c r="AK1396">
        <v>7300</v>
      </c>
      <c r="AL1396">
        <v>7400</v>
      </c>
    </row>
    <row r="1397" spans="1:39">
      <c r="A1397">
        <v>309100</v>
      </c>
      <c r="B1397" t="s">
        <v>975</v>
      </c>
      <c r="C1397">
        <v>20</v>
      </c>
      <c r="D1397">
        <v>5</v>
      </c>
      <c r="E1397">
        <v>2</v>
      </c>
      <c r="F1397">
        <v>16</v>
      </c>
      <c r="G1397">
        <v>14</v>
      </c>
      <c r="H1397">
        <v>28</v>
      </c>
      <c r="I1397">
        <v>31</v>
      </c>
      <c r="J1397">
        <v>16</v>
      </c>
      <c r="K1397">
        <v>100</v>
      </c>
      <c r="L1397">
        <v>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100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3</v>
      </c>
      <c r="AB1397">
        <v>0</v>
      </c>
      <c r="AC1397">
        <v>0</v>
      </c>
      <c r="AD1397">
        <v>7</v>
      </c>
      <c r="AE1397">
        <v>110560</v>
      </c>
      <c r="AF1397">
        <v>100</v>
      </c>
      <c r="AG1397">
        <v>0</v>
      </c>
      <c r="AH1397">
        <v>278</v>
      </c>
      <c r="AJ1397">
        <v>0</v>
      </c>
      <c r="AK1397">
        <v>7300</v>
      </c>
      <c r="AL1397">
        <v>7400</v>
      </c>
    </row>
    <row r="1398" spans="1:39">
      <c r="A1398">
        <v>309200</v>
      </c>
      <c r="B1398" t="s">
        <v>976</v>
      </c>
      <c r="C1398">
        <v>20</v>
      </c>
      <c r="D1398">
        <v>5</v>
      </c>
      <c r="E1398">
        <v>2</v>
      </c>
      <c r="F1398">
        <v>16</v>
      </c>
      <c r="G1398">
        <v>26</v>
      </c>
      <c r="H1398">
        <v>16</v>
      </c>
      <c r="I1398">
        <v>31</v>
      </c>
      <c r="J1398">
        <v>26</v>
      </c>
      <c r="K1398">
        <v>100</v>
      </c>
      <c r="L1398">
        <v>6</v>
      </c>
      <c r="M1398">
        <v>0</v>
      </c>
      <c r="N1398">
        <v>0</v>
      </c>
      <c r="O1398">
        <v>0</v>
      </c>
      <c r="P1398">
        <v>0</v>
      </c>
      <c r="Q1398">
        <v>90</v>
      </c>
      <c r="R1398">
        <v>10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</v>
      </c>
      <c r="AB1398">
        <v>0</v>
      </c>
      <c r="AC1398">
        <v>0</v>
      </c>
      <c r="AD1398">
        <v>6</v>
      </c>
      <c r="AE1398">
        <v>110557</v>
      </c>
      <c r="AF1398">
        <v>100</v>
      </c>
      <c r="AG1398">
        <v>0</v>
      </c>
      <c r="AJ1398">
        <v>1</v>
      </c>
      <c r="AK1398">
        <v>7300</v>
      </c>
      <c r="AL1398">
        <v>7400</v>
      </c>
    </row>
    <row r="1399" spans="1:39">
      <c r="A1399">
        <v>309300</v>
      </c>
      <c r="B1399" t="s">
        <v>977</v>
      </c>
      <c r="C1399">
        <v>20</v>
      </c>
      <c r="D1399">
        <v>5</v>
      </c>
      <c r="E1399">
        <v>2</v>
      </c>
      <c r="F1399">
        <v>21</v>
      </c>
      <c r="G1399">
        <v>11</v>
      </c>
      <c r="H1399">
        <v>16</v>
      </c>
      <c r="I1399">
        <v>31</v>
      </c>
      <c r="J1399">
        <v>36</v>
      </c>
      <c r="K1399">
        <v>100</v>
      </c>
      <c r="L1399">
        <v>6</v>
      </c>
      <c r="M1399">
        <v>0</v>
      </c>
      <c r="N1399">
        <v>0</v>
      </c>
      <c r="O1399">
        <v>0</v>
      </c>
      <c r="P1399">
        <v>90</v>
      </c>
      <c r="Q1399">
        <v>0</v>
      </c>
      <c r="R1399">
        <v>0</v>
      </c>
      <c r="S1399">
        <v>10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</v>
      </c>
      <c r="AB1399">
        <v>0</v>
      </c>
      <c r="AC1399">
        <v>0</v>
      </c>
      <c r="AD1399">
        <v>6</v>
      </c>
      <c r="AE1399">
        <v>110559</v>
      </c>
      <c r="AF1399">
        <v>100</v>
      </c>
      <c r="AG1399">
        <v>0</v>
      </c>
      <c r="AJ1399">
        <v>1</v>
      </c>
      <c r="AK1399">
        <v>7300</v>
      </c>
      <c r="AL1399">
        <v>7400</v>
      </c>
    </row>
    <row r="1400" spans="1:39">
      <c r="A1400">
        <v>309400</v>
      </c>
      <c r="B1400" t="s">
        <v>978</v>
      </c>
      <c r="C1400">
        <v>20</v>
      </c>
      <c r="D1400">
        <v>5</v>
      </c>
      <c r="E1400">
        <v>8</v>
      </c>
      <c r="F1400">
        <v>31</v>
      </c>
      <c r="G1400">
        <v>36</v>
      </c>
      <c r="H1400">
        <v>26</v>
      </c>
      <c r="I1400">
        <v>6</v>
      </c>
      <c r="J1400">
        <v>6</v>
      </c>
      <c r="K1400">
        <v>100</v>
      </c>
      <c r="L1400">
        <v>6</v>
      </c>
      <c r="M1400">
        <v>0</v>
      </c>
      <c r="N1400">
        <v>0</v>
      </c>
      <c r="O1400">
        <v>0</v>
      </c>
      <c r="P1400">
        <v>80</v>
      </c>
      <c r="Q1400">
        <v>0</v>
      </c>
      <c r="R1400">
        <v>0</v>
      </c>
      <c r="S1400">
        <v>20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3</v>
      </c>
      <c r="AB1400">
        <v>0</v>
      </c>
      <c r="AC1400">
        <v>0</v>
      </c>
      <c r="AD1400">
        <v>7</v>
      </c>
      <c r="AE1400">
        <v>110572</v>
      </c>
      <c r="AF1400">
        <v>100</v>
      </c>
      <c r="AG1400">
        <v>0</v>
      </c>
      <c r="AH1400">
        <v>279</v>
      </c>
      <c r="AJ1400">
        <v>1</v>
      </c>
      <c r="AK1400">
        <v>7300</v>
      </c>
      <c r="AL1400">
        <v>7400</v>
      </c>
    </row>
    <row r="1401" spans="1:39">
      <c r="A1401">
        <v>309500</v>
      </c>
      <c r="B1401" t="s">
        <v>979</v>
      </c>
      <c r="C1401">
        <v>20</v>
      </c>
      <c r="D1401">
        <v>5</v>
      </c>
      <c r="E1401">
        <v>8</v>
      </c>
      <c r="F1401">
        <v>26</v>
      </c>
      <c r="G1401">
        <v>36</v>
      </c>
      <c r="H1401">
        <v>36</v>
      </c>
      <c r="I1401">
        <v>1</v>
      </c>
      <c r="J1401">
        <v>6</v>
      </c>
      <c r="K1401">
        <v>100</v>
      </c>
      <c r="L1401">
        <v>6</v>
      </c>
      <c r="M1401">
        <v>0</v>
      </c>
      <c r="N1401">
        <v>0</v>
      </c>
      <c r="O1401">
        <v>0</v>
      </c>
      <c r="P1401">
        <v>0</v>
      </c>
      <c r="Q1401">
        <v>80</v>
      </c>
      <c r="R1401">
        <v>20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3</v>
      </c>
      <c r="AB1401">
        <v>0</v>
      </c>
      <c r="AC1401">
        <v>0</v>
      </c>
      <c r="AD1401">
        <v>7</v>
      </c>
      <c r="AE1401">
        <v>110571</v>
      </c>
      <c r="AF1401">
        <v>100</v>
      </c>
      <c r="AG1401">
        <v>0</v>
      </c>
      <c r="AH1401">
        <v>280</v>
      </c>
      <c r="AJ1401">
        <v>1</v>
      </c>
      <c r="AK1401">
        <v>7300</v>
      </c>
      <c r="AL1401">
        <v>7400</v>
      </c>
    </row>
    <row r="1402" spans="1:39">
      <c r="A1402">
        <v>309600</v>
      </c>
      <c r="B1402" t="s">
        <v>980</v>
      </c>
      <c r="C1402">
        <v>20</v>
      </c>
      <c r="D1402">
        <v>5</v>
      </c>
      <c r="E1402">
        <v>8</v>
      </c>
      <c r="F1402">
        <v>36</v>
      </c>
      <c r="G1402">
        <v>36</v>
      </c>
      <c r="H1402">
        <v>26</v>
      </c>
      <c r="I1402">
        <v>1</v>
      </c>
      <c r="J1402">
        <v>6</v>
      </c>
      <c r="K1402">
        <v>100</v>
      </c>
      <c r="L1402">
        <v>6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80</v>
      </c>
      <c r="S1402">
        <v>20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3</v>
      </c>
      <c r="AB1402">
        <v>0</v>
      </c>
      <c r="AC1402">
        <v>0</v>
      </c>
      <c r="AD1402">
        <v>7</v>
      </c>
      <c r="AE1402">
        <v>110573</v>
      </c>
      <c r="AF1402">
        <v>100</v>
      </c>
      <c r="AG1402">
        <v>0</v>
      </c>
      <c r="AH1402">
        <v>281</v>
      </c>
      <c r="AJ1402">
        <v>0</v>
      </c>
      <c r="AK1402">
        <v>7300</v>
      </c>
      <c r="AL1402">
        <v>7400</v>
      </c>
    </row>
    <row r="1403" spans="1:39">
      <c r="A1403">
        <v>309700</v>
      </c>
      <c r="B1403" t="s">
        <v>981</v>
      </c>
      <c r="C1403">
        <v>20</v>
      </c>
      <c r="D1403">
        <v>5</v>
      </c>
      <c r="E1403">
        <v>8</v>
      </c>
      <c r="F1403">
        <v>31</v>
      </c>
      <c r="G1403">
        <v>36</v>
      </c>
      <c r="H1403">
        <v>31</v>
      </c>
      <c r="I1403">
        <v>1</v>
      </c>
      <c r="J1403">
        <v>6</v>
      </c>
      <c r="K1403">
        <v>100</v>
      </c>
      <c r="L1403">
        <v>6</v>
      </c>
      <c r="M1403">
        <v>0</v>
      </c>
      <c r="N1403">
        <v>0</v>
      </c>
      <c r="O1403">
        <v>0</v>
      </c>
      <c r="P1403">
        <v>20</v>
      </c>
      <c r="Q1403">
        <v>0</v>
      </c>
      <c r="R1403">
        <v>0</v>
      </c>
      <c r="S1403">
        <v>80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3</v>
      </c>
      <c r="AB1403">
        <v>0</v>
      </c>
      <c r="AC1403">
        <v>0</v>
      </c>
      <c r="AD1403">
        <v>7</v>
      </c>
      <c r="AE1403">
        <v>110568</v>
      </c>
      <c r="AF1403">
        <v>100</v>
      </c>
      <c r="AG1403">
        <v>0</v>
      </c>
      <c r="AH1403">
        <v>282</v>
      </c>
      <c r="AJ1403">
        <v>0</v>
      </c>
      <c r="AK1403">
        <v>7300</v>
      </c>
      <c r="AL1403">
        <v>7400</v>
      </c>
    </row>
    <row r="1404" spans="1:39">
      <c r="A1404">
        <v>309800</v>
      </c>
      <c r="B1404" t="s">
        <v>982</v>
      </c>
      <c r="C1404">
        <v>20</v>
      </c>
      <c r="D1404">
        <v>5</v>
      </c>
      <c r="E1404">
        <v>8</v>
      </c>
      <c r="F1404">
        <v>36</v>
      </c>
      <c r="G1404">
        <v>36</v>
      </c>
      <c r="H1404">
        <v>31</v>
      </c>
      <c r="I1404">
        <v>11</v>
      </c>
      <c r="J1404">
        <v>1</v>
      </c>
      <c r="K1404">
        <v>100</v>
      </c>
      <c r="L1404">
        <v>6</v>
      </c>
      <c r="M1404">
        <v>0</v>
      </c>
      <c r="N1404">
        <v>0</v>
      </c>
      <c r="O1404">
        <v>0</v>
      </c>
      <c r="P1404">
        <v>20</v>
      </c>
      <c r="Q1404">
        <v>80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2</v>
      </c>
      <c r="AB1404">
        <v>0</v>
      </c>
      <c r="AC1404">
        <v>0</v>
      </c>
      <c r="AD1404">
        <v>6</v>
      </c>
      <c r="AE1404">
        <v>110569</v>
      </c>
      <c r="AF1404">
        <v>100</v>
      </c>
      <c r="AG1404">
        <v>0</v>
      </c>
      <c r="AJ1404">
        <v>1</v>
      </c>
      <c r="AK1404">
        <v>7300</v>
      </c>
      <c r="AL1404">
        <v>7400</v>
      </c>
      <c r="AM1404">
        <v>7530</v>
      </c>
    </row>
    <row r="1405" spans="1:39">
      <c r="A1405">
        <v>309900</v>
      </c>
      <c r="B1405" t="s">
        <v>983</v>
      </c>
      <c r="C1405">
        <v>20</v>
      </c>
      <c r="D1405">
        <v>5</v>
      </c>
      <c r="E1405">
        <v>8</v>
      </c>
      <c r="F1405">
        <v>31</v>
      </c>
      <c r="G1405">
        <v>36</v>
      </c>
      <c r="H1405">
        <v>36</v>
      </c>
      <c r="I1405">
        <v>11</v>
      </c>
      <c r="J1405">
        <v>1</v>
      </c>
      <c r="K1405">
        <v>100</v>
      </c>
      <c r="L1405">
        <v>6</v>
      </c>
      <c r="M1405">
        <v>0</v>
      </c>
      <c r="N1405">
        <v>0</v>
      </c>
      <c r="O1405">
        <v>0</v>
      </c>
      <c r="P1405">
        <v>80</v>
      </c>
      <c r="Q1405">
        <v>20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2</v>
      </c>
      <c r="AB1405">
        <v>0</v>
      </c>
      <c r="AC1405">
        <v>0</v>
      </c>
      <c r="AD1405">
        <v>6</v>
      </c>
      <c r="AE1405">
        <v>110570</v>
      </c>
      <c r="AF1405">
        <v>100</v>
      </c>
      <c r="AG1405">
        <v>0</v>
      </c>
      <c r="AJ1405">
        <v>1</v>
      </c>
      <c r="AK1405">
        <v>7300</v>
      </c>
      <c r="AL1405">
        <v>7400</v>
      </c>
      <c r="AM1405">
        <v>7530</v>
      </c>
    </row>
    <row r="1406" spans="1:39">
      <c r="A1406">
        <v>310000</v>
      </c>
      <c r="B1406" t="s">
        <v>984</v>
      </c>
      <c r="C1406">
        <v>20</v>
      </c>
      <c r="D1406">
        <v>5</v>
      </c>
      <c r="E1406">
        <v>6</v>
      </c>
      <c r="F1406">
        <v>25</v>
      </c>
      <c r="G1406">
        <v>20</v>
      </c>
      <c r="H1406">
        <v>11</v>
      </c>
      <c r="I1406">
        <v>43</v>
      </c>
      <c r="J1406">
        <v>6</v>
      </c>
      <c r="K1406">
        <v>100</v>
      </c>
      <c r="L1406">
        <v>6</v>
      </c>
      <c r="M1406">
        <v>0</v>
      </c>
      <c r="N1406">
        <v>0</v>
      </c>
      <c r="O1406">
        <v>0</v>
      </c>
      <c r="P1406">
        <v>90</v>
      </c>
      <c r="Q1406">
        <v>0</v>
      </c>
      <c r="R1406">
        <v>0</v>
      </c>
      <c r="S1406">
        <v>10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1</v>
      </c>
      <c r="AA1406">
        <v>2</v>
      </c>
      <c r="AB1406">
        <v>0</v>
      </c>
      <c r="AC1406">
        <v>0</v>
      </c>
      <c r="AD1406">
        <v>8</v>
      </c>
      <c r="AE1406">
        <v>110595</v>
      </c>
      <c r="AF1406">
        <v>100</v>
      </c>
      <c r="AG1406">
        <v>0</v>
      </c>
      <c r="AH1406">
        <v>283</v>
      </c>
      <c r="AJ1406">
        <v>1</v>
      </c>
      <c r="AK1406">
        <v>7300</v>
      </c>
      <c r="AL1406">
        <v>7400</v>
      </c>
      <c r="AM1406">
        <v>7530</v>
      </c>
    </row>
    <row r="1407" spans="1:39">
      <c r="A1407">
        <v>310100</v>
      </c>
      <c r="B1407" t="s">
        <v>985</v>
      </c>
      <c r="C1407">
        <v>20</v>
      </c>
      <c r="D1407">
        <v>5</v>
      </c>
      <c r="E1407">
        <v>6</v>
      </c>
      <c r="F1407">
        <v>9</v>
      </c>
      <c r="G1407">
        <v>6</v>
      </c>
      <c r="H1407">
        <v>19</v>
      </c>
      <c r="I1407">
        <v>42</v>
      </c>
      <c r="J1407">
        <v>29</v>
      </c>
      <c r="K1407">
        <v>100</v>
      </c>
      <c r="L1407">
        <v>6</v>
      </c>
      <c r="M1407">
        <v>0</v>
      </c>
      <c r="N1407">
        <v>0</v>
      </c>
      <c r="O1407">
        <v>0</v>
      </c>
      <c r="P1407">
        <v>0</v>
      </c>
      <c r="Q1407">
        <v>90</v>
      </c>
      <c r="R1407">
        <v>10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1</v>
      </c>
      <c r="AA1407">
        <v>2</v>
      </c>
      <c r="AB1407">
        <v>0</v>
      </c>
      <c r="AC1407">
        <v>0</v>
      </c>
      <c r="AD1407">
        <v>8</v>
      </c>
      <c r="AE1407">
        <v>110594</v>
      </c>
      <c r="AF1407">
        <v>100</v>
      </c>
      <c r="AG1407">
        <v>0</v>
      </c>
      <c r="AH1407">
        <v>284</v>
      </c>
      <c r="AJ1407">
        <v>1</v>
      </c>
      <c r="AK1407">
        <v>7300</v>
      </c>
      <c r="AL1407">
        <v>7400</v>
      </c>
      <c r="AM1407">
        <v>7530</v>
      </c>
    </row>
    <row r="1408" spans="1:39">
      <c r="A1408">
        <v>310200</v>
      </c>
      <c r="B1408" t="s">
        <v>986</v>
      </c>
      <c r="C1408">
        <v>20</v>
      </c>
      <c r="D1408">
        <v>5</v>
      </c>
      <c r="E1408">
        <v>6</v>
      </c>
      <c r="F1408">
        <v>16</v>
      </c>
      <c r="G1408">
        <v>26</v>
      </c>
      <c r="H1408">
        <v>9</v>
      </c>
      <c r="I1408">
        <v>40</v>
      </c>
      <c r="J1408">
        <v>14</v>
      </c>
      <c r="K1408">
        <v>100</v>
      </c>
      <c r="L1408">
        <v>6</v>
      </c>
      <c r="M1408">
        <v>0</v>
      </c>
      <c r="N1408">
        <v>0</v>
      </c>
      <c r="O1408">
        <v>0</v>
      </c>
      <c r="P1408">
        <v>0</v>
      </c>
      <c r="Q1408">
        <v>10</v>
      </c>
      <c r="R1408">
        <v>90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</v>
      </c>
      <c r="AA1408">
        <v>2</v>
      </c>
      <c r="AB1408">
        <v>0</v>
      </c>
      <c r="AC1408">
        <v>0</v>
      </c>
      <c r="AD1408">
        <v>8</v>
      </c>
      <c r="AE1408">
        <v>110593</v>
      </c>
      <c r="AF1408">
        <v>100</v>
      </c>
      <c r="AG1408">
        <v>0</v>
      </c>
      <c r="AH1408">
        <v>285</v>
      </c>
      <c r="AJ1408">
        <v>0</v>
      </c>
      <c r="AK1408">
        <v>7300</v>
      </c>
      <c r="AL1408">
        <v>7400</v>
      </c>
    </row>
    <row r="1409" spans="1:40">
      <c r="A1409">
        <v>310300</v>
      </c>
      <c r="B1409" t="s">
        <v>987</v>
      </c>
      <c r="C1409">
        <v>20</v>
      </c>
      <c r="D1409">
        <v>5</v>
      </c>
      <c r="E1409">
        <v>6</v>
      </c>
      <c r="F1409">
        <v>16</v>
      </c>
      <c r="G1409">
        <v>13</v>
      </c>
      <c r="H1409">
        <v>14</v>
      </c>
      <c r="I1409">
        <v>49</v>
      </c>
      <c r="J1409">
        <v>13</v>
      </c>
      <c r="K1409">
        <v>100</v>
      </c>
      <c r="L1409">
        <v>6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10</v>
      </c>
      <c r="S1409">
        <v>90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1</v>
      </c>
      <c r="AA1409">
        <v>2</v>
      </c>
      <c r="AB1409">
        <v>0</v>
      </c>
      <c r="AC1409">
        <v>0</v>
      </c>
      <c r="AD1409">
        <v>8</v>
      </c>
      <c r="AE1409">
        <v>110592</v>
      </c>
      <c r="AF1409">
        <v>100</v>
      </c>
      <c r="AG1409">
        <v>0</v>
      </c>
      <c r="AH1409">
        <v>286</v>
      </c>
      <c r="AJ1409">
        <v>0</v>
      </c>
      <c r="AK1409">
        <v>7300</v>
      </c>
      <c r="AL1409">
        <v>7400</v>
      </c>
    </row>
    <row r="1410" spans="1:40">
      <c r="A1410">
        <v>310400</v>
      </c>
      <c r="B1410" t="s">
        <v>988</v>
      </c>
      <c r="C1410">
        <v>20</v>
      </c>
      <c r="D1410">
        <v>5</v>
      </c>
      <c r="E1410">
        <v>6</v>
      </c>
      <c r="F1410">
        <v>36</v>
      </c>
      <c r="G1410">
        <v>21</v>
      </c>
      <c r="H1410">
        <v>21</v>
      </c>
      <c r="I1410">
        <v>31</v>
      </c>
      <c r="J1410">
        <v>1</v>
      </c>
      <c r="K1410">
        <v>100</v>
      </c>
      <c r="L1410">
        <v>6</v>
      </c>
      <c r="M1410">
        <v>0</v>
      </c>
      <c r="N1410">
        <v>0</v>
      </c>
      <c r="O1410">
        <v>0</v>
      </c>
      <c r="P1410">
        <v>90</v>
      </c>
      <c r="Q1410">
        <v>0</v>
      </c>
      <c r="R1410">
        <v>0</v>
      </c>
      <c r="S1410">
        <v>10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1</v>
      </c>
      <c r="AA1410">
        <v>1</v>
      </c>
      <c r="AB1410">
        <v>0</v>
      </c>
      <c r="AC1410">
        <v>0</v>
      </c>
      <c r="AD1410">
        <v>9</v>
      </c>
      <c r="AE1410">
        <v>110596</v>
      </c>
      <c r="AF1410">
        <v>100</v>
      </c>
      <c r="AG1410">
        <v>0</v>
      </c>
      <c r="AJ1410">
        <v>1</v>
      </c>
      <c r="AK1410">
        <v>7300</v>
      </c>
      <c r="AL1410">
        <v>7400</v>
      </c>
    </row>
    <row r="1411" spans="1:40">
      <c r="A1411">
        <v>310500</v>
      </c>
      <c r="B1411" t="s">
        <v>989</v>
      </c>
      <c r="C1411">
        <v>20</v>
      </c>
      <c r="D1411">
        <v>5</v>
      </c>
      <c r="E1411">
        <v>6</v>
      </c>
      <c r="F1411">
        <v>26</v>
      </c>
      <c r="G1411">
        <v>16</v>
      </c>
      <c r="H1411">
        <v>21</v>
      </c>
      <c r="I1411">
        <v>16</v>
      </c>
      <c r="J1411">
        <v>31</v>
      </c>
      <c r="K1411">
        <v>100</v>
      </c>
      <c r="L1411">
        <v>6</v>
      </c>
      <c r="M1411">
        <v>0</v>
      </c>
      <c r="N1411">
        <v>0</v>
      </c>
      <c r="O1411">
        <v>0</v>
      </c>
      <c r="P1411">
        <v>10</v>
      </c>
      <c r="Q1411">
        <v>90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1</v>
      </c>
      <c r="AB1411">
        <v>0</v>
      </c>
      <c r="AC1411">
        <v>0</v>
      </c>
      <c r="AD1411">
        <v>9</v>
      </c>
      <c r="AE1411">
        <v>110597</v>
      </c>
      <c r="AF1411">
        <v>100</v>
      </c>
      <c r="AG1411">
        <v>0</v>
      </c>
      <c r="AJ1411">
        <v>1</v>
      </c>
      <c r="AK1411">
        <v>7300</v>
      </c>
      <c r="AL1411">
        <v>7400</v>
      </c>
    </row>
    <row r="1412" spans="1:40">
      <c r="A1412">
        <v>310600</v>
      </c>
      <c r="B1412" t="s">
        <v>990</v>
      </c>
      <c r="C1412">
        <v>20</v>
      </c>
      <c r="D1412">
        <v>5</v>
      </c>
      <c r="E1412">
        <v>6</v>
      </c>
      <c r="F1412">
        <v>43</v>
      </c>
      <c r="G1412">
        <v>31</v>
      </c>
      <c r="H1412">
        <v>21</v>
      </c>
      <c r="I1412">
        <v>14</v>
      </c>
      <c r="J1412">
        <v>6</v>
      </c>
      <c r="K1412">
        <v>100</v>
      </c>
      <c r="L1412">
        <v>6</v>
      </c>
      <c r="M1412">
        <v>0</v>
      </c>
      <c r="N1412">
        <v>0</v>
      </c>
      <c r="O1412">
        <v>0</v>
      </c>
      <c r="P1412">
        <v>90</v>
      </c>
      <c r="Q1412">
        <v>0</v>
      </c>
      <c r="R1412">
        <v>0</v>
      </c>
      <c r="S1412">
        <v>10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1</v>
      </c>
      <c r="AA1412">
        <v>1</v>
      </c>
      <c r="AB1412">
        <v>0</v>
      </c>
      <c r="AC1412">
        <v>0</v>
      </c>
      <c r="AD1412">
        <v>8</v>
      </c>
      <c r="AE1412">
        <v>110773</v>
      </c>
      <c r="AF1412">
        <v>100</v>
      </c>
      <c r="AG1412">
        <v>0</v>
      </c>
      <c r="AH1412">
        <v>287</v>
      </c>
      <c r="AJ1412">
        <v>1</v>
      </c>
      <c r="AK1412">
        <v>7300</v>
      </c>
      <c r="AL1412">
        <v>7400</v>
      </c>
    </row>
    <row r="1413" spans="1:40">
      <c r="A1413">
        <v>310700</v>
      </c>
      <c r="B1413" t="s">
        <v>991</v>
      </c>
      <c r="C1413">
        <v>20</v>
      </c>
      <c r="D1413">
        <v>5</v>
      </c>
      <c r="E1413">
        <v>6</v>
      </c>
      <c r="F1413">
        <v>16</v>
      </c>
      <c r="G1413">
        <v>6</v>
      </c>
      <c r="H1413">
        <v>26</v>
      </c>
      <c r="I1413">
        <v>23</v>
      </c>
      <c r="J1413">
        <v>44</v>
      </c>
      <c r="K1413">
        <v>100</v>
      </c>
      <c r="L1413">
        <v>6</v>
      </c>
      <c r="M1413">
        <v>0</v>
      </c>
      <c r="N1413">
        <v>0</v>
      </c>
      <c r="O1413">
        <v>0</v>
      </c>
      <c r="P1413">
        <v>0</v>
      </c>
      <c r="Q1413">
        <v>90</v>
      </c>
      <c r="R1413">
        <v>10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1</v>
      </c>
      <c r="AA1413">
        <v>1</v>
      </c>
      <c r="AB1413">
        <v>0</v>
      </c>
      <c r="AC1413">
        <v>0</v>
      </c>
      <c r="AD1413">
        <v>8</v>
      </c>
      <c r="AE1413">
        <v>110772</v>
      </c>
      <c r="AF1413">
        <v>100</v>
      </c>
      <c r="AG1413">
        <v>0</v>
      </c>
      <c r="AH1413">
        <v>288</v>
      </c>
      <c r="AJ1413">
        <v>1</v>
      </c>
      <c r="AK1413">
        <v>7300</v>
      </c>
      <c r="AL1413">
        <v>7400</v>
      </c>
    </row>
    <row r="1414" spans="1:40">
      <c r="A1414">
        <v>310800</v>
      </c>
      <c r="B1414" t="s">
        <v>992</v>
      </c>
      <c r="C1414">
        <v>20</v>
      </c>
      <c r="D1414">
        <v>5</v>
      </c>
      <c r="E1414">
        <v>6</v>
      </c>
      <c r="F1414">
        <v>21</v>
      </c>
      <c r="G1414">
        <v>43</v>
      </c>
      <c r="H1414">
        <v>14</v>
      </c>
      <c r="I1414">
        <v>16</v>
      </c>
      <c r="J1414">
        <v>21</v>
      </c>
      <c r="K1414">
        <v>100</v>
      </c>
      <c r="L1414">
        <v>6</v>
      </c>
      <c r="M1414">
        <v>0</v>
      </c>
      <c r="N1414">
        <v>0</v>
      </c>
      <c r="O1414">
        <v>0</v>
      </c>
      <c r="P1414">
        <v>0</v>
      </c>
      <c r="Q1414">
        <v>10</v>
      </c>
      <c r="R1414">
        <v>90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1</v>
      </c>
      <c r="AA1414">
        <v>1</v>
      </c>
      <c r="AB1414">
        <v>0</v>
      </c>
      <c r="AC1414">
        <v>0</v>
      </c>
      <c r="AD1414">
        <v>8</v>
      </c>
      <c r="AE1414">
        <v>110771</v>
      </c>
      <c r="AF1414">
        <v>100</v>
      </c>
      <c r="AG1414">
        <v>0</v>
      </c>
      <c r="AH1414">
        <v>289</v>
      </c>
      <c r="AJ1414">
        <v>0</v>
      </c>
      <c r="AK1414">
        <v>7300</v>
      </c>
      <c r="AL1414">
        <v>7400</v>
      </c>
    </row>
    <row r="1415" spans="1:40">
      <c r="A1415">
        <v>310900</v>
      </c>
      <c r="B1415" t="s">
        <v>993</v>
      </c>
      <c r="C1415">
        <v>20</v>
      </c>
      <c r="D1415">
        <v>5</v>
      </c>
      <c r="E1415">
        <v>6</v>
      </c>
      <c r="F1415">
        <v>13</v>
      </c>
      <c r="G1415">
        <v>26</v>
      </c>
      <c r="H1415">
        <v>26</v>
      </c>
      <c r="I1415">
        <v>43</v>
      </c>
      <c r="J1415">
        <v>7</v>
      </c>
      <c r="K1415">
        <v>100</v>
      </c>
      <c r="L1415">
        <v>6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10</v>
      </c>
      <c r="S1415">
        <v>90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1</v>
      </c>
      <c r="AA1415">
        <v>1</v>
      </c>
      <c r="AB1415">
        <v>0</v>
      </c>
      <c r="AC1415">
        <v>0</v>
      </c>
      <c r="AD1415">
        <v>8</v>
      </c>
      <c r="AE1415">
        <v>110770</v>
      </c>
      <c r="AF1415">
        <v>100</v>
      </c>
      <c r="AG1415">
        <v>0</v>
      </c>
      <c r="AH1415">
        <v>290</v>
      </c>
      <c r="AJ1415">
        <v>0</v>
      </c>
      <c r="AK1415">
        <v>7300</v>
      </c>
      <c r="AL1415">
        <v>7400</v>
      </c>
    </row>
    <row r="1416" spans="1:40">
      <c r="A1416">
        <v>311000</v>
      </c>
      <c r="B1416" t="s">
        <v>994</v>
      </c>
      <c r="C1416">
        <v>20</v>
      </c>
      <c r="D1416">
        <v>5</v>
      </c>
      <c r="E1416">
        <v>6</v>
      </c>
      <c r="F1416">
        <v>36</v>
      </c>
      <c r="G1416">
        <v>21</v>
      </c>
      <c r="H1416">
        <v>26</v>
      </c>
      <c r="I1416">
        <v>36</v>
      </c>
      <c r="J1416">
        <v>1</v>
      </c>
      <c r="K1416">
        <v>100</v>
      </c>
      <c r="L1416">
        <v>6</v>
      </c>
      <c r="M1416">
        <v>0</v>
      </c>
      <c r="N1416">
        <v>0</v>
      </c>
      <c r="O1416">
        <v>0</v>
      </c>
      <c r="P1416">
        <v>90</v>
      </c>
      <c r="Q1416">
        <v>0</v>
      </c>
      <c r="R1416">
        <v>0</v>
      </c>
      <c r="S1416">
        <v>10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1</v>
      </c>
      <c r="AA1416">
        <v>0</v>
      </c>
      <c r="AB1416">
        <v>0</v>
      </c>
      <c r="AC1416">
        <v>0</v>
      </c>
      <c r="AD1416">
        <v>7</v>
      </c>
      <c r="AE1416">
        <v>110774</v>
      </c>
      <c r="AF1416">
        <v>100</v>
      </c>
      <c r="AG1416">
        <v>0</v>
      </c>
      <c r="AJ1416">
        <v>0</v>
      </c>
      <c r="AK1416">
        <v>7300</v>
      </c>
      <c r="AL1416">
        <v>7400</v>
      </c>
    </row>
    <row r="1417" spans="1:40">
      <c r="A1417">
        <v>311100</v>
      </c>
      <c r="B1417" t="s">
        <v>995</v>
      </c>
      <c r="C1417">
        <v>20</v>
      </c>
      <c r="D1417">
        <v>5</v>
      </c>
      <c r="E1417">
        <v>6</v>
      </c>
      <c r="F1417">
        <v>21</v>
      </c>
      <c r="G1417">
        <v>16</v>
      </c>
      <c r="H1417">
        <v>31</v>
      </c>
      <c r="I1417">
        <v>16</v>
      </c>
      <c r="J1417">
        <v>36</v>
      </c>
      <c r="K1417">
        <v>100</v>
      </c>
      <c r="L1417">
        <v>6</v>
      </c>
      <c r="M1417">
        <v>0</v>
      </c>
      <c r="N1417">
        <v>0</v>
      </c>
      <c r="O1417">
        <v>0</v>
      </c>
      <c r="P1417">
        <v>10</v>
      </c>
      <c r="Q1417">
        <v>90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1</v>
      </c>
      <c r="AA1417">
        <v>0</v>
      </c>
      <c r="AB1417">
        <v>0</v>
      </c>
      <c r="AC1417">
        <v>0</v>
      </c>
      <c r="AD1417">
        <v>7</v>
      </c>
      <c r="AE1417">
        <v>110775</v>
      </c>
      <c r="AF1417">
        <v>100</v>
      </c>
      <c r="AG1417">
        <v>0</v>
      </c>
      <c r="AJ1417">
        <v>0</v>
      </c>
      <c r="AK1417">
        <v>7300</v>
      </c>
      <c r="AL1417">
        <v>7400</v>
      </c>
    </row>
    <row r="1418" spans="1:40">
      <c r="A1418">
        <v>311200</v>
      </c>
      <c r="B1418" t="s">
        <v>996</v>
      </c>
      <c r="C1418">
        <v>20</v>
      </c>
      <c r="D1418">
        <v>5</v>
      </c>
      <c r="E1418">
        <v>7</v>
      </c>
      <c r="F1418">
        <v>5</v>
      </c>
      <c r="G1418">
        <v>21</v>
      </c>
      <c r="H1418">
        <v>44</v>
      </c>
      <c r="I1418">
        <v>26</v>
      </c>
      <c r="J1418">
        <v>4</v>
      </c>
      <c r="K1418">
        <v>100</v>
      </c>
      <c r="L1418">
        <v>6</v>
      </c>
      <c r="M1418">
        <v>0</v>
      </c>
      <c r="N1418">
        <v>0</v>
      </c>
      <c r="O1418">
        <v>0</v>
      </c>
      <c r="P1418">
        <v>100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2</v>
      </c>
      <c r="AB1418">
        <v>0</v>
      </c>
      <c r="AC1418">
        <v>0</v>
      </c>
      <c r="AD1418">
        <v>8</v>
      </c>
      <c r="AE1418">
        <v>110776</v>
      </c>
      <c r="AF1418">
        <v>100</v>
      </c>
      <c r="AG1418">
        <v>0</v>
      </c>
      <c r="AH1418">
        <v>291</v>
      </c>
      <c r="AJ1418">
        <v>0</v>
      </c>
      <c r="AK1418">
        <v>7300</v>
      </c>
      <c r="AL1418">
        <v>7400</v>
      </c>
    </row>
    <row r="1419" spans="1:40">
      <c r="A1419">
        <v>311300</v>
      </c>
      <c r="B1419" t="s">
        <v>997</v>
      </c>
      <c r="C1419">
        <v>20</v>
      </c>
      <c r="D1419">
        <v>5</v>
      </c>
      <c r="E1419">
        <v>7</v>
      </c>
      <c r="F1419">
        <v>13</v>
      </c>
      <c r="G1419">
        <v>9</v>
      </c>
      <c r="H1419">
        <v>15</v>
      </c>
      <c r="I1419">
        <v>22</v>
      </c>
      <c r="J1419">
        <v>41</v>
      </c>
      <c r="K1419">
        <v>100</v>
      </c>
      <c r="L1419">
        <v>6</v>
      </c>
      <c r="M1419">
        <v>0</v>
      </c>
      <c r="N1419">
        <v>0</v>
      </c>
      <c r="O1419">
        <v>0</v>
      </c>
      <c r="P1419">
        <v>0</v>
      </c>
      <c r="Q1419">
        <v>70</v>
      </c>
      <c r="R1419">
        <v>30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2</v>
      </c>
      <c r="AB1419">
        <v>0</v>
      </c>
      <c r="AC1419">
        <v>0</v>
      </c>
      <c r="AD1419">
        <v>8</v>
      </c>
      <c r="AE1419">
        <v>110777</v>
      </c>
      <c r="AF1419">
        <v>100</v>
      </c>
      <c r="AG1419">
        <v>0</v>
      </c>
      <c r="AH1419">
        <v>292</v>
      </c>
      <c r="AJ1419">
        <v>0</v>
      </c>
      <c r="AK1419">
        <v>7300</v>
      </c>
      <c r="AL1419">
        <v>7400</v>
      </c>
    </row>
    <row r="1420" spans="1:40">
      <c r="A1420">
        <v>311400</v>
      </c>
      <c r="B1420" t="s">
        <v>998</v>
      </c>
      <c r="C1420">
        <v>20</v>
      </c>
      <c r="D1420">
        <v>5</v>
      </c>
      <c r="E1420">
        <v>7</v>
      </c>
      <c r="F1420">
        <v>9</v>
      </c>
      <c r="G1420">
        <v>43</v>
      </c>
      <c r="H1420">
        <v>15</v>
      </c>
      <c r="I1420">
        <v>26</v>
      </c>
      <c r="J1420">
        <v>7</v>
      </c>
      <c r="K1420">
        <v>100</v>
      </c>
      <c r="L1420">
        <v>6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70</v>
      </c>
      <c r="S1420">
        <v>30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2</v>
      </c>
      <c r="AB1420">
        <v>0</v>
      </c>
      <c r="AC1420">
        <v>0</v>
      </c>
      <c r="AD1420">
        <v>8</v>
      </c>
      <c r="AE1420">
        <v>110778</v>
      </c>
      <c r="AF1420">
        <v>100</v>
      </c>
      <c r="AG1420">
        <v>0</v>
      </c>
      <c r="AH1420">
        <v>293</v>
      </c>
      <c r="AJ1420">
        <v>0</v>
      </c>
      <c r="AK1420">
        <v>7300</v>
      </c>
      <c r="AL1420">
        <v>7400</v>
      </c>
    </row>
    <row r="1421" spans="1:40">
      <c r="A1421">
        <v>311500</v>
      </c>
      <c r="B1421" t="s">
        <v>999</v>
      </c>
      <c r="C1421">
        <v>20</v>
      </c>
      <c r="D1421">
        <v>5</v>
      </c>
      <c r="E1421">
        <v>7</v>
      </c>
      <c r="F1421">
        <v>7</v>
      </c>
      <c r="G1421">
        <v>18</v>
      </c>
      <c r="H1421">
        <v>18</v>
      </c>
      <c r="I1421">
        <v>42</v>
      </c>
      <c r="J1421">
        <v>15</v>
      </c>
      <c r="K1421">
        <v>100</v>
      </c>
      <c r="L1421">
        <v>6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30</v>
      </c>
      <c r="S1421">
        <v>70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2</v>
      </c>
      <c r="AB1421">
        <v>0</v>
      </c>
      <c r="AC1421">
        <v>0</v>
      </c>
      <c r="AD1421">
        <v>8</v>
      </c>
      <c r="AE1421">
        <v>110781</v>
      </c>
      <c r="AF1421">
        <v>100</v>
      </c>
      <c r="AG1421">
        <v>0</v>
      </c>
      <c r="AH1421">
        <v>294</v>
      </c>
      <c r="AJ1421">
        <v>0</v>
      </c>
      <c r="AK1421">
        <v>7300</v>
      </c>
      <c r="AL1421">
        <v>7400</v>
      </c>
    </row>
    <row r="1422" spans="1:40">
      <c r="A1422">
        <v>311600</v>
      </c>
      <c r="B1422" t="s">
        <v>1000</v>
      </c>
      <c r="C1422">
        <v>20</v>
      </c>
      <c r="D1422">
        <v>5</v>
      </c>
      <c r="E1422">
        <v>7</v>
      </c>
      <c r="F1422">
        <v>25</v>
      </c>
      <c r="G1422">
        <v>20</v>
      </c>
      <c r="H1422">
        <v>25</v>
      </c>
      <c r="I1422">
        <v>25</v>
      </c>
      <c r="J1422">
        <v>20</v>
      </c>
      <c r="K1422">
        <v>100</v>
      </c>
      <c r="L1422">
        <v>6</v>
      </c>
      <c r="M1422">
        <v>0</v>
      </c>
      <c r="N1422">
        <v>0</v>
      </c>
      <c r="O1422">
        <v>0</v>
      </c>
      <c r="P1422">
        <v>70</v>
      </c>
      <c r="Q1422">
        <v>0</v>
      </c>
      <c r="R1422">
        <v>0</v>
      </c>
      <c r="S1422">
        <v>30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1</v>
      </c>
      <c r="AB1422">
        <v>0</v>
      </c>
      <c r="AC1422">
        <v>0</v>
      </c>
      <c r="AD1422">
        <v>6</v>
      </c>
      <c r="AE1422">
        <v>110779</v>
      </c>
      <c r="AF1422">
        <v>100</v>
      </c>
      <c r="AG1422">
        <v>0</v>
      </c>
      <c r="AJ1422">
        <v>1</v>
      </c>
      <c r="AK1422">
        <v>7300</v>
      </c>
      <c r="AL1422">
        <v>7400</v>
      </c>
      <c r="AM1422">
        <v>1930</v>
      </c>
      <c r="AN1422">
        <v>2330</v>
      </c>
    </row>
    <row r="1423" spans="1:40">
      <c r="A1423">
        <v>311700</v>
      </c>
      <c r="B1423" t="s">
        <v>1001</v>
      </c>
      <c r="C1423">
        <v>20</v>
      </c>
      <c r="D1423">
        <v>5</v>
      </c>
      <c r="E1423">
        <v>7</v>
      </c>
      <c r="F1423">
        <v>25</v>
      </c>
      <c r="G1423">
        <v>15</v>
      </c>
      <c r="H1423">
        <v>25</v>
      </c>
      <c r="I1423">
        <v>20</v>
      </c>
      <c r="J1423">
        <v>30</v>
      </c>
      <c r="K1423">
        <v>100</v>
      </c>
      <c r="L1423">
        <v>6</v>
      </c>
      <c r="M1423">
        <v>0</v>
      </c>
      <c r="N1423">
        <v>0</v>
      </c>
      <c r="O1423">
        <v>0</v>
      </c>
      <c r="P1423">
        <v>30</v>
      </c>
      <c r="Q1423">
        <v>70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0</v>
      </c>
      <c r="AD1423">
        <v>6</v>
      </c>
      <c r="AE1423">
        <v>110780</v>
      </c>
      <c r="AF1423">
        <v>100</v>
      </c>
      <c r="AG1423">
        <v>0</v>
      </c>
      <c r="AJ1423">
        <v>1</v>
      </c>
      <c r="AK1423">
        <v>7300</v>
      </c>
      <c r="AL1423">
        <v>7400</v>
      </c>
      <c r="AM1423">
        <v>2030</v>
      </c>
      <c r="AN1423">
        <v>2430</v>
      </c>
    </row>
    <row r="1424" spans="1:40">
      <c r="A1424">
        <v>311800</v>
      </c>
      <c r="B1424" t="s">
        <v>1002</v>
      </c>
      <c r="C1424">
        <v>20</v>
      </c>
      <c r="D1424">
        <v>5</v>
      </c>
      <c r="E1424">
        <v>6</v>
      </c>
      <c r="F1424">
        <v>26</v>
      </c>
      <c r="G1424">
        <v>24</v>
      </c>
      <c r="H1424">
        <v>20</v>
      </c>
      <c r="I1424">
        <v>20</v>
      </c>
      <c r="J1424">
        <v>25</v>
      </c>
      <c r="K1424">
        <v>100</v>
      </c>
      <c r="L1424">
        <v>6</v>
      </c>
      <c r="M1424">
        <v>0</v>
      </c>
      <c r="N1424">
        <v>0</v>
      </c>
      <c r="O1424">
        <v>0</v>
      </c>
      <c r="P1424">
        <v>70</v>
      </c>
      <c r="Q1424">
        <v>30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1</v>
      </c>
      <c r="AA1424">
        <v>1</v>
      </c>
      <c r="AB1424">
        <v>0</v>
      </c>
      <c r="AC1424">
        <v>0</v>
      </c>
      <c r="AD1424">
        <v>8</v>
      </c>
      <c r="AE1424">
        <v>110579</v>
      </c>
      <c r="AF1424">
        <v>100</v>
      </c>
      <c r="AG1424">
        <v>0</v>
      </c>
      <c r="AH1424">
        <v>295</v>
      </c>
      <c r="AJ1424">
        <v>1</v>
      </c>
      <c r="AK1424">
        <v>7300</v>
      </c>
      <c r="AL1424">
        <v>7400</v>
      </c>
      <c r="AM1424">
        <v>2130</v>
      </c>
      <c r="AN1424">
        <v>2530</v>
      </c>
    </row>
    <row r="1425" spans="1:41">
      <c r="A1425">
        <v>311900</v>
      </c>
      <c r="B1425" t="s">
        <v>1003</v>
      </c>
      <c r="C1425">
        <v>20</v>
      </c>
      <c r="D1425">
        <v>5</v>
      </c>
      <c r="E1425">
        <v>6</v>
      </c>
      <c r="F1425">
        <v>20</v>
      </c>
      <c r="G1425">
        <v>30</v>
      </c>
      <c r="H1425">
        <v>20</v>
      </c>
      <c r="I1425">
        <v>25</v>
      </c>
      <c r="J1425">
        <v>20</v>
      </c>
      <c r="K1425">
        <v>100</v>
      </c>
      <c r="L1425">
        <v>6</v>
      </c>
      <c r="M1425">
        <v>0</v>
      </c>
      <c r="N1425">
        <v>0</v>
      </c>
      <c r="O1425">
        <v>0</v>
      </c>
      <c r="P1425">
        <v>0</v>
      </c>
      <c r="Q1425">
        <v>70</v>
      </c>
      <c r="R1425">
        <v>30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1</v>
      </c>
      <c r="AA1425">
        <v>1</v>
      </c>
      <c r="AB1425">
        <v>0</v>
      </c>
      <c r="AC1425">
        <v>0</v>
      </c>
      <c r="AD1425">
        <v>8</v>
      </c>
      <c r="AE1425">
        <v>110581</v>
      </c>
      <c r="AF1425">
        <v>100</v>
      </c>
      <c r="AG1425">
        <v>0</v>
      </c>
      <c r="AH1425">
        <v>296</v>
      </c>
      <c r="AJ1425">
        <v>1</v>
      </c>
      <c r="AK1425">
        <v>7300</v>
      </c>
      <c r="AL1425">
        <v>7400</v>
      </c>
      <c r="AM1425">
        <v>2230</v>
      </c>
      <c r="AN1425">
        <v>2630</v>
      </c>
    </row>
    <row r="1426" spans="1:41">
      <c r="A1426">
        <v>312000</v>
      </c>
      <c r="B1426" t="s">
        <v>1004</v>
      </c>
      <c r="C1426">
        <v>20</v>
      </c>
      <c r="D1426">
        <v>5</v>
      </c>
      <c r="E1426">
        <v>6</v>
      </c>
      <c r="F1426">
        <v>20</v>
      </c>
      <c r="G1426">
        <v>40</v>
      </c>
      <c r="H1426">
        <v>15</v>
      </c>
      <c r="I1426">
        <v>25</v>
      </c>
      <c r="J1426">
        <v>15</v>
      </c>
      <c r="K1426">
        <v>100</v>
      </c>
      <c r="L1426">
        <v>6</v>
      </c>
      <c r="M1426">
        <v>0</v>
      </c>
      <c r="N1426">
        <v>0</v>
      </c>
      <c r="O1426">
        <v>0</v>
      </c>
      <c r="P1426">
        <v>0</v>
      </c>
      <c r="Q1426">
        <v>30</v>
      </c>
      <c r="R1426">
        <v>70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1</v>
      </c>
      <c r="AA1426">
        <v>1</v>
      </c>
      <c r="AB1426">
        <v>0</v>
      </c>
      <c r="AC1426">
        <v>0</v>
      </c>
      <c r="AD1426">
        <v>8</v>
      </c>
      <c r="AE1426">
        <v>110578</v>
      </c>
      <c r="AF1426">
        <v>100</v>
      </c>
      <c r="AG1426">
        <v>0</v>
      </c>
      <c r="AH1426">
        <v>297</v>
      </c>
      <c r="AJ1426">
        <v>1</v>
      </c>
      <c r="AK1426">
        <v>7300</v>
      </c>
      <c r="AL1426">
        <v>7400</v>
      </c>
      <c r="AM1426">
        <v>1930</v>
      </c>
      <c r="AN1426">
        <v>8130</v>
      </c>
      <c r="AO1426">
        <v>40330</v>
      </c>
    </row>
    <row r="1427" spans="1:41">
      <c r="A1427">
        <v>312100</v>
      </c>
      <c r="B1427" t="s">
        <v>1005</v>
      </c>
      <c r="C1427">
        <v>20</v>
      </c>
      <c r="D1427">
        <v>5</v>
      </c>
      <c r="E1427">
        <v>6</v>
      </c>
      <c r="F1427">
        <v>20</v>
      </c>
      <c r="G1427">
        <v>30</v>
      </c>
      <c r="H1427">
        <v>20</v>
      </c>
      <c r="I1427">
        <v>25</v>
      </c>
      <c r="J1427">
        <v>20</v>
      </c>
      <c r="K1427">
        <v>100</v>
      </c>
      <c r="L1427">
        <v>6</v>
      </c>
      <c r="M1427">
        <v>0</v>
      </c>
      <c r="N1427">
        <v>0</v>
      </c>
      <c r="O1427">
        <v>0</v>
      </c>
      <c r="P1427">
        <v>30</v>
      </c>
      <c r="Q1427">
        <v>0</v>
      </c>
      <c r="R1427">
        <v>0</v>
      </c>
      <c r="S1427">
        <v>70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1</v>
      </c>
      <c r="AA1427">
        <v>1</v>
      </c>
      <c r="AB1427">
        <v>0</v>
      </c>
      <c r="AC1427">
        <v>0</v>
      </c>
      <c r="AD1427">
        <v>8</v>
      </c>
      <c r="AE1427">
        <v>110574</v>
      </c>
      <c r="AF1427">
        <v>100</v>
      </c>
      <c r="AG1427">
        <v>0</v>
      </c>
      <c r="AH1427">
        <v>298</v>
      </c>
      <c r="AJ1427">
        <v>1</v>
      </c>
      <c r="AK1427">
        <v>7300</v>
      </c>
      <c r="AL1427">
        <v>7400</v>
      </c>
      <c r="AM1427">
        <v>2030</v>
      </c>
      <c r="AN1427">
        <v>8130</v>
      </c>
      <c r="AO1427">
        <v>40330</v>
      </c>
    </row>
    <row r="1428" spans="1:41">
      <c r="A1428">
        <v>312200</v>
      </c>
      <c r="B1428" t="s">
        <v>1006</v>
      </c>
      <c r="C1428">
        <v>20</v>
      </c>
      <c r="D1428">
        <v>5</v>
      </c>
      <c r="E1428">
        <v>6</v>
      </c>
      <c r="F1428">
        <v>20</v>
      </c>
      <c r="G1428">
        <v>35</v>
      </c>
      <c r="H1428">
        <v>20</v>
      </c>
      <c r="I1428">
        <v>30</v>
      </c>
      <c r="J1428">
        <v>15</v>
      </c>
      <c r="K1428">
        <v>100</v>
      </c>
      <c r="L1428">
        <v>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30</v>
      </c>
      <c r="S1428">
        <v>70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1</v>
      </c>
      <c r="AA1428">
        <v>0</v>
      </c>
      <c r="AB1428">
        <v>0</v>
      </c>
      <c r="AC1428">
        <v>0</v>
      </c>
      <c r="AD1428">
        <v>8</v>
      </c>
      <c r="AE1428">
        <v>110575</v>
      </c>
      <c r="AF1428">
        <v>100</v>
      </c>
      <c r="AG1428">
        <v>0</v>
      </c>
      <c r="AJ1428">
        <v>1</v>
      </c>
      <c r="AK1428">
        <v>7300</v>
      </c>
      <c r="AL1428">
        <v>7400</v>
      </c>
      <c r="AM1428">
        <v>2130</v>
      </c>
      <c r="AN1428">
        <v>8130</v>
      </c>
      <c r="AO1428">
        <v>40330</v>
      </c>
    </row>
    <row r="1429" spans="1:41">
      <c r="A1429">
        <v>312300</v>
      </c>
      <c r="B1429" t="s">
        <v>1007</v>
      </c>
      <c r="C1429">
        <v>20</v>
      </c>
      <c r="D1429">
        <v>5</v>
      </c>
      <c r="E1429">
        <v>6</v>
      </c>
      <c r="F1429">
        <v>20</v>
      </c>
      <c r="G1429">
        <v>25</v>
      </c>
      <c r="H1429">
        <v>20</v>
      </c>
      <c r="I1429">
        <v>30</v>
      </c>
      <c r="J1429">
        <v>25</v>
      </c>
      <c r="K1429">
        <v>100</v>
      </c>
      <c r="L1429">
        <v>6</v>
      </c>
      <c r="M1429">
        <v>0</v>
      </c>
      <c r="N1429">
        <v>0</v>
      </c>
      <c r="O1429">
        <v>0</v>
      </c>
      <c r="P1429">
        <v>30</v>
      </c>
      <c r="Q1429">
        <v>70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1</v>
      </c>
      <c r="AA1429">
        <v>0</v>
      </c>
      <c r="AB1429">
        <v>0</v>
      </c>
      <c r="AC1429">
        <v>0</v>
      </c>
      <c r="AD1429">
        <v>8</v>
      </c>
      <c r="AE1429">
        <v>110576</v>
      </c>
      <c r="AF1429">
        <v>100</v>
      </c>
      <c r="AG1429">
        <v>0</v>
      </c>
      <c r="AJ1429">
        <v>1</v>
      </c>
      <c r="AK1429">
        <v>7300</v>
      </c>
      <c r="AL1429">
        <v>7400</v>
      </c>
      <c r="AM1429">
        <v>2230</v>
      </c>
      <c r="AN1429">
        <v>8130</v>
      </c>
      <c r="AO1429">
        <v>40330</v>
      </c>
    </row>
    <row r="1430" spans="1:41">
      <c r="A1430">
        <v>312400</v>
      </c>
      <c r="B1430" t="s">
        <v>1008</v>
      </c>
      <c r="C1430">
        <v>20</v>
      </c>
      <c r="D1430">
        <v>5</v>
      </c>
      <c r="E1430">
        <v>6</v>
      </c>
      <c r="F1430">
        <v>20</v>
      </c>
      <c r="G1430">
        <v>20</v>
      </c>
      <c r="H1430">
        <v>20</v>
      </c>
      <c r="I1430">
        <v>30</v>
      </c>
      <c r="J1430">
        <v>30</v>
      </c>
      <c r="K1430">
        <v>100</v>
      </c>
      <c r="L1430">
        <v>6</v>
      </c>
      <c r="M1430">
        <v>0</v>
      </c>
      <c r="N1430">
        <v>0</v>
      </c>
      <c r="O1430">
        <v>0</v>
      </c>
      <c r="P1430">
        <v>0</v>
      </c>
      <c r="Q1430">
        <v>100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0</v>
      </c>
      <c r="AD1430">
        <v>8</v>
      </c>
      <c r="AE1430">
        <v>110577</v>
      </c>
      <c r="AF1430">
        <v>100</v>
      </c>
      <c r="AG1430">
        <v>0</v>
      </c>
      <c r="AJ1430">
        <v>0</v>
      </c>
      <c r="AK1430">
        <v>7300</v>
      </c>
      <c r="AL1430">
        <v>7400</v>
      </c>
    </row>
    <row r="1431" spans="1:41">
      <c r="A1431">
        <v>312500</v>
      </c>
      <c r="B1431" t="s">
        <v>1009</v>
      </c>
      <c r="C1431">
        <v>20</v>
      </c>
      <c r="D1431">
        <v>5</v>
      </c>
      <c r="E1431">
        <v>6</v>
      </c>
      <c r="F1431">
        <v>25</v>
      </c>
      <c r="G1431">
        <v>35</v>
      </c>
      <c r="H1431">
        <v>20</v>
      </c>
      <c r="I1431">
        <v>25</v>
      </c>
      <c r="J1431">
        <v>15</v>
      </c>
      <c r="K1431">
        <v>100</v>
      </c>
      <c r="L1431">
        <v>6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100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1</v>
      </c>
      <c r="AA1431">
        <v>0</v>
      </c>
      <c r="AB1431">
        <v>0</v>
      </c>
      <c r="AC1431">
        <v>0</v>
      </c>
      <c r="AD1431">
        <v>8</v>
      </c>
      <c r="AE1431">
        <v>110580</v>
      </c>
      <c r="AF1431">
        <v>100</v>
      </c>
      <c r="AG1431">
        <v>0</v>
      </c>
      <c r="AJ1431">
        <v>0</v>
      </c>
      <c r="AK1431">
        <v>7300</v>
      </c>
      <c r="AL1431">
        <v>7400</v>
      </c>
    </row>
    <row r="1432" spans="1:41">
      <c r="A1432">
        <v>312600</v>
      </c>
      <c r="B1432" t="s">
        <v>1010</v>
      </c>
      <c r="C1432">
        <v>20</v>
      </c>
      <c r="D1432">
        <v>5</v>
      </c>
      <c r="E1432">
        <v>6</v>
      </c>
      <c r="F1432">
        <v>20</v>
      </c>
      <c r="G1432">
        <v>35</v>
      </c>
      <c r="H1432">
        <v>15</v>
      </c>
      <c r="I1432">
        <v>20</v>
      </c>
      <c r="J1432">
        <v>30</v>
      </c>
      <c r="K1432">
        <v>100</v>
      </c>
      <c r="L1432">
        <v>6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30</v>
      </c>
      <c r="S1432">
        <v>70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0</v>
      </c>
      <c r="AB1432">
        <v>0</v>
      </c>
      <c r="AC1432">
        <v>0</v>
      </c>
      <c r="AD1432">
        <v>8</v>
      </c>
      <c r="AE1432">
        <v>110582</v>
      </c>
      <c r="AF1432">
        <v>100</v>
      </c>
      <c r="AG1432">
        <v>0</v>
      </c>
      <c r="AJ1432">
        <v>0</v>
      </c>
      <c r="AK1432">
        <v>7300</v>
      </c>
      <c r="AL1432">
        <v>7400</v>
      </c>
    </row>
    <row r="1433" spans="1:41">
      <c r="A1433">
        <v>312700</v>
      </c>
      <c r="B1433" t="s">
        <v>1011</v>
      </c>
      <c r="C1433">
        <v>20</v>
      </c>
      <c r="D1433">
        <v>5</v>
      </c>
      <c r="E1433">
        <v>6</v>
      </c>
      <c r="F1433">
        <v>20</v>
      </c>
      <c r="G1433">
        <v>30</v>
      </c>
      <c r="H1433">
        <v>20</v>
      </c>
      <c r="I1433">
        <v>35</v>
      </c>
      <c r="J1433">
        <v>20</v>
      </c>
      <c r="K1433">
        <v>100</v>
      </c>
      <c r="L1433">
        <v>6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100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1</v>
      </c>
      <c r="AA1433">
        <v>0</v>
      </c>
      <c r="AB1433">
        <v>0</v>
      </c>
      <c r="AC1433">
        <v>0</v>
      </c>
      <c r="AD1433">
        <v>8</v>
      </c>
      <c r="AE1433">
        <v>110583</v>
      </c>
      <c r="AF1433">
        <v>100</v>
      </c>
      <c r="AG1433">
        <v>0</v>
      </c>
      <c r="AJ1433">
        <v>0</v>
      </c>
      <c r="AK1433">
        <v>7300</v>
      </c>
      <c r="AL1433">
        <v>7400</v>
      </c>
    </row>
    <row r="1434" spans="1:41">
      <c r="A1434">
        <v>312800</v>
      </c>
      <c r="B1434" t="s">
        <v>1012</v>
      </c>
      <c r="C1434">
        <v>20</v>
      </c>
      <c r="D1434">
        <v>5</v>
      </c>
      <c r="E1434">
        <v>6</v>
      </c>
      <c r="F1434">
        <v>30</v>
      </c>
      <c r="G1434">
        <v>35</v>
      </c>
      <c r="H1434">
        <v>20</v>
      </c>
      <c r="I1434">
        <v>20</v>
      </c>
      <c r="J1434">
        <v>15</v>
      </c>
      <c r="K1434">
        <v>100</v>
      </c>
      <c r="L1434">
        <v>6</v>
      </c>
      <c r="M1434">
        <v>0</v>
      </c>
      <c r="N1434">
        <v>0</v>
      </c>
      <c r="O1434">
        <v>0</v>
      </c>
      <c r="P1434">
        <v>70</v>
      </c>
      <c r="Q1434">
        <v>0</v>
      </c>
      <c r="R1434">
        <v>0</v>
      </c>
      <c r="S1434">
        <v>30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1</v>
      </c>
      <c r="AA1434">
        <v>0</v>
      </c>
      <c r="AB1434">
        <v>0</v>
      </c>
      <c r="AC1434">
        <v>0</v>
      </c>
      <c r="AD1434">
        <v>8</v>
      </c>
      <c r="AE1434">
        <v>110584</v>
      </c>
      <c r="AF1434">
        <v>100</v>
      </c>
      <c r="AG1434">
        <v>0</v>
      </c>
      <c r="AJ1434">
        <v>0</v>
      </c>
      <c r="AK1434">
        <v>7300</v>
      </c>
      <c r="AL1434">
        <v>7400</v>
      </c>
    </row>
    <row r="1435" spans="1:41">
      <c r="A1435">
        <v>312900</v>
      </c>
      <c r="B1435" t="s">
        <v>1013</v>
      </c>
      <c r="C1435">
        <v>20</v>
      </c>
      <c r="D1435">
        <v>5</v>
      </c>
      <c r="E1435">
        <v>6</v>
      </c>
      <c r="F1435">
        <v>30</v>
      </c>
      <c r="G1435">
        <v>30</v>
      </c>
      <c r="H1435">
        <v>20</v>
      </c>
      <c r="I1435">
        <v>25</v>
      </c>
      <c r="J1435">
        <v>20</v>
      </c>
      <c r="K1435">
        <v>100</v>
      </c>
      <c r="L1435">
        <v>6</v>
      </c>
      <c r="M1435">
        <v>0</v>
      </c>
      <c r="N1435">
        <v>0</v>
      </c>
      <c r="O1435">
        <v>0</v>
      </c>
      <c r="P1435">
        <v>100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1</v>
      </c>
      <c r="AA1435">
        <v>0</v>
      </c>
      <c r="AB1435">
        <v>0</v>
      </c>
      <c r="AC1435">
        <v>0</v>
      </c>
      <c r="AD1435">
        <v>8</v>
      </c>
      <c r="AE1435">
        <v>110585</v>
      </c>
      <c r="AF1435">
        <v>100</v>
      </c>
      <c r="AG1435">
        <v>0</v>
      </c>
      <c r="AJ1435">
        <v>0</v>
      </c>
      <c r="AK1435">
        <v>7300</v>
      </c>
      <c r="AL1435">
        <v>7400</v>
      </c>
    </row>
    <row r="1436" spans="1:41">
      <c r="A1436">
        <v>313000</v>
      </c>
      <c r="B1436" t="s">
        <v>1014</v>
      </c>
      <c r="C1436">
        <v>20</v>
      </c>
      <c r="D1436">
        <v>5</v>
      </c>
      <c r="E1436">
        <v>2</v>
      </c>
      <c r="F1436">
        <v>15</v>
      </c>
      <c r="G1436">
        <v>10</v>
      </c>
      <c r="H1436">
        <v>14</v>
      </c>
      <c r="I1436">
        <v>26</v>
      </c>
      <c r="J1436">
        <v>45</v>
      </c>
      <c r="K1436">
        <v>100</v>
      </c>
      <c r="L1436">
        <v>6</v>
      </c>
      <c r="M1436">
        <v>0</v>
      </c>
      <c r="N1436">
        <v>0</v>
      </c>
      <c r="O1436">
        <v>0</v>
      </c>
      <c r="P1436">
        <v>100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2</v>
      </c>
      <c r="AB1436">
        <v>0</v>
      </c>
      <c r="AC1436">
        <v>0</v>
      </c>
      <c r="AD1436">
        <v>6</v>
      </c>
      <c r="AE1436">
        <v>110505</v>
      </c>
      <c r="AF1436">
        <v>100</v>
      </c>
      <c r="AG1436">
        <v>0</v>
      </c>
      <c r="AH1436">
        <v>299</v>
      </c>
      <c r="AJ1436">
        <v>0</v>
      </c>
      <c r="AK1436">
        <v>7300</v>
      </c>
      <c r="AL1436">
        <v>7400</v>
      </c>
    </row>
    <row r="1437" spans="1:41">
      <c r="A1437">
        <v>313100</v>
      </c>
      <c r="B1437" t="s">
        <v>1015</v>
      </c>
      <c r="C1437">
        <v>20</v>
      </c>
      <c r="D1437">
        <v>5</v>
      </c>
      <c r="E1437">
        <v>2</v>
      </c>
      <c r="F1437">
        <v>14</v>
      </c>
      <c r="G1437">
        <v>10</v>
      </c>
      <c r="H1437">
        <v>21</v>
      </c>
      <c r="I1437">
        <v>20</v>
      </c>
      <c r="J1437">
        <v>45</v>
      </c>
      <c r="K1437">
        <v>100</v>
      </c>
      <c r="L1437">
        <v>6</v>
      </c>
      <c r="M1437">
        <v>0</v>
      </c>
      <c r="N1437">
        <v>0</v>
      </c>
      <c r="O1437">
        <v>0</v>
      </c>
      <c r="P1437">
        <v>0</v>
      </c>
      <c r="Q1437">
        <v>100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2</v>
      </c>
      <c r="AB1437">
        <v>0</v>
      </c>
      <c r="AC1437">
        <v>0</v>
      </c>
      <c r="AD1437">
        <v>6</v>
      </c>
      <c r="AE1437">
        <v>110506</v>
      </c>
      <c r="AF1437">
        <v>100</v>
      </c>
      <c r="AG1437">
        <v>0</v>
      </c>
      <c r="AH1437">
        <v>300</v>
      </c>
      <c r="AJ1437">
        <v>0</v>
      </c>
      <c r="AK1437">
        <v>7300</v>
      </c>
      <c r="AL1437">
        <v>7400</v>
      </c>
    </row>
    <row r="1438" spans="1:41">
      <c r="A1438">
        <v>313200</v>
      </c>
      <c r="B1438" t="s">
        <v>1016</v>
      </c>
      <c r="C1438">
        <v>20</v>
      </c>
      <c r="D1438">
        <v>5</v>
      </c>
      <c r="E1438">
        <v>2</v>
      </c>
      <c r="F1438">
        <v>10</v>
      </c>
      <c r="G1438">
        <v>44</v>
      </c>
      <c r="H1438">
        <v>14</v>
      </c>
      <c r="I1438">
        <v>28</v>
      </c>
      <c r="J1438">
        <v>14</v>
      </c>
      <c r="K1438">
        <v>100</v>
      </c>
      <c r="L1438">
        <v>6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100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2</v>
      </c>
      <c r="AB1438">
        <v>0</v>
      </c>
      <c r="AC1438">
        <v>0</v>
      </c>
      <c r="AD1438">
        <v>6</v>
      </c>
      <c r="AE1438">
        <v>110507</v>
      </c>
      <c r="AF1438">
        <v>100</v>
      </c>
      <c r="AG1438">
        <v>0</v>
      </c>
      <c r="AH1438">
        <v>301</v>
      </c>
      <c r="AJ1438">
        <v>0</v>
      </c>
      <c r="AK1438">
        <v>7300</v>
      </c>
      <c r="AL1438">
        <v>7400</v>
      </c>
    </row>
    <row r="1439" spans="1:41">
      <c r="A1439">
        <v>313300</v>
      </c>
      <c r="B1439" t="s">
        <v>1017</v>
      </c>
      <c r="C1439">
        <v>20</v>
      </c>
      <c r="D1439">
        <v>5</v>
      </c>
      <c r="E1439">
        <v>2</v>
      </c>
      <c r="F1439">
        <v>14</v>
      </c>
      <c r="G1439">
        <v>29</v>
      </c>
      <c r="H1439">
        <v>15</v>
      </c>
      <c r="I1439">
        <v>38</v>
      </c>
      <c r="J1439">
        <v>14</v>
      </c>
      <c r="K1439">
        <v>100</v>
      </c>
      <c r="L1439">
        <v>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100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2</v>
      </c>
      <c r="AB1439">
        <v>0</v>
      </c>
      <c r="AC1439">
        <v>0</v>
      </c>
      <c r="AD1439">
        <v>6</v>
      </c>
      <c r="AE1439">
        <v>110508</v>
      </c>
      <c r="AF1439">
        <v>100</v>
      </c>
      <c r="AG1439">
        <v>0</v>
      </c>
      <c r="AH1439">
        <v>302</v>
      </c>
      <c r="AJ1439">
        <v>0</v>
      </c>
      <c r="AK1439">
        <v>7300</v>
      </c>
      <c r="AL1439">
        <v>7400</v>
      </c>
    </row>
    <row r="1440" spans="1:41">
      <c r="A1440">
        <v>313400</v>
      </c>
      <c r="B1440" t="s">
        <v>1018</v>
      </c>
      <c r="C1440">
        <v>20</v>
      </c>
      <c r="D1440">
        <v>5</v>
      </c>
      <c r="E1440">
        <v>3</v>
      </c>
      <c r="F1440">
        <v>20</v>
      </c>
      <c r="G1440">
        <v>20</v>
      </c>
      <c r="H1440">
        <v>20</v>
      </c>
      <c r="I1440">
        <v>20</v>
      </c>
      <c r="J1440">
        <v>20</v>
      </c>
      <c r="K1440">
        <v>100</v>
      </c>
      <c r="L1440">
        <v>1</v>
      </c>
      <c r="M1440">
        <v>10</v>
      </c>
      <c r="N1440">
        <v>0</v>
      </c>
      <c r="O1440">
        <v>0</v>
      </c>
      <c r="P1440">
        <v>100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1</v>
      </c>
      <c r="AB1440">
        <v>0</v>
      </c>
      <c r="AC1440">
        <v>0</v>
      </c>
      <c r="AD1440">
        <v>10</v>
      </c>
      <c r="AE1440">
        <v>110511</v>
      </c>
      <c r="AF1440">
        <v>100</v>
      </c>
      <c r="AG1440">
        <v>0</v>
      </c>
      <c r="AH1440">
        <v>303</v>
      </c>
      <c r="AJ1440">
        <v>0</v>
      </c>
      <c r="AK1440">
        <v>7300</v>
      </c>
      <c r="AL1440">
        <v>7400</v>
      </c>
    </row>
    <row r="1441" spans="1:39">
      <c r="A1441">
        <v>313500</v>
      </c>
      <c r="B1441" t="s">
        <v>1019</v>
      </c>
      <c r="C1441">
        <v>20</v>
      </c>
      <c r="D1441">
        <v>5</v>
      </c>
      <c r="E1441">
        <v>3</v>
      </c>
      <c r="F1441">
        <v>20</v>
      </c>
      <c r="G1441">
        <v>20</v>
      </c>
      <c r="H1441">
        <v>20</v>
      </c>
      <c r="I1441">
        <v>20</v>
      </c>
      <c r="J1441">
        <v>20</v>
      </c>
      <c r="K1441">
        <v>100</v>
      </c>
      <c r="L1441">
        <v>1</v>
      </c>
      <c r="M1441">
        <v>10</v>
      </c>
      <c r="N1441">
        <v>0</v>
      </c>
      <c r="O1441">
        <v>0</v>
      </c>
      <c r="P1441">
        <v>0</v>
      </c>
      <c r="Q1441">
        <v>100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1</v>
      </c>
      <c r="AB1441">
        <v>0</v>
      </c>
      <c r="AC1441">
        <v>0</v>
      </c>
      <c r="AD1441">
        <v>10</v>
      </c>
      <c r="AE1441">
        <v>110510</v>
      </c>
      <c r="AF1441">
        <v>100</v>
      </c>
      <c r="AG1441">
        <v>0</v>
      </c>
      <c r="AH1441">
        <v>304</v>
      </c>
      <c r="AJ1441">
        <v>0</v>
      </c>
      <c r="AK1441">
        <v>7300</v>
      </c>
      <c r="AL1441">
        <v>7400</v>
      </c>
    </row>
    <row r="1442" spans="1:39">
      <c r="A1442">
        <v>313600</v>
      </c>
      <c r="B1442" t="s">
        <v>1020</v>
      </c>
      <c r="C1442">
        <v>20</v>
      </c>
      <c r="D1442">
        <v>5</v>
      </c>
      <c r="E1442">
        <v>3</v>
      </c>
      <c r="F1442">
        <v>20</v>
      </c>
      <c r="G1442">
        <v>20</v>
      </c>
      <c r="H1442">
        <v>20</v>
      </c>
      <c r="I1442">
        <v>20</v>
      </c>
      <c r="J1442">
        <v>20</v>
      </c>
      <c r="K1442">
        <v>100</v>
      </c>
      <c r="L1442">
        <v>1</v>
      </c>
      <c r="M1442">
        <v>10</v>
      </c>
      <c r="N1442">
        <v>0</v>
      </c>
      <c r="O1442">
        <v>0</v>
      </c>
      <c r="P1442">
        <v>0</v>
      </c>
      <c r="Q1442">
        <v>0</v>
      </c>
      <c r="R1442">
        <v>100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1</v>
      </c>
      <c r="AB1442">
        <v>0</v>
      </c>
      <c r="AC1442">
        <v>0</v>
      </c>
      <c r="AD1442">
        <v>10</v>
      </c>
      <c r="AE1442">
        <v>110509</v>
      </c>
      <c r="AF1442">
        <v>100</v>
      </c>
      <c r="AG1442">
        <v>0</v>
      </c>
      <c r="AH1442">
        <v>305</v>
      </c>
      <c r="AJ1442">
        <v>0</v>
      </c>
      <c r="AK1442">
        <v>7300</v>
      </c>
      <c r="AL1442">
        <v>7400</v>
      </c>
    </row>
    <row r="1443" spans="1:39">
      <c r="A1443">
        <v>313700</v>
      </c>
      <c r="B1443" t="s">
        <v>1021</v>
      </c>
      <c r="C1443">
        <v>20</v>
      </c>
      <c r="D1443">
        <v>5</v>
      </c>
      <c r="E1443">
        <v>3</v>
      </c>
      <c r="F1443">
        <v>20</v>
      </c>
      <c r="G1443">
        <v>20</v>
      </c>
      <c r="H1443">
        <v>20</v>
      </c>
      <c r="I1443">
        <v>20</v>
      </c>
      <c r="J1443">
        <v>20</v>
      </c>
      <c r="K1443">
        <v>100</v>
      </c>
      <c r="L1443">
        <v>1</v>
      </c>
      <c r="M1443">
        <v>10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100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</v>
      </c>
      <c r="AB1443">
        <v>0</v>
      </c>
      <c r="AC1443">
        <v>0</v>
      </c>
      <c r="AD1443">
        <v>10</v>
      </c>
      <c r="AE1443">
        <v>110512</v>
      </c>
      <c r="AF1443">
        <v>100</v>
      </c>
      <c r="AG1443">
        <v>0</v>
      </c>
      <c r="AH1443">
        <v>306</v>
      </c>
      <c r="AJ1443">
        <v>0</v>
      </c>
      <c r="AK1443">
        <v>7300</v>
      </c>
      <c r="AL1443">
        <v>7400</v>
      </c>
    </row>
    <row r="1444" spans="1:39">
      <c r="A1444">
        <v>313800</v>
      </c>
      <c r="B1444" t="s">
        <v>1022</v>
      </c>
      <c r="C1444">
        <v>20</v>
      </c>
      <c r="D1444">
        <v>5</v>
      </c>
      <c r="E1444">
        <v>3</v>
      </c>
      <c r="F1444">
        <v>20</v>
      </c>
      <c r="G1444">
        <v>25</v>
      </c>
      <c r="H1444">
        <v>21</v>
      </c>
      <c r="I1444">
        <v>29</v>
      </c>
      <c r="J1444">
        <v>25</v>
      </c>
      <c r="K1444">
        <v>100</v>
      </c>
      <c r="L1444">
        <v>6</v>
      </c>
      <c r="M1444">
        <v>0</v>
      </c>
      <c r="N1444">
        <v>0</v>
      </c>
      <c r="O1444">
        <v>0</v>
      </c>
      <c r="P1444">
        <v>40</v>
      </c>
      <c r="Q1444">
        <v>0</v>
      </c>
      <c r="R1444">
        <v>0</v>
      </c>
      <c r="S1444">
        <v>60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8</v>
      </c>
      <c r="AE1444">
        <v>110513</v>
      </c>
      <c r="AF1444">
        <v>100</v>
      </c>
      <c r="AG1444">
        <v>0</v>
      </c>
      <c r="AJ1444">
        <v>0</v>
      </c>
      <c r="AK1444">
        <v>7300</v>
      </c>
      <c r="AL1444">
        <v>7400</v>
      </c>
    </row>
    <row r="1445" spans="1:39">
      <c r="A1445">
        <v>313900</v>
      </c>
      <c r="B1445" t="s">
        <v>1023</v>
      </c>
      <c r="C1445">
        <v>20</v>
      </c>
      <c r="D1445">
        <v>5</v>
      </c>
      <c r="E1445">
        <v>3</v>
      </c>
      <c r="F1445">
        <v>20</v>
      </c>
      <c r="G1445">
        <v>18</v>
      </c>
      <c r="H1445">
        <v>25</v>
      </c>
      <c r="I1445">
        <v>27</v>
      </c>
      <c r="J1445">
        <v>30</v>
      </c>
      <c r="K1445">
        <v>100</v>
      </c>
      <c r="L1445">
        <v>6</v>
      </c>
      <c r="M1445">
        <v>0</v>
      </c>
      <c r="N1445">
        <v>0</v>
      </c>
      <c r="O1445">
        <v>0</v>
      </c>
      <c r="P1445">
        <v>60</v>
      </c>
      <c r="Q1445">
        <v>0</v>
      </c>
      <c r="R1445">
        <v>0</v>
      </c>
      <c r="S1445">
        <v>40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8</v>
      </c>
      <c r="AE1445">
        <v>110514</v>
      </c>
      <c r="AF1445">
        <v>100</v>
      </c>
      <c r="AG1445">
        <v>0</v>
      </c>
      <c r="AJ1445">
        <v>0</v>
      </c>
      <c r="AK1445">
        <v>7300</v>
      </c>
      <c r="AL1445">
        <v>7400</v>
      </c>
    </row>
    <row r="1446" spans="1:39">
      <c r="A1446">
        <v>314000</v>
      </c>
      <c r="B1446" t="s">
        <v>1024</v>
      </c>
      <c r="C1446">
        <v>100</v>
      </c>
      <c r="D1446">
        <v>5</v>
      </c>
      <c r="E1446">
        <v>9</v>
      </c>
      <c r="F1446">
        <v>300</v>
      </c>
      <c r="G1446">
        <v>11</v>
      </c>
      <c r="H1446">
        <v>20</v>
      </c>
      <c r="I1446">
        <v>5</v>
      </c>
      <c r="J1446">
        <v>114</v>
      </c>
      <c r="K1446">
        <v>100</v>
      </c>
      <c r="L1446">
        <v>2</v>
      </c>
      <c r="M1446">
        <v>0</v>
      </c>
      <c r="N1446">
        <v>20</v>
      </c>
      <c r="O1446">
        <v>30</v>
      </c>
      <c r="P1446">
        <v>30</v>
      </c>
      <c r="Q1446">
        <v>30</v>
      </c>
      <c r="R1446">
        <v>30</v>
      </c>
      <c r="S1446">
        <v>30</v>
      </c>
      <c r="T1446">
        <v>100</v>
      </c>
      <c r="U1446">
        <v>100</v>
      </c>
      <c r="V1446">
        <v>100</v>
      </c>
      <c r="W1446">
        <v>100</v>
      </c>
      <c r="X1446">
        <v>100</v>
      </c>
      <c r="Y1446">
        <v>100</v>
      </c>
      <c r="Z1446">
        <v>0</v>
      </c>
      <c r="AA1446">
        <v>3</v>
      </c>
      <c r="AB1446">
        <v>10</v>
      </c>
      <c r="AC1446">
        <v>10</v>
      </c>
      <c r="AD1446">
        <v>10</v>
      </c>
      <c r="AE1446">
        <v>101913</v>
      </c>
      <c r="AF1446">
        <v>100</v>
      </c>
      <c r="AG1446">
        <v>0</v>
      </c>
      <c r="AJ1446">
        <v>0</v>
      </c>
      <c r="AK1446">
        <v>7300</v>
      </c>
      <c r="AL1446">
        <v>7400</v>
      </c>
    </row>
    <row r="1447" spans="1:39">
      <c r="A1447">
        <v>314001</v>
      </c>
      <c r="B1447" t="s">
        <v>1025</v>
      </c>
      <c r="C1447">
        <v>50</v>
      </c>
      <c r="D1447">
        <v>5</v>
      </c>
      <c r="E1447">
        <v>9</v>
      </c>
      <c r="F1447">
        <v>180</v>
      </c>
      <c r="G1447">
        <v>30</v>
      </c>
      <c r="H1447">
        <v>20</v>
      </c>
      <c r="I1447">
        <v>30</v>
      </c>
      <c r="J1447">
        <v>50</v>
      </c>
      <c r="K1447">
        <v>100</v>
      </c>
      <c r="L1447">
        <v>2</v>
      </c>
      <c r="M1447">
        <v>0</v>
      </c>
      <c r="N1447">
        <v>10</v>
      </c>
      <c r="O1447">
        <v>0</v>
      </c>
      <c r="P1447">
        <v>90</v>
      </c>
      <c r="Q1447">
        <v>0</v>
      </c>
      <c r="R1447">
        <v>0</v>
      </c>
      <c r="S1447">
        <v>10</v>
      </c>
      <c r="T1447">
        <v>100</v>
      </c>
      <c r="U1447">
        <v>0</v>
      </c>
      <c r="V1447">
        <v>100</v>
      </c>
      <c r="W1447">
        <v>100</v>
      </c>
      <c r="X1447">
        <v>100</v>
      </c>
      <c r="Y1447">
        <v>100</v>
      </c>
      <c r="Z1447">
        <v>0</v>
      </c>
      <c r="AA1447">
        <v>3</v>
      </c>
      <c r="AB1447">
        <v>0</v>
      </c>
      <c r="AC1447">
        <v>0</v>
      </c>
      <c r="AD1447">
        <v>10</v>
      </c>
      <c r="AE1447">
        <v>110341</v>
      </c>
      <c r="AF1447">
        <v>100</v>
      </c>
      <c r="AG1447">
        <v>0</v>
      </c>
      <c r="AJ1447">
        <v>0</v>
      </c>
      <c r="AK1447">
        <v>7300</v>
      </c>
      <c r="AL1447">
        <v>7400</v>
      </c>
    </row>
    <row r="1448" spans="1:39">
      <c r="A1448">
        <v>314002</v>
      </c>
      <c r="B1448" t="s">
        <v>1025</v>
      </c>
      <c r="C1448">
        <v>50</v>
      </c>
      <c r="D1448">
        <v>5</v>
      </c>
      <c r="E1448">
        <v>9</v>
      </c>
      <c r="F1448">
        <v>165</v>
      </c>
      <c r="G1448">
        <v>20</v>
      </c>
      <c r="H1448">
        <v>25</v>
      </c>
      <c r="I1448">
        <v>40</v>
      </c>
      <c r="J1448">
        <v>60</v>
      </c>
      <c r="K1448">
        <v>100</v>
      </c>
      <c r="L1448">
        <v>2</v>
      </c>
      <c r="M1448">
        <v>0</v>
      </c>
      <c r="N1448">
        <v>10</v>
      </c>
      <c r="O1448">
        <v>0</v>
      </c>
      <c r="P1448">
        <v>0</v>
      </c>
      <c r="Q1448">
        <v>10</v>
      </c>
      <c r="R1448">
        <v>90</v>
      </c>
      <c r="S1448">
        <v>0</v>
      </c>
      <c r="T1448">
        <v>100</v>
      </c>
      <c r="U1448">
        <v>100</v>
      </c>
      <c r="V1448">
        <v>0</v>
      </c>
      <c r="W1448">
        <v>100</v>
      </c>
      <c r="X1448">
        <v>100</v>
      </c>
      <c r="Y1448">
        <v>100</v>
      </c>
      <c r="Z1448">
        <v>0</v>
      </c>
      <c r="AA1448">
        <v>3</v>
      </c>
      <c r="AB1448">
        <v>0</v>
      </c>
      <c r="AC1448">
        <v>0</v>
      </c>
      <c r="AD1448">
        <v>10</v>
      </c>
      <c r="AE1448">
        <v>110339</v>
      </c>
      <c r="AF1448">
        <v>100</v>
      </c>
      <c r="AG1448">
        <v>0</v>
      </c>
      <c r="AJ1448">
        <v>0</v>
      </c>
      <c r="AK1448">
        <v>7300</v>
      </c>
      <c r="AL1448">
        <v>7400</v>
      </c>
    </row>
    <row r="1449" spans="1:39">
      <c r="A1449">
        <v>314003</v>
      </c>
      <c r="B1449" t="s">
        <v>1025</v>
      </c>
      <c r="C1449">
        <v>50</v>
      </c>
      <c r="D1449">
        <v>5</v>
      </c>
      <c r="E1449">
        <v>9</v>
      </c>
      <c r="F1449">
        <v>120</v>
      </c>
      <c r="G1449">
        <v>20</v>
      </c>
      <c r="H1449">
        <v>50</v>
      </c>
      <c r="I1449">
        <v>30</v>
      </c>
      <c r="J1449">
        <v>90</v>
      </c>
      <c r="K1449">
        <v>100</v>
      </c>
      <c r="L1449">
        <v>2</v>
      </c>
      <c r="M1449">
        <v>0</v>
      </c>
      <c r="N1449">
        <v>0</v>
      </c>
      <c r="O1449">
        <v>10</v>
      </c>
      <c r="P1449">
        <v>10</v>
      </c>
      <c r="Q1449">
        <v>90</v>
      </c>
      <c r="R1449">
        <v>0</v>
      </c>
      <c r="S1449">
        <v>0</v>
      </c>
      <c r="T1449">
        <v>100</v>
      </c>
      <c r="U1449">
        <v>100</v>
      </c>
      <c r="V1449">
        <v>100</v>
      </c>
      <c r="W1449">
        <v>100</v>
      </c>
      <c r="X1449">
        <v>100</v>
      </c>
      <c r="Y1449">
        <v>100</v>
      </c>
      <c r="Z1449">
        <v>0</v>
      </c>
      <c r="AA1449">
        <v>3</v>
      </c>
      <c r="AB1449">
        <v>0</v>
      </c>
      <c r="AC1449">
        <v>0</v>
      </c>
      <c r="AD1449">
        <v>10</v>
      </c>
      <c r="AE1449">
        <v>110340</v>
      </c>
      <c r="AF1449">
        <v>100</v>
      </c>
      <c r="AG1449">
        <v>0</v>
      </c>
      <c r="AJ1449">
        <v>0</v>
      </c>
      <c r="AK1449">
        <v>7300</v>
      </c>
      <c r="AL1449">
        <v>7400</v>
      </c>
      <c r="AM1449">
        <v>30</v>
      </c>
    </row>
    <row r="1450" spans="1:39">
      <c r="A1450">
        <v>314004</v>
      </c>
      <c r="B1450" t="s">
        <v>1025</v>
      </c>
      <c r="C1450">
        <v>50</v>
      </c>
      <c r="D1450">
        <v>5</v>
      </c>
      <c r="E1450">
        <v>9</v>
      </c>
      <c r="F1450">
        <v>120</v>
      </c>
      <c r="G1450">
        <v>0</v>
      </c>
      <c r="H1450">
        <v>50</v>
      </c>
      <c r="I1450">
        <v>40</v>
      </c>
      <c r="J1450">
        <v>100</v>
      </c>
      <c r="K1450">
        <v>100</v>
      </c>
      <c r="L1450">
        <v>2</v>
      </c>
      <c r="M1450">
        <v>0</v>
      </c>
      <c r="N1450">
        <v>0</v>
      </c>
      <c r="O1450">
        <v>10</v>
      </c>
      <c r="P1450">
        <v>0</v>
      </c>
      <c r="Q1450">
        <v>0</v>
      </c>
      <c r="R1450">
        <v>10</v>
      </c>
      <c r="S1450">
        <v>90</v>
      </c>
      <c r="T1450">
        <v>100</v>
      </c>
      <c r="U1450">
        <v>100</v>
      </c>
      <c r="V1450">
        <v>100</v>
      </c>
      <c r="W1450">
        <v>100</v>
      </c>
      <c r="X1450">
        <v>100</v>
      </c>
      <c r="Y1450">
        <v>100</v>
      </c>
      <c r="Z1450">
        <v>0</v>
      </c>
      <c r="AA1450">
        <v>3</v>
      </c>
      <c r="AB1450">
        <v>0</v>
      </c>
      <c r="AC1450">
        <v>0</v>
      </c>
      <c r="AD1450">
        <v>10</v>
      </c>
      <c r="AE1450">
        <v>110338</v>
      </c>
      <c r="AF1450">
        <v>100</v>
      </c>
      <c r="AG1450">
        <v>0</v>
      </c>
      <c r="AJ1450">
        <v>0</v>
      </c>
      <c r="AK1450">
        <v>7300</v>
      </c>
      <c r="AL1450">
        <v>7400</v>
      </c>
      <c r="AM1450">
        <v>30</v>
      </c>
    </row>
    <row r="1451" spans="1:39">
      <c r="A1451">
        <v>314005</v>
      </c>
      <c r="B1451" t="s">
        <v>234</v>
      </c>
      <c r="C1451">
        <v>50</v>
      </c>
      <c r="D1451">
        <v>5</v>
      </c>
      <c r="E1451">
        <v>9</v>
      </c>
      <c r="F1451">
        <v>650</v>
      </c>
      <c r="G1451">
        <v>0</v>
      </c>
      <c r="H1451">
        <v>0</v>
      </c>
      <c r="I1451">
        <v>100</v>
      </c>
      <c r="J1451">
        <v>250</v>
      </c>
      <c r="K1451">
        <v>100</v>
      </c>
      <c r="L1451">
        <v>2</v>
      </c>
      <c r="M1451">
        <v>0</v>
      </c>
      <c r="N1451">
        <v>100</v>
      </c>
      <c r="O1451">
        <v>10</v>
      </c>
      <c r="P1451">
        <v>25</v>
      </c>
      <c r="Q1451">
        <v>25</v>
      </c>
      <c r="R1451">
        <v>25</v>
      </c>
      <c r="S1451">
        <v>25</v>
      </c>
      <c r="T1451">
        <v>100</v>
      </c>
      <c r="U1451">
        <v>100</v>
      </c>
      <c r="V1451">
        <v>100</v>
      </c>
      <c r="W1451">
        <v>100</v>
      </c>
      <c r="X1451">
        <v>100</v>
      </c>
      <c r="Y1451">
        <v>100</v>
      </c>
      <c r="Z1451">
        <v>0</v>
      </c>
      <c r="AA1451">
        <v>3</v>
      </c>
      <c r="AB1451">
        <v>30</v>
      </c>
      <c r="AC1451">
        <v>80</v>
      </c>
      <c r="AD1451">
        <v>10</v>
      </c>
      <c r="AE1451">
        <v>101810</v>
      </c>
      <c r="AF1451">
        <v>100</v>
      </c>
      <c r="AG1451">
        <v>0</v>
      </c>
      <c r="AJ1451">
        <v>0</v>
      </c>
      <c r="AK1451">
        <v>7300</v>
      </c>
      <c r="AL1451">
        <v>7400</v>
      </c>
      <c r="AM1451">
        <v>30</v>
      </c>
    </row>
    <row r="1452" spans="1:39">
      <c r="A1452">
        <v>314006</v>
      </c>
      <c r="B1452" t="s">
        <v>233</v>
      </c>
      <c r="C1452">
        <v>50</v>
      </c>
      <c r="D1452">
        <v>5</v>
      </c>
      <c r="E1452">
        <v>9</v>
      </c>
      <c r="F1452">
        <v>300</v>
      </c>
      <c r="G1452">
        <v>0</v>
      </c>
      <c r="H1452">
        <v>30</v>
      </c>
      <c r="I1452">
        <v>0</v>
      </c>
      <c r="J1452">
        <v>170</v>
      </c>
      <c r="K1452">
        <v>100</v>
      </c>
      <c r="L1452">
        <v>2</v>
      </c>
      <c r="M1452">
        <v>0</v>
      </c>
      <c r="N1452">
        <v>0</v>
      </c>
      <c r="O1452">
        <v>0</v>
      </c>
      <c r="P1452">
        <v>25</v>
      </c>
      <c r="Q1452">
        <v>25</v>
      </c>
      <c r="R1452">
        <v>25</v>
      </c>
      <c r="S1452">
        <v>25</v>
      </c>
      <c r="T1452">
        <v>100</v>
      </c>
      <c r="U1452">
        <v>100</v>
      </c>
      <c r="V1452">
        <v>100</v>
      </c>
      <c r="W1452">
        <v>100</v>
      </c>
      <c r="X1452">
        <v>100</v>
      </c>
      <c r="Y1452">
        <v>100</v>
      </c>
      <c r="Z1452">
        <v>0</v>
      </c>
      <c r="AA1452">
        <v>3</v>
      </c>
      <c r="AB1452">
        <v>0</v>
      </c>
      <c r="AC1452">
        <v>0</v>
      </c>
      <c r="AD1452">
        <v>10</v>
      </c>
      <c r="AE1452">
        <v>100602</v>
      </c>
      <c r="AF1452">
        <v>100</v>
      </c>
      <c r="AG1452">
        <v>0</v>
      </c>
      <c r="AJ1452">
        <v>0</v>
      </c>
      <c r="AK1452">
        <v>7300</v>
      </c>
      <c r="AL1452">
        <v>7400</v>
      </c>
      <c r="AM1452">
        <v>30</v>
      </c>
    </row>
    <row r="1453" spans="1:39">
      <c r="A1453">
        <v>314007</v>
      </c>
      <c r="B1453" t="s">
        <v>324</v>
      </c>
      <c r="C1453">
        <v>50</v>
      </c>
      <c r="D1453">
        <v>5</v>
      </c>
      <c r="E1453">
        <v>0</v>
      </c>
      <c r="F1453">
        <v>1500</v>
      </c>
      <c r="G1453">
        <v>0</v>
      </c>
      <c r="H1453">
        <v>2000</v>
      </c>
      <c r="I1453">
        <v>0</v>
      </c>
      <c r="J1453">
        <v>1500</v>
      </c>
      <c r="K1453">
        <v>100</v>
      </c>
      <c r="L1453">
        <v>2</v>
      </c>
      <c r="M1453">
        <v>0</v>
      </c>
      <c r="N1453">
        <v>0</v>
      </c>
      <c r="O1453">
        <v>0</v>
      </c>
      <c r="P1453">
        <v>25</v>
      </c>
      <c r="Q1453">
        <v>25</v>
      </c>
      <c r="R1453">
        <v>25</v>
      </c>
      <c r="S1453">
        <v>25</v>
      </c>
      <c r="T1453">
        <v>100</v>
      </c>
      <c r="U1453">
        <v>100</v>
      </c>
      <c r="V1453">
        <v>100</v>
      </c>
      <c r="W1453">
        <v>100</v>
      </c>
      <c r="X1453">
        <v>100</v>
      </c>
      <c r="Y1453">
        <v>100</v>
      </c>
      <c r="Z1453">
        <v>2</v>
      </c>
      <c r="AA1453">
        <v>3</v>
      </c>
      <c r="AB1453">
        <v>0</v>
      </c>
      <c r="AC1453">
        <v>0</v>
      </c>
      <c r="AD1453">
        <v>10</v>
      </c>
      <c r="AE1453">
        <v>101823</v>
      </c>
      <c r="AF1453">
        <v>100</v>
      </c>
      <c r="AG1453">
        <v>0</v>
      </c>
      <c r="AJ1453">
        <v>0</v>
      </c>
      <c r="AK1453">
        <v>7300</v>
      </c>
      <c r="AL1453">
        <v>7400</v>
      </c>
      <c r="AM1453">
        <v>30</v>
      </c>
    </row>
    <row r="1454" spans="1:39">
      <c r="A1454">
        <v>314008</v>
      </c>
      <c r="B1454" t="s">
        <v>225</v>
      </c>
      <c r="C1454">
        <v>50</v>
      </c>
      <c r="D1454">
        <v>5</v>
      </c>
      <c r="E1454">
        <v>9</v>
      </c>
      <c r="F1454">
        <v>500</v>
      </c>
      <c r="G1454">
        <v>200</v>
      </c>
      <c r="H1454">
        <v>0</v>
      </c>
      <c r="I1454">
        <v>0</v>
      </c>
      <c r="J1454">
        <v>200</v>
      </c>
      <c r="K1454">
        <v>100</v>
      </c>
      <c r="L1454">
        <v>2</v>
      </c>
      <c r="M1454">
        <v>0</v>
      </c>
      <c r="N1454">
        <v>-100</v>
      </c>
      <c r="O1454">
        <v>-100</v>
      </c>
      <c r="P1454">
        <v>25</v>
      </c>
      <c r="Q1454">
        <v>25</v>
      </c>
      <c r="R1454">
        <v>25</v>
      </c>
      <c r="S1454">
        <v>25</v>
      </c>
      <c r="T1454">
        <v>100</v>
      </c>
      <c r="U1454">
        <v>100</v>
      </c>
      <c r="V1454">
        <v>100</v>
      </c>
      <c r="W1454">
        <v>100</v>
      </c>
      <c r="X1454">
        <v>100</v>
      </c>
      <c r="Y1454">
        <v>100</v>
      </c>
      <c r="Z1454">
        <v>0</v>
      </c>
      <c r="AA1454">
        <v>3</v>
      </c>
      <c r="AB1454">
        <v>50</v>
      </c>
      <c r="AC1454">
        <v>50</v>
      </c>
      <c r="AD1454">
        <v>10</v>
      </c>
      <c r="AE1454">
        <v>100802</v>
      </c>
      <c r="AF1454">
        <v>100</v>
      </c>
      <c r="AG1454">
        <v>0</v>
      </c>
      <c r="AJ1454">
        <v>0</v>
      </c>
      <c r="AK1454">
        <v>7300</v>
      </c>
      <c r="AL1454">
        <v>7400</v>
      </c>
      <c r="AM1454">
        <v>30</v>
      </c>
    </row>
    <row r="1455" spans="1:39">
      <c r="A1455">
        <v>314009</v>
      </c>
      <c r="B1455" t="s">
        <v>1026</v>
      </c>
      <c r="C1455">
        <v>50</v>
      </c>
      <c r="D1455">
        <v>5</v>
      </c>
      <c r="E1455">
        <v>9</v>
      </c>
      <c r="F1455">
        <v>600</v>
      </c>
      <c r="G1455">
        <v>30</v>
      </c>
      <c r="H1455">
        <v>0</v>
      </c>
      <c r="I1455">
        <v>20</v>
      </c>
      <c r="J1455">
        <v>200</v>
      </c>
      <c r="K1455">
        <v>100</v>
      </c>
      <c r="L1455">
        <v>2</v>
      </c>
      <c r="M1455">
        <v>100</v>
      </c>
      <c r="N1455">
        <v>20</v>
      </c>
      <c r="O1455">
        <v>0</v>
      </c>
      <c r="P1455">
        <v>50</v>
      </c>
      <c r="Q1455">
        <v>0</v>
      </c>
      <c r="R1455">
        <v>0</v>
      </c>
      <c r="S1455">
        <v>50</v>
      </c>
      <c r="T1455">
        <v>100</v>
      </c>
      <c r="U1455">
        <v>100</v>
      </c>
      <c r="V1455">
        <v>100</v>
      </c>
      <c r="W1455">
        <v>100</v>
      </c>
      <c r="X1455">
        <v>100</v>
      </c>
      <c r="Y1455">
        <v>100</v>
      </c>
      <c r="Z1455">
        <v>0</v>
      </c>
      <c r="AA1455">
        <v>3</v>
      </c>
      <c r="AB1455">
        <v>0</v>
      </c>
      <c r="AC1455">
        <v>0</v>
      </c>
      <c r="AD1455">
        <v>10</v>
      </c>
      <c r="AE1455">
        <v>101803</v>
      </c>
      <c r="AF1455">
        <v>100</v>
      </c>
      <c r="AG1455">
        <v>0</v>
      </c>
      <c r="AJ1455">
        <v>0</v>
      </c>
      <c r="AK1455">
        <v>7300</v>
      </c>
      <c r="AL1455">
        <v>7400</v>
      </c>
      <c r="AM1455">
        <v>30</v>
      </c>
    </row>
    <row r="1456" spans="1:39">
      <c r="A1456">
        <v>314010</v>
      </c>
      <c r="B1456" t="s">
        <v>338</v>
      </c>
      <c r="C1456">
        <v>50</v>
      </c>
      <c r="D1456">
        <v>5</v>
      </c>
      <c r="E1456">
        <v>9</v>
      </c>
      <c r="F1456">
        <v>550</v>
      </c>
      <c r="G1456">
        <v>0</v>
      </c>
      <c r="H1456">
        <v>0</v>
      </c>
      <c r="I1456">
        <v>0</v>
      </c>
      <c r="J1456">
        <v>200</v>
      </c>
      <c r="K1456">
        <v>100</v>
      </c>
      <c r="L1456">
        <v>2</v>
      </c>
      <c r="M1456">
        <v>0</v>
      </c>
      <c r="N1456">
        <v>0</v>
      </c>
      <c r="O1456">
        <v>0</v>
      </c>
      <c r="P1456">
        <v>50</v>
      </c>
      <c r="Q1456">
        <v>0</v>
      </c>
      <c r="R1456">
        <v>0</v>
      </c>
      <c r="S1456">
        <v>50</v>
      </c>
      <c r="T1456">
        <v>100</v>
      </c>
      <c r="U1456">
        <v>100</v>
      </c>
      <c r="V1456">
        <v>100</v>
      </c>
      <c r="W1456">
        <v>100</v>
      </c>
      <c r="X1456">
        <v>100</v>
      </c>
      <c r="Y1456">
        <v>100</v>
      </c>
      <c r="Z1456">
        <v>0</v>
      </c>
      <c r="AA1456">
        <v>3</v>
      </c>
      <c r="AB1456">
        <v>36</v>
      </c>
      <c r="AC1456">
        <v>50</v>
      </c>
      <c r="AD1456">
        <v>10</v>
      </c>
      <c r="AE1456">
        <v>101803</v>
      </c>
      <c r="AF1456">
        <v>100</v>
      </c>
      <c r="AG1456">
        <v>0</v>
      </c>
      <c r="AJ1456">
        <v>0</v>
      </c>
      <c r="AK1456">
        <v>7300</v>
      </c>
      <c r="AL1456">
        <v>7400</v>
      </c>
      <c r="AM1456">
        <v>30</v>
      </c>
    </row>
    <row r="1457" spans="1:39">
      <c r="A1457">
        <v>314011</v>
      </c>
      <c r="B1457" t="s">
        <v>1027</v>
      </c>
      <c r="C1457">
        <v>50</v>
      </c>
      <c r="D1457">
        <v>5</v>
      </c>
      <c r="E1457">
        <v>9</v>
      </c>
      <c r="F1457">
        <v>400</v>
      </c>
      <c r="G1457">
        <v>0</v>
      </c>
      <c r="H1457">
        <v>0</v>
      </c>
      <c r="I1457">
        <v>150</v>
      </c>
      <c r="J1457">
        <v>200</v>
      </c>
      <c r="K1457">
        <v>100</v>
      </c>
      <c r="L1457">
        <v>2</v>
      </c>
      <c r="M1457">
        <v>0</v>
      </c>
      <c r="N1457">
        <v>0</v>
      </c>
      <c r="O1457">
        <v>50</v>
      </c>
      <c r="P1457">
        <v>50</v>
      </c>
      <c r="Q1457">
        <v>0</v>
      </c>
      <c r="R1457">
        <v>0</v>
      </c>
      <c r="S1457">
        <v>50</v>
      </c>
      <c r="T1457">
        <v>100</v>
      </c>
      <c r="U1457">
        <v>100</v>
      </c>
      <c r="V1457">
        <v>100</v>
      </c>
      <c r="W1457">
        <v>100</v>
      </c>
      <c r="X1457">
        <v>100</v>
      </c>
      <c r="Y1457">
        <v>100</v>
      </c>
      <c r="Z1457">
        <v>0</v>
      </c>
      <c r="AA1457">
        <v>3</v>
      </c>
      <c r="AB1457">
        <v>0</v>
      </c>
      <c r="AC1457">
        <v>0</v>
      </c>
      <c r="AD1457">
        <v>10</v>
      </c>
      <c r="AE1457">
        <v>101803</v>
      </c>
      <c r="AF1457">
        <v>100</v>
      </c>
      <c r="AG1457">
        <v>0</v>
      </c>
      <c r="AJ1457">
        <v>0</v>
      </c>
      <c r="AK1457">
        <v>7300</v>
      </c>
      <c r="AL1457">
        <v>7400</v>
      </c>
      <c r="AM1457">
        <v>30</v>
      </c>
    </row>
    <row r="1458" spans="1:39">
      <c r="A1458">
        <v>314012</v>
      </c>
      <c r="B1458" t="s">
        <v>232</v>
      </c>
      <c r="C1458">
        <v>50</v>
      </c>
      <c r="D1458">
        <v>5</v>
      </c>
      <c r="E1458">
        <v>9</v>
      </c>
      <c r="F1458">
        <v>500</v>
      </c>
      <c r="G1458">
        <v>0</v>
      </c>
      <c r="H1458">
        <v>0</v>
      </c>
      <c r="I1458">
        <v>230</v>
      </c>
      <c r="J1458">
        <v>270</v>
      </c>
      <c r="K1458">
        <v>100</v>
      </c>
      <c r="L1458">
        <v>2</v>
      </c>
      <c r="M1458">
        <v>0</v>
      </c>
      <c r="N1458">
        <v>0</v>
      </c>
      <c r="O1458">
        <v>80</v>
      </c>
      <c r="P1458">
        <v>25</v>
      </c>
      <c r="Q1458">
        <v>25</v>
      </c>
      <c r="R1458">
        <v>25</v>
      </c>
      <c r="S1458">
        <v>25</v>
      </c>
      <c r="T1458">
        <v>100</v>
      </c>
      <c r="U1458">
        <v>100</v>
      </c>
      <c r="V1458">
        <v>100</v>
      </c>
      <c r="W1458">
        <v>100</v>
      </c>
      <c r="X1458">
        <v>100</v>
      </c>
      <c r="Y1458">
        <v>100</v>
      </c>
      <c r="Z1458">
        <v>0</v>
      </c>
      <c r="AA1458">
        <v>3</v>
      </c>
      <c r="AB1458">
        <v>0</v>
      </c>
      <c r="AC1458">
        <v>0</v>
      </c>
      <c r="AD1458">
        <v>10</v>
      </c>
      <c r="AE1458">
        <v>100652</v>
      </c>
      <c r="AF1458">
        <v>100</v>
      </c>
      <c r="AG1458">
        <v>0</v>
      </c>
      <c r="AJ1458">
        <v>0</v>
      </c>
      <c r="AK1458">
        <v>7300</v>
      </c>
      <c r="AL1458">
        <v>7400</v>
      </c>
      <c r="AM1458">
        <v>30</v>
      </c>
    </row>
    <row r="1459" spans="1:39">
      <c r="A1459">
        <v>314013</v>
      </c>
      <c r="B1459" t="s">
        <v>324</v>
      </c>
      <c r="C1459">
        <v>50</v>
      </c>
      <c r="D1459">
        <v>5</v>
      </c>
      <c r="E1459">
        <v>9</v>
      </c>
      <c r="F1459">
        <v>200</v>
      </c>
      <c r="G1459">
        <v>0</v>
      </c>
      <c r="H1459">
        <v>200</v>
      </c>
      <c r="I1459">
        <v>0</v>
      </c>
      <c r="J1459">
        <v>100</v>
      </c>
      <c r="K1459">
        <v>100</v>
      </c>
      <c r="L1459">
        <v>2</v>
      </c>
      <c r="M1459">
        <v>0</v>
      </c>
      <c r="N1459">
        <v>0</v>
      </c>
      <c r="O1459">
        <v>0</v>
      </c>
      <c r="P1459">
        <v>25</v>
      </c>
      <c r="Q1459">
        <v>25</v>
      </c>
      <c r="R1459">
        <v>25</v>
      </c>
      <c r="S1459">
        <v>25</v>
      </c>
      <c r="T1459">
        <v>100</v>
      </c>
      <c r="U1459">
        <v>100</v>
      </c>
      <c r="V1459">
        <v>100</v>
      </c>
      <c r="W1459">
        <v>100</v>
      </c>
      <c r="X1459">
        <v>100</v>
      </c>
      <c r="Y1459">
        <v>100</v>
      </c>
      <c r="Z1459">
        <v>0</v>
      </c>
      <c r="AA1459">
        <v>3</v>
      </c>
      <c r="AB1459">
        <v>0</v>
      </c>
      <c r="AC1459">
        <v>0</v>
      </c>
      <c r="AD1459">
        <v>10</v>
      </c>
      <c r="AE1459">
        <v>101823</v>
      </c>
      <c r="AF1459">
        <v>100</v>
      </c>
      <c r="AG1459">
        <v>0</v>
      </c>
      <c r="AJ1459">
        <v>0</v>
      </c>
      <c r="AK1459">
        <v>7300</v>
      </c>
      <c r="AL1459">
        <v>7400</v>
      </c>
      <c r="AM1459">
        <v>30</v>
      </c>
    </row>
    <row r="1460" spans="1:39">
      <c r="A1460">
        <v>314014</v>
      </c>
      <c r="B1460" t="s">
        <v>1028</v>
      </c>
      <c r="C1460">
        <v>50</v>
      </c>
      <c r="D1460">
        <v>5</v>
      </c>
      <c r="E1460">
        <v>9</v>
      </c>
      <c r="F1460">
        <v>0</v>
      </c>
      <c r="G1460">
        <v>100</v>
      </c>
      <c r="H1460">
        <v>0</v>
      </c>
      <c r="I1460">
        <v>100</v>
      </c>
      <c r="J1460">
        <v>100</v>
      </c>
      <c r="K1460">
        <v>100</v>
      </c>
      <c r="L1460">
        <v>2</v>
      </c>
      <c r="M1460">
        <v>0</v>
      </c>
      <c r="N1460">
        <v>50</v>
      </c>
      <c r="O1460">
        <v>50</v>
      </c>
      <c r="P1460">
        <v>50</v>
      </c>
      <c r="Q1460">
        <v>0</v>
      </c>
      <c r="R1460">
        <v>0</v>
      </c>
      <c r="S1460">
        <v>50</v>
      </c>
      <c r="T1460">
        <v>100</v>
      </c>
      <c r="U1460">
        <v>100</v>
      </c>
      <c r="V1460">
        <v>100</v>
      </c>
      <c r="W1460">
        <v>100</v>
      </c>
      <c r="X1460">
        <v>100</v>
      </c>
      <c r="Y1460">
        <v>100</v>
      </c>
      <c r="Z1460">
        <v>0</v>
      </c>
      <c r="AA1460">
        <v>3</v>
      </c>
      <c r="AB1460">
        <v>50</v>
      </c>
      <c r="AC1460">
        <v>50</v>
      </c>
      <c r="AD1460">
        <v>10</v>
      </c>
      <c r="AE1460">
        <v>101803</v>
      </c>
      <c r="AF1460">
        <v>100</v>
      </c>
      <c r="AG1460">
        <v>0</v>
      </c>
      <c r="AJ1460">
        <v>0</v>
      </c>
      <c r="AK1460">
        <v>7300</v>
      </c>
      <c r="AL1460">
        <v>7400</v>
      </c>
      <c r="AM1460">
        <v>30</v>
      </c>
    </row>
    <row r="1461" spans="1:39">
      <c r="A1461">
        <v>314015</v>
      </c>
      <c r="B1461" t="s">
        <v>42</v>
      </c>
      <c r="C1461">
        <v>50</v>
      </c>
      <c r="D1461">
        <v>5</v>
      </c>
      <c r="E1461">
        <v>9</v>
      </c>
      <c r="F1461">
        <v>100</v>
      </c>
      <c r="G1461">
        <v>0</v>
      </c>
      <c r="H1461">
        <v>30</v>
      </c>
      <c r="I1461">
        <v>50</v>
      </c>
      <c r="J1461">
        <v>150</v>
      </c>
      <c r="K1461">
        <v>100</v>
      </c>
      <c r="L1461">
        <v>2</v>
      </c>
      <c r="M1461">
        <v>0</v>
      </c>
      <c r="P1461">
        <v>100</v>
      </c>
      <c r="Q1461">
        <v>0</v>
      </c>
      <c r="R1461">
        <v>0</v>
      </c>
      <c r="S1461">
        <v>0</v>
      </c>
      <c r="T1461">
        <v>100</v>
      </c>
      <c r="U1461">
        <v>100</v>
      </c>
      <c r="V1461">
        <v>100</v>
      </c>
      <c r="W1461">
        <v>100</v>
      </c>
      <c r="X1461">
        <v>100</v>
      </c>
      <c r="Y1461">
        <v>100</v>
      </c>
      <c r="Z1461">
        <v>0</v>
      </c>
      <c r="AA1461">
        <v>3</v>
      </c>
      <c r="AD1461">
        <v>10</v>
      </c>
      <c r="AE1461">
        <v>101020</v>
      </c>
      <c r="AF1461">
        <v>100</v>
      </c>
      <c r="AG1461">
        <v>0</v>
      </c>
      <c r="AJ1461">
        <v>0</v>
      </c>
      <c r="AK1461">
        <v>7300</v>
      </c>
      <c r="AL1461">
        <v>7400</v>
      </c>
      <c r="AM1461">
        <v>30</v>
      </c>
    </row>
    <row r="1462" spans="1:39">
      <c r="A1462">
        <v>314016</v>
      </c>
      <c r="B1462" t="s">
        <v>1029</v>
      </c>
      <c r="C1462">
        <v>100</v>
      </c>
      <c r="D1462">
        <v>5</v>
      </c>
      <c r="E1462">
        <v>9</v>
      </c>
      <c r="F1462">
        <v>120</v>
      </c>
      <c r="G1462">
        <v>10</v>
      </c>
      <c r="H1462">
        <v>0</v>
      </c>
      <c r="I1462">
        <v>100</v>
      </c>
      <c r="J1462">
        <v>70</v>
      </c>
      <c r="K1462">
        <v>100</v>
      </c>
      <c r="L1462">
        <v>2</v>
      </c>
      <c r="M1462">
        <v>0</v>
      </c>
      <c r="N1462">
        <v>50</v>
      </c>
      <c r="O1462">
        <v>40</v>
      </c>
      <c r="P1462">
        <v>50</v>
      </c>
      <c r="Q1462">
        <v>50</v>
      </c>
      <c r="R1462">
        <v>50</v>
      </c>
      <c r="S1462">
        <v>50</v>
      </c>
      <c r="T1462">
        <v>100</v>
      </c>
      <c r="U1462">
        <v>100</v>
      </c>
      <c r="V1462">
        <v>100</v>
      </c>
      <c r="W1462">
        <v>100</v>
      </c>
      <c r="X1462">
        <v>100</v>
      </c>
      <c r="Y1462">
        <v>100</v>
      </c>
      <c r="Z1462">
        <v>0</v>
      </c>
      <c r="AA1462">
        <v>3</v>
      </c>
      <c r="AB1462">
        <v>0</v>
      </c>
      <c r="AC1462">
        <v>0</v>
      </c>
      <c r="AD1462">
        <v>10</v>
      </c>
      <c r="AE1462">
        <v>106702</v>
      </c>
      <c r="AF1462">
        <v>100</v>
      </c>
      <c r="AG1462">
        <v>0</v>
      </c>
      <c r="AJ1462">
        <v>0</v>
      </c>
      <c r="AK1462">
        <v>7300</v>
      </c>
      <c r="AL1462">
        <v>7400</v>
      </c>
      <c r="AM1462">
        <v>30</v>
      </c>
    </row>
    <row r="1463" spans="1:39">
      <c r="A1463">
        <v>314017</v>
      </c>
      <c r="B1463" t="s">
        <v>1030</v>
      </c>
      <c r="C1463">
        <v>30</v>
      </c>
      <c r="D1463">
        <v>5</v>
      </c>
      <c r="E1463">
        <v>9</v>
      </c>
      <c r="F1463">
        <v>100</v>
      </c>
      <c r="G1463">
        <v>25</v>
      </c>
      <c r="H1463">
        <v>30</v>
      </c>
      <c r="I1463">
        <v>0</v>
      </c>
      <c r="J1463">
        <v>40</v>
      </c>
      <c r="K1463">
        <v>200</v>
      </c>
      <c r="L1463">
        <v>4</v>
      </c>
      <c r="M1463">
        <v>20</v>
      </c>
      <c r="N1463">
        <v>10</v>
      </c>
      <c r="O1463">
        <v>0</v>
      </c>
      <c r="P1463">
        <v>0</v>
      </c>
      <c r="Q1463">
        <v>60</v>
      </c>
      <c r="R1463">
        <v>40</v>
      </c>
      <c r="S1463">
        <v>0</v>
      </c>
      <c r="T1463">
        <v>100</v>
      </c>
      <c r="U1463">
        <v>100</v>
      </c>
      <c r="V1463">
        <v>100</v>
      </c>
      <c r="W1463">
        <v>100</v>
      </c>
      <c r="X1463">
        <v>100</v>
      </c>
      <c r="Y1463">
        <v>100</v>
      </c>
      <c r="Z1463">
        <v>1</v>
      </c>
      <c r="AA1463">
        <v>1</v>
      </c>
      <c r="AB1463">
        <v>10</v>
      </c>
      <c r="AC1463">
        <v>10</v>
      </c>
      <c r="AD1463">
        <v>7</v>
      </c>
      <c r="AE1463">
        <v>107801</v>
      </c>
      <c r="AF1463">
        <v>100</v>
      </c>
      <c r="AG1463">
        <v>0</v>
      </c>
      <c r="AJ1463">
        <v>0</v>
      </c>
      <c r="AK1463">
        <v>7300</v>
      </c>
      <c r="AL1463">
        <v>7400</v>
      </c>
      <c r="AM1463">
        <v>30</v>
      </c>
    </row>
    <row r="1464" spans="1:39">
      <c r="A1464">
        <v>314018</v>
      </c>
      <c r="B1464" t="s">
        <v>1031</v>
      </c>
      <c r="C1464">
        <v>50</v>
      </c>
      <c r="D1464">
        <v>5</v>
      </c>
      <c r="E1464">
        <v>5</v>
      </c>
      <c r="F1464">
        <v>100</v>
      </c>
      <c r="G1464">
        <v>25</v>
      </c>
      <c r="H1464">
        <v>30</v>
      </c>
      <c r="I1464">
        <v>0</v>
      </c>
      <c r="J1464">
        <v>40</v>
      </c>
      <c r="K1464">
        <v>200</v>
      </c>
      <c r="L1464">
        <v>4</v>
      </c>
      <c r="M1464">
        <v>20</v>
      </c>
      <c r="N1464">
        <v>10</v>
      </c>
      <c r="O1464">
        <v>0</v>
      </c>
      <c r="P1464">
        <v>25</v>
      </c>
      <c r="Q1464">
        <v>25</v>
      </c>
      <c r="R1464">
        <v>25</v>
      </c>
      <c r="S1464">
        <v>25</v>
      </c>
      <c r="T1464">
        <v>100</v>
      </c>
      <c r="U1464">
        <v>100</v>
      </c>
      <c r="V1464">
        <v>100</v>
      </c>
      <c r="W1464">
        <v>100</v>
      </c>
      <c r="X1464">
        <v>100</v>
      </c>
      <c r="Y1464">
        <v>100</v>
      </c>
      <c r="Z1464">
        <v>1</v>
      </c>
      <c r="AA1464">
        <v>1</v>
      </c>
      <c r="AB1464">
        <v>10</v>
      </c>
      <c r="AC1464">
        <v>10</v>
      </c>
      <c r="AD1464">
        <v>7</v>
      </c>
      <c r="AE1464">
        <v>110392</v>
      </c>
      <c r="AF1464">
        <v>100</v>
      </c>
      <c r="AG1464">
        <v>0</v>
      </c>
      <c r="AJ1464">
        <v>0</v>
      </c>
      <c r="AK1464">
        <v>7300</v>
      </c>
      <c r="AL1464">
        <v>7400</v>
      </c>
      <c r="AM1464">
        <v>30</v>
      </c>
    </row>
    <row r="1465" spans="1:39">
      <c r="A1465">
        <v>314019</v>
      </c>
      <c r="B1465" t="s">
        <v>1031</v>
      </c>
      <c r="C1465">
        <v>50</v>
      </c>
      <c r="D1465">
        <v>5</v>
      </c>
      <c r="E1465">
        <v>5</v>
      </c>
      <c r="F1465">
        <v>100</v>
      </c>
      <c r="G1465">
        <v>25</v>
      </c>
      <c r="H1465">
        <v>30</v>
      </c>
      <c r="I1465">
        <v>0</v>
      </c>
      <c r="J1465">
        <v>40</v>
      </c>
      <c r="K1465">
        <v>200</v>
      </c>
      <c r="L1465">
        <v>4</v>
      </c>
      <c r="M1465">
        <v>20</v>
      </c>
      <c r="N1465">
        <v>10</v>
      </c>
      <c r="O1465">
        <v>0</v>
      </c>
      <c r="P1465">
        <v>25</v>
      </c>
      <c r="Q1465">
        <v>25</v>
      </c>
      <c r="R1465">
        <v>25</v>
      </c>
      <c r="S1465">
        <v>25</v>
      </c>
      <c r="T1465">
        <v>100</v>
      </c>
      <c r="U1465">
        <v>100</v>
      </c>
      <c r="V1465">
        <v>100</v>
      </c>
      <c r="W1465">
        <v>100</v>
      </c>
      <c r="X1465">
        <v>100</v>
      </c>
      <c r="Y1465">
        <v>100</v>
      </c>
      <c r="Z1465">
        <v>1</v>
      </c>
      <c r="AA1465">
        <v>1</v>
      </c>
      <c r="AB1465">
        <v>10</v>
      </c>
      <c r="AC1465">
        <v>10</v>
      </c>
      <c r="AD1465">
        <v>7</v>
      </c>
      <c r="AE1465">
        <v>110393</v>
      </c>
      <c r="AF1465">
        <v>100</v>
      </c>
      <c r="AG1465">
        <v>0</v>
      </c>
      <c r="AJ1465">
        <v>0</v>
      </c>
      <c r="AK1465">
        <v>7300</v>
      </c>
      <c r="AL1465">
        <v>7400</v>
      </c>
      <c r="AM1465">
        <v>30</v>
      </c>
    </row>
    <row r="1466" spans="1:39">
      <c r="A1466">
        <v>314020</v>
      </c>
      <c r="B1466" t="s">
        <v>1031</v>
      </c>
      <c r="C1466">
        <v>50</v>
      </c>
      <c r="D1466">
        <v>5</v>
      </c>
      <c r="E1466">
        <v>5</v>
      </c>
      <c r="F1466">
        <v>100</v>
      </c>
      <c r="G1466">
        <v>25</v>
      </c>
      <c r="H1466">
        <v>30</v>
      </c>
      <c r="I1466">
        <v>0</v>
      </c>
      <c r="J1466">
        <v>40</v>
      </c>
      <c r="K1466">
        <v>200</v>
      </c>
      <c r="L1466">
        <v>4</v>
      </c>
      <c r="M1466">
        <v>20</v>
      </c>
      <c r="N1466">
        <v>10</v>
      </c>
      <c r="O1466">
        <v>0</v>
      </c>
      <c r="P1466">
        <v>25</v>
      </c>
      <c r="Q1466">
        <v>25</v>
      </c>
      <c r="R1466">
        <v>25</v>
      </c>
      <c r="S1466">
        <v>25</v>
      </c>
      <c r="T1466">
        <v>100</v>
      </c>
      <c r="U1466">
        <v>100</v>
      </c>
      <c r="V1466">
        <v>100</v>
      </c>
      <c r="W1466">
        <v>100</v>
      </c>
      <c r="X1466">
        <v>100</v>
      </c>
      <c r="Y1466">
        <v>100</v>
      </c>
      <c r="Z1466">
        <v>1</v>
      </c>
      <c r="AA1466">
        <v>1</v>
      </c>
      <c r="AB1466">
        <v>10</v>
      </c>
      <c r="AC1466">
        <v>10</v>
      </c>
      <c r="AD1466">
        <v>7</v>
      </c>
      <c r="AE1466">
        <v>110394</v>
      </c>
      <c r="AF1466">
        <v>100</v>
      </c>
      <c r="AG1466">
        <v>0</v>
      </c>
      <c r="AJ1466">
        <v>0</v>
      </c>
      <c r="AK1466">
        <v>7300</v>
      </c>
      <c r="AL1466">
        <v>7400</v>
      </c>
      <c r="AM1466">
        <v>30</v>
      </c>
    </row>
    <row r="1467" spans="1:39">
      <c r="A1467">
        <v>314021</v>
      </c>
      <c r="B1467" t="s">
        <v>1031</v>
      </c>
      <c r="C1467">
        <v>50</v>
      </c>
      <c r="D1467">
        <v>5</v>
      </c>
      <c r="E1467">
        <v>5</v>
      </c>
      <c r="F1467">
        <v>100</v>
      </c>
      <c r="G1467">
        <v>25</v>
      </c>
      <c r="H1467">
        <v>30</v>
      </c>
      <c r="I1467">
        <v>0</v>
      </c>
      <c r="J1467">
        <v>40</v>
      </c>
      <c r="K1467">
        <v>200</v>
      </c>
      <c r="L1467">
        <v>4</v>
      </c>
      <c r="M1467">
        <v>20</v>
      </c>
      <c r="N1467">
        <v>10</v>
      </c>
      <c r="O1467">
        <v>0</v>
      </c>
      <c r="P1467">
        <v>25</v>
      </c>
      <c r="Q1467">
        <v>25</v>
      </c>
      <c r="R1467">
        <v>25</v>
      </c>
      <c r="S1467">
        <v>25</v>
      </c>
      <c r="T1467">
        <v>100</v>
      </c>
      <c r="U1467">
        <v>100</v>
      </c>
      <c r="V1467">
        <v>100</v>
      </c>
      <c r="W1467">
        <v>100</v>
      </c>
      <c r="X1467">
        <v>100</v>
      </c>
      <c r="Y1467">
        <v>100</v>
      </c>
      <c r="Z1467">
        <v>1</v>
      </c>
      <c r="AA1467">
        <v>1</v>
      </c>
      <c r="AB1467">
        <v>10</v>
      </c>
      <c r="AC1467">
        <v>10</v>
      </c>
      <c r="AD1467">
        <v>7</v>
      </c>
      <c r="AE1467">
        <v>110395</v>
      </c>
      <c r="AF1467">
        <v>100</v>
      </c>
      <c r="AG1467">
        <v>0</v>
      </c>
      <c r="AJ1467">
        <v>0</v>
      </c>
      <c r="AK1467">
        <v>7300</v>
      </c>
      <c r="AL1467">
        <v>7400</v>
      </c>
      <c r="AM1467">
        <v>30</v>
      </c>
    </row>
    <row r="1468" spans="1:39">
      <c r="A1468">
        <v>314022</v>
      </c>
      <c r="B1468" t="s">
        <v>1032</v>
      </c>
      <c r="C1468">
        <v>100</v>
      </c>
      <c r="D1468">
        <v>5</v>
      </c>
      <c r="E1468">
        <v>9</v>
      </c>
      <c r="F1468">
        <v>400</v>
      </c>
      <c r="G1468">
        <v>0</v>
      </c>
      <c r="H1468">
        <v>0</v>
      </c>
      <c r="I1468">
        <v>0</v>
      </c>
      <c r="J1468">
        <v>150</v>
      </c>
      <c r="K1468">
        <v>200</v>
      </c>
      <c r="L1468">
        <v>4</v>
      </c>
      <c r="M1468">
        <v>0</v>
      </c>
      <c r="N1468">
        <v>10</v>
      </c>
      <c r="O1468">
        <v>0</v>
      </c>
      <c r="P1468">
        <v>25</v>
      </c>
      <c r="Q1468">
        <v>25</v>
      </c>
      <c r="R1468">
        <v>25</v>
      </c>
      <c r="S1468">
        <v>25</v>
      </c>
      <c r="T1468">
        <v>100</v>
      </c>
      <c r="U1468">
        <v>100</v>
      </c>
      <c r="V1468">
        <v>100</v>
      </c>
      <c r="W1468">
        <v>100</v>
      </c>
      <c r="X1468">
        <v>100</v>
      </c>
      <c r="Y1468">
        <v>100</v>
      </c>
      <c r="Z1468">
        <v>1</v>
      </c>
      <c r="AA1468">
        <v>1</v>
      </c>
      <c r="AB1468">
        <v>10</v>
      </c>
      <c r="AC1468">
        <v>10</v>
      </c>
      <c r="AD1468">
        <v>7</v>
      </c>
      <c r="AE1468">
        <v>107902</v>
      </c>
      <c r="AF1468">
        <v>100</v>
      </c>
      <c r="AG1468">
        <v>0</v>
      </c>
      <c r="AJ1468">
        <v>0</v>
      </c>
      <c r="AK1468">
        <v>7300</v>
      </c>
      <c r="AL1468">
        <v>7400</v>
      </c>
      <c r="AM1468">
        <v>30</v>
      </c>
    </row>
    <row r="1469" spans="1:39">
      <c r="A1469">
        <v>314023</v>
      </c>
      <c r="B1469" t="s">
        <v>1032</v>
      </c>
      <c r="C1469">
        <v>100</v>
      </c>
      <c r="D1469">
        <v>5</v>
      </c>
      <c r="E1469">
        <v>9</v>
      </c>
      <c r="F1469">
        <v>240</v>
      </c>
      <c r="G1469">
        <v>50</v>
      </c>
      <c r="H1469">
        <v>30</v>
      </c>
      <c r="I1469">
        <v>100</v>
      </c>
      <c r="J1469">
        <v>80</v>
      </c>
      <c r="K1469">
        <v>200</v>
      </c>
      <c r="L1469">
        <v>4</v>
      </c>
      <c r="M1469">
        <v>0</v>
      </c>
      <c r="N1469">
        <v>10</v>
      </c>
      <c r="O1469">
        <v>10</v>
      </c>
      <c r="P1469">
        <v>25</v>
      </c>
      <c r="Q1469">
        <v>25</v>
      </c>
      <c r="R1469">
        <v>25</v>
      </c>
      <c r="S1469">
        <v>25</v>
      </c>
      <c r="T1469">
        <v>100</v>
      </c>
      <c r="U1469">
        <v>100</v>
      </c>
      <c r="V1469">
        <v>100</v>
      </c>
      <c r="W1469">
        <v>100</v>
      </c>
      <c r="X1469">
        <v>100</v>
      </c>
      <c r="Y1469">
        <v>100</v>
      </c>
      <c r="Z1469">
        <v>1</v>
      </c>
      <c r="AA1469">
        <v>1</v>
      </c>
      <c r="AB1469">
        <v>10</v>
      </c>
      <c r="AC1469">
        <v>10</v>
      </c>
      <c r="AD1469">
        <v>7</v>
      </c>
      <c r="AE1469">
        <v>101100</v>
      </c>
      <c r="AF1469">
        <v>100</v>
      </c>
      <c r="AG1469">
        <v>0</v>
      </c>
      <c r="AJ1469">
        <v>0</v>
      </c>
      <c r="AK1469">
        <v>7300</v>
      </c>
      <c r="AL1469">
        <v>7400</v>
      </c>
      <c r="AM1469">
        <v>30</v>
      </c>
    </row>
    <row r="1470" spans="1:39">
      <c r="A1470">
        <v>314024</v>
      </c>
      <c r="B1470" t="s">
        <v>1033</v>
      </c>
      <c r="C1470">
        <v>100</v>
      </c>
      <c r="D1470">
        <v>5</v>
      </c>
      <c r="E1470">
        <v>9</v>
      </c>
      <c r="F1470">
        <v>10</v>
      </c>
      <c r="G1470">
        <v>0</v>
      </c>
      <c r="H1470">
        <v>0</v>
      </c>
      <c r="I1470">
        <v>0</v>
      </c>
      <c r="J1470">
        <v>0</v>
      </c>
      <c r="K1470">
        <v>200</v>
      </c>
      <c r="L1470">
        <v>4</v>
      </c>
      <c r="M1470">
        <v>0</v>
      </c>
      <c r="N1470">
        <v>10</v>
      </c>
      <c r="O1470">
        <v>0</v>
      </c>
      <c r="P1470">
        <v>25</v>
      </c>
      <c r="Q1470">
        <v>25</v>
      </c>
      <c r="R1470">
        <v>25</v>
      </c>
      <c r="S1470">
        <v>25</v>
      </c>
      <c r="T1470">
        <v>100</v>
      </c>
      <c r="U1470">
        <v>100</v>
      </c>
      <c r="V1470">
        <v>100</v>
      </c>
      <c r="W1470">
        <v>100</v>
      </c>
      <c r="X1470">
        <v>100</v>
      </c>
      <c r="Y1470">
        <v>100</v>
      </c>
      <c r="Z1470">
        <v>1</v>
      </c>
      <c r="AA1470">
        <v>1</v>
      </c>
      <c r="AB1470">
        <v>10</v>
      </c>
      <c r="AC1470">
        <v>10</v>
      </c>
      <c r="AD1470">
        <v>7</v>
      </c>
      <c r="AE1470">
        <v>100552</v>
      </c>
      <c r="AF1470">
        <v>100</v>
      </c>
      <c r="AG1470">
        <v>0</v>
      </c>
      <c r="AJ1470">
        <v>0</v>
      </c>
      <c r="AK1470">
        <v>7300</v>
      </c>
      <c r="AL1470">
        <v>7400</v>
      </c>
      <c r="AM1470">
        <v>30</v>
      </c>
    </row>
    <row r="1471" spans="1:39">
      <c r="A1471">
        <v>314025</v>
      </c>
      <c r="B1471" t="s">
        <v>1033</v>
      </c>
      <c r="C1471">
        <v>100</v>
      </c>
      <c r="D1471">
        <v>5</v>
      </c>
      <c r="E1471">
        <v>9</v>
      </c>
      <c r="F1471">
        <v>290</v>
      </c>
      <c r="G1471">
        <v>0</v>
      </c>
      <c r="H1471">
        <v>0</v>
      </c>
      <c r="I1471">
        <v>130</v>
      </c>
      <c r="J1471">
        <v>140</v>
      </c>
      <c r="K1471">
        <v>200</v>
      </c>
      <c r="L1471">
        <v>4</v>
      </c>
      <c r="M1471">
        <v>0</v>
      </c>
      <c r="N1471">
        <v>50</v>
      </c>
      <c r="O1471">
        <v>10</v>
      </c>
      <c r="P1471">
        <v>25</v>
      </c>
      <c r="Q1471">
        <v>25</v>
      </c>
      <c r="R1471">
        <v>25</v>
      </c>
      <c r="S1471">
        <v>25</v>
      </c>
      <c r="T1471">
        <v>100</v>
      </c>
      <c r="U1471">
        <v>100</v>
      </c>
      <c r="V1471">
        <v>100</v>
      </c>
      <c r="W1471">
        <v>100</v>
      </c>
      <c r="X1471">
        <v>100</v>
      </c>
      <c r="Y1471">
        <v>100</v>
      </c>
      <c r="Z1471">
        <v>1</v>
      </c>
      <c r="AA1471">
        <v>1</v>
      </c>
      <c r="AB1471">
        <v>10</v>
      </c>
      <c r="AC1471">
        <v>10</v>
      </c>
      <c r="AD1471">
        <v>7</v>
      </c>
      <c r="AE1471">
        <v>110532</v>
      </c>
      <c r="AF1471">
        <v>100</v>
      </c>
      <c r="AG1471">
        <v>0</v>
      </c>
      <c r="AJ1471">
        <v>0</v>
      </c>
      <c r="AK1471">
        <v>7300</v>
      </c>
      <c r="AL1471">
        <v>7400</v>
      </c>
      <c r="AM1471">
        <v>30</v>
      </c>
    </row>
    <row r="1472" spans="1:39">
      <c r="A1472">
        <v>314026</v>
      </c>
      <c r="B1472" t="s">
        <v>1033</v>
      </c>
      <c r="C1472">
        <v>100</v>
      </c>
      <c r="D1472">
        <v>5</v>
      </c>
      <c r="E1472">
        <v>9</v>
      </c>
      <c r="F1472">
        <v>300</v>
      </c>
      <c r="G1472">
        <v>0</v>
      </c>
      <c r="H1472">
        <v>0</v>
      </c>
      <c r="I1472">
        <v>100</v>
      </c>
      <c r="J1472">
        <v>150</v>
      </c>
      <c r="K1472">
        <v>200</v>
      </c>
      <c r="L1472">
        <v>4</v>
      </c>
      <c r="M1472">
        <v>0</v>
      </c>
      <c r="N1472">
        <v>40</v>
      </c>
      <c r="O1472">
        <v>10</v>
      </c>
      <c r="P1472">
        <v>25</v>
      </c>
      <c r="Q1472">
        <v>25</v>
      </c>
      <c r="R1472">
        <v>25</v>
      </c>
      <c r="S1472">
        <v>25</v>
      </c>
      <c r="T1472">
        <v>100</v>
      </c>
      <c r="U1472">
        <v>100</v>
      </c>
      <c r="V1472">
        <v>100</v>
      </c>
      <c r="W1472">
        <v>100</v>
      </c>
      <c r="X1472">
        <v>100</v>
      </c>
      <c r="Y1472">
        <v>100</v>
      </c>
      <c r="Z1472">
        <v>1</v>
      </c>
      <c r="AA1472">
        <v>1</v>
      </c>
      <c r="AB1472">
        <v>20</v>
      </c>
      <c r="AC1472">
        <v>10</v>
      </c>
      <c r="AD1472">
        <v>7</v>
      </c>
      <c r="AE1472">
        <v>106650</v>
      </c>
      <c r="AF1472">
        <v>100</v>
      </c>
      <c r="AG1472">
        <v>0</v>
      </c>
      <c r="AJ1472">
        <v>0</v>
      </c>
      <c r="AK1472">
        <v>7300</v>
      </c>
      <c r="AL1472">
        <v>7400</v>
      </c>
      <c r="AM1472">
        <v>30</v>
      </c>
    </row>
    <row r="1473" spans="1:39">
      <c r="A1473">
        <v>314027</v>
      </c>
      <c r="B1473" t="s">
        <v>1033</v>
      </c>
      <c r="C1473">
        <v>50</v>
      </c>
      <c r="D1473">
        <v>5</v>
      </c>
      <c r="E1473">
        <v>9</v>
      </c>
      <c r="F1473">
        <v>300</v>
      </c>
      <c r="G1473">
        <v>20</v>
      </c>
      <c r="H1473">
        <v>0</v>
      </c>
      <c r="I1473">
        <v>0</v>
      </c>
      <c r="J1473">
        <v>150</v>
      </c>
      <c r="K1473">
        <v>200</v>
      </c>
      <c r="L1473">
        <v>4</v>
      </c>
      <c r="M1473">
        <v>0</v>
      </c>
      <c r="N1473">
        <v>0</v>
      </c>
      <c r="O1473">
        <v>20</v>
      </c>
      <c r="P1473">
        <v>25</v>
      </c>
      <c r="Q1473">
        <v>25</v>
      </c>
      <c r="R1473">
        <v>25</v>
      </c>
      <c r="S1473">
        <v>25</v>
      </c>
      <c r="T1473">
        <v>100</v>
      </c>
      <c r="U1473">
        <v>100</v>
      </c>
      <c r="V1473">
        <v>100</v>
      </c>
      <c r="W1473">
        <v>100</v>
      </c>
      <c r="X1473">
        <v>100</v>
      </c>
      <c r="Y1473">
        <v>100</v>
      </c>
      <c r="Z1473">
        <v>1</v>
      </c>
      <c r="AA1473">
        <v>1</v>
      </c>
      <c r="AB1473">
        <v>10</v>
      </c>
      <c r="AC1473">
        <v>20</v>
      </c>
      <c r="AD1473">
        <v>7</v>
      </c>
      <c r="AE1473">
        <v>107912</v>
      </c>
      <c r="AF1473">
        <v>100</v>
      </c>
      <c r="AG1473">
        <v>0</v>
      </c>
      <c r="AJ1473">
        <v>0</v>
      </c>
      <c r="AK1473">
        <v>7300</v>
      </c>
      <c r="AL1473">
        <v>7400</v>
      </c>
      <c r="AM1473">
        <v>30</v>
      </c>
    </row>
    <row r="1474" spans="1:39">
      <c r="A1474">
        <v>314028</v>
      </c>
      <c r="B1474" t="s">
        <v>1033</v>
      </c>
      <c r="C1474">
        <v>100</v>
      </c>
      <c r="D1474">
        <v>5</v>
      </c>
      <c r="E1474">
        <v>9</v>
      </c>
      <c r="F1474">
        <v>130</v>
      </c>
      <c r="G1474">
        <v>0</v>
      </c>
      <c r="H1474">
        <v>0</v>
      </c>
      <c r="I1474">
        <v>50</v>
      </c>
      <c r="J1474">
        <v>120</v>
      </c>
      <c r="K1474">
        <v>200</v>
      </c>
      <c r="L1474">
        <v>4</v>
      </c>
      <c r="M1474">
        <v>0</v>
      </c>
      <c r="N1474">
        <v>10</v>
      </c>
      <c r="O1474">
        <v>0</v>
      </c>
      <c r="P1474">
        <v>25</v>
      </c>
      <c r="Q1474">
        <v>25</v>
      </c>
      <c r="R1474">
        <v>25</v>
      </c>
      <c r="S1474">
        <v>25</v>
      </c>
      <c r="T1474">
        <v>100</v>
      </c>
      <c r="U1474">
        <v>100</v>
      </c>
      <c r="V1474">
        <v>100</v>
      </c>
      <c r="W1474">
        <v>100</v>
      </c>
      <c r="X1474">
        <v>100</v>
      </c>
      <c r="Y1474">
        <v>100</v>
      </c>
      <c r="Z1474">
        <v>1</v>
      </c>
      <c r="AA1474">
        <v>1</v>
      </c>
      <c r="AB1474">
        <v>0</v>
      </c>
      <c r="AC1474">
        <v>20</v>
      </c>
      <c r="AD1474">
        <v>7</v>
      </c>
      <c r="AE1474">
        <v>110533</v>
      </c>
      <c r="AF1474">
        <v>100</v>
      </c>
      <c r="AG1474">
        <v>0</v>
      </c>
      <c r="AJ1474">
        <v>0</v>
      </c>
      <c r="AK1474">
        <v>7300</v>
      </c>
      <c r="AL1474">
        <v>7400</v>
      </c>
      <c r="AM1474">
        <v>30</v>
      </c>
    </row>
    <row r="1475" spans="1:39">
      <c r="A1475">
        <v>314029</v>
      </c>
      <c r="B1475" t="s">
        <v>1034</v>
      </c>
      <c r="C1475">
        <v>50</v>
      </c>
      <c r="D1475">
        <v>5</v>
      </c>
      <c r="E1475">
        <v>9</v>
      </c>
      <c r="F1475">
        <v>240</v>
      </c>
      <c r="G1475">
        <v>30</v>
      </c>
      <c r="H1475">
        <v>30</v>
      </c>
      <c r="I1475">
        <v>10</v>
      </c>
      <c r="J1475">
        <v>90</v>
      </c>
      <c r="K1475">
        <v>200</v>
      </c>
      <c r="L1475">
        <v>4</v>
      </c>
      <c r="M1475">
        <v>0</v>
      </c>
      <c r="N1475">
        <v>20</v>
      </c>
      <c r="O1475">
        <v>0</v>
      </c>
      <c r="P1475">
        <v>25</v>
      </c>
      <c r="Q1475">
        <v>25</v>
      </c>
      <c r="R1475">
        <v>25</v>
      </c>
      <c r="S1475">
        <v>25</v>
      </c>
      <c r="T1475">
        <v>30</v>
      </c>
      <c r="U1475">
        <v>30</v>
      </c>
      <c r="V1475">
        <v>30</v>
      </c>
      <c r="W1475">
        <v>30</v>
      </c>
      <c r="X1475">
        <v>30</v>
      </c>
      <c r="Y1475">
        <v>30</v>
      </c>
      <c r="Z1475">
        <v>1</v>
      </c>
      <c r="AA1475">
        <v>1</v>
      </c>
      <c r="AB1475">
        <v>0</v>
      </c>
      <c r="AC1475">
        <v>20</v>
      </c>
      <c r="AD1475">
        <v>7</v>
      </c>
      <c r="AE1475">
        <v>101901</v>
      </c>
      <c r="AF1475">
        <v>100</v>
      </c>
      <c r="AG1475">
        <v>0</v>
      </c>
      <c r="AJ1475">
        <v>0</v>
      </c>
      <c r="AK1475">
        <v>7300</v>
      </c>
      <c r="AL1475">
        <v>7400</v>
      </c>
      <c r="AM1475">
        <v>30</v>
      </c>
    </row>
    <row r="1476" spans="1:39">
      <c r="A1476">
        <v>314030</v>
      </c>
      <c r="B1476" t="s">
        <v>1035</v>
      </c>
      <c r="C1476">
        <v>50</v>
      </c>
      <c r="D1476">
        <v>5</v>
      </c>
      <c r="E1476">
        <v>9</v>
      </c>
      <c r="F1476">
        <v>150</v>
      </c>
      <c r="G1476">
        <v>20</v>
      </c>
      <c r="H1476">
        <v>20</v>
      </c>
      <c r="I1476">
        <v>80</v>
      </c>
      <c r="J1476">
        <v>130</v>
      </c>
      <c r="K1476">
        <v>200</v>
      </c>
      <c r="L1476">
        <v>4</v>
      </c>
      <c r="M1476">
        <v>0</v>
      </c>
      <c r="N1476">
        <v>0</v>
      </c>
      <c r="O1476">
        <v>20</v>
      </c>
      <c r="P1476">
        <v>25</v>
      </c>
      <c r="Q1476">
        <v>25</v>
      </c>
      <c r="R1476">
        <v>25</v>
      </c>
      <c r="S1476">
        <v>25</v>
      </c>
      <c r="T1476">
        <v>30</v>
      </c>
      <c r="U1476">
        <v>30</v>
      </c>
      <c r="V1476">
        <v>30</v>
      </c>
      <c r="W1476">
        <v>30</v>
      </c>
      <c r="X1476">
        <v>30</v>
      </c>
      <c r="Y1476">
        <v>30</v>
      </c>
      <c r="Z1476">
        <v>1</v>
      </c>
      <c r="AA1476">
        <v>1</v>
      </c>
      <c r="AB1476">
        <v>20</v>
      </c>
      <c r="AC1476">
        <v>0</v>
      </c>
      <c r="AD1476">
        <v>7</v>
      </c>
      <c r="AE1476">
        <v>101902</v>
      </c>
      <c r="AF1476">
        <v>100</v>
      </c>
      <c r="AG1476">
        <v>0</v>
      </c>
      <c r="AJ1476">
        <v>0</v>
      </c>
      <c r="AK1476">
        <v>7300</v>
      </c>
      <c r="AL1476">
        <v>7400</v>
      </c>
      <c r="AM1476">
        <v>30</v>
      </c>
    </row>
    <row r="1477" spans="1:39">
      <c r="A1477">
        <v>314031</v>
      </c>
      <c r="B1477" t="s">
        <v>1036</v>
      </c>
      <c r="C1477">
        <v>50</v>
      </c>
      <c r="D1477">
        <v>5</v>
      </c>
      <c r="E1477">
        <v>9</v>
      </c>
      <c r="F1477">
        <v>200</v>
      </c>
      <c r="G1477">
        <v>0</v>
      </c>
      <c r="H1477">
        <v>30</v>
      </c>
      <c r="I1477">
        <v>0</v>
      </c>
      <c r="J1477">
        <v>70</v>
      </c>
      <c r="K1477">
        <v>200</v>
      </c>
      <c r="L1477">
        <v>4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100</v>
      </c>
      <c r="T1477">
        <v>50</v>
      </c>
      <c r="U1477">
        <v>50</v>
      </c>
      <c r="V1477">
        <v>50</v>
      </c>
      <c r="W1477">
        <v>50</v>
      </c>
      <c r="X1477">
        <v>50</v>
      </c>
      <c r="Y1477">
        <v>50</v>
      </c>
      <c r="Z1477">
        <v>1</v>
      </c>
      <c r="AA1477">
        <v>1</v>
      </c>
      <c r="AB1477">
        <v>0</v>
      </c>
      <c r="AC1477">
        <v>50</v>
      </c>
      <c r="AD1477">
        <v>7</v>
      </c>
      <c r="AE1477">
        <v>110330</v>
      </c>
      <c r="AF1477">
        <v>100</v>
      </c>
      <c r="AG1477">
        <v>0</v>
      </c>
      <c r="AJ1477">
        <v>0</v>
      </c>
      <c r="AK1477">
        <v>7300</v>
      </c>
      <c r="AL1477">
        <v>7400</v>
      </c>
      <c r="AM1477">
        <v>30</v>
      </c>
    </row>
    <row r="1478" spans="1:39">
      <c r="A1478">
        <v>314032</v>
      </c>
      <c r="B1478" t="s">
        <v>1037</v>
      </c>
      <c r="C1478">
        <v>50</v>
      </c>
      <c r="D1478">
        <v>5</v>
      </c>
      <c r="E1478">
        <v>9</v>
      </c>
      <c r="F1478">
        <v>160</v>
      </c>
      <c r="G1478">
        <v>90</v>
      </c>
      <c r="H1478">
        <v>0</v>
      </c>
      <c r="I1478">
        <v>0</v>
      </c>
      <c r="J1478">
        <v>50</v>
      </c>
      <c r="K1478">
        <v>200</v>
      </c>
      <c r="L1478">
        <v>4</v>
      </c>
      <c r="M1478">
        <v>0</v>
      </c>
      <c r="N1478">
        <v>50</v>
      </c>
      <c r="O1478">
        <v>0</v>
      </c>
      <c r="P1478">
        <v>100</v>
      </c>
      <c r="Q1478">
        <v>0</v>
      </c>
      <c r="R1478">
        <v>0</v>
      </c>
      <c r="S1478">
        <v>0</v>
      </c>
      <c r="T1478">
        <v>50</v>
      </c>
      <c r="U1478">
        <v>50</v>
      </c>
      <c r="V1478">
        <v>50</v>
      </c>
      <c r="W1478">
        <v>50</v>
      </c>
      <c r="X1478">
        <v>50</v>
      </c>
      <c r="Y1478">
        <v>50</v>
      </c>
      <c r="Z1478">
        <v>1</v>
      </c>
      <c r="AA1478">
        <v>1</v>
      </c>
      <c r="AB1478">
        <v>0</v>
      </c>
      <c r="AC1478">
        <v>0</v>
      </c>
      <c r="AD1478">
        <v>7</v>
      </c>
      <c r="AE1478">
        <v>110331</v>
      </c>
      <c r="AF1478">
        <v>100</v>
      </c>
      <c r="AG1478">
        <v>0</v>
      </c>
      <c r="AJ1478">
        <v>0</v>
      </c>
      <c r="AK1478">
        <v>7300</v>
      </c>
      <c r="AL1478">
        <v>7400</v>
      </c>
      <c r="AM1478">
        <v>30</v>
      </c>
    </row>
    <row r="1479" spans="1:39">
      <c r="A1479">
        <v>314033</v>
      </c>
      <c r="B1479" t="s">
        <v>1038</v>
      </c>
      <c r="C1479">
        <v>50</v>
      </c>
      <c r="D1479">
        <v>5</v>
      </c>
      <c r="E1479">
        <v>9</v>
      </c>
      <c r="F1479">
        <v>30</v>
      </c>
      <c r="G1479">
        <v>0</v>
      </c>
      <c r="H1479">
        <v>0</v>
      </c>
      <c r="I1479">
        <v>200</v>
      </c>
      <c r="J1479">
        <v>70</v>
      </c>
      <c r="K1479">
        <v>200</v>
      </c>
      <c r="L1479">
        <v>4</v>
      </c>
      <c r="M1479">
        <v>0</v>
      </c>
      <c r="N1479">
        <v>0</v>
      </c>
      <c r="O1479">
        <v>50</v>
      </c>
      <c r="P1479">
        <v>0</v>
      </c>
      <c r="Q1479">
        <v>100</v>
      </c>
      <c r="R1479">
        <v>0</v>
      </c>
      <c r="S1479">
        <v>0</v>
      </c>
      <c r="T1479">
        <v>50</v>
      </c>
      <c r="U1479">
        <v>50</v>
      </c>
      <c r="V1479">
        <v>50</v>
      </c>
      <c r="W1479">
        <v>50</v>
      </c>
      <c r="X1479">
        <v>50</v>
      </c>
      <c r="Y1479">
        <v>50</v>
      </c>
      <c r="Z1479">
        <v>1</v>
      </c>
      <c r="AA1479">
        <v>1</v>
      </c>
      <c r="AB1479">
        <v>0</v>
      </c>
      <c r="AC1479">
        <v>0</v>
      </c>
      <c r="AD1479">
        <v>7</v>
      </c>
      <c r="AE1479">
        <v>110332</v>
      </c>
      <c r="AF1479">
        <v>100</v>
      </c>
      <c r="AG1479">
        <v>0</v>
      </c>
      <c r="AJ1479">
        <v>0</v>
      </c>
      <c r="AK1479">
        <v>7300</v>
      </c>
      <c r="AL1479">
        <v>7400</v>
      </c>
      <c r="AM1479">
        <v>30</v>
      </c>
    </row>
    <row r="1480" spans="1:39">
      <c r="A1480">
        <v>314034</v>
      </c>
      <c r="B1480" t="s">
        <v>1039</v>
      </c>
      <c r="C1480">
        <v>50</v>
      </c>
      <c r="D1480">
        <v>5</v>
      </c>
      <c r="E1480">
        <v>9</v>
      </c>
      <c r="F1480">
        <v>125</v>
      </c>
      <c r="G1480">
        <v>0</v>
      </c>
      <c r="H1480">
        <v>50</v>
      </c>
      <c r="I1480">
        <v>0</v>
      </c>
      <c r="J1480">
        <v>125</v>
      </c>
      <c r="K1480">
        <v>200</v>
      </c>
      <c r="L1480">
        <v>4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100</v>
      </c>
      <c r="S1480">
        <v>0</v>
      </c>
      <c r="T1480">
        <v>50</v>
      </c>
      <c r="U1480">
        <v>50</v>
      </c>
      <c r="V1480">
        <v>50</v>
      </c>
      <c r="W1480">
        <v>50</v>
      </c>
      <c r="X1480">
        <v>50</v>
      </c>
      <c r="Y1480">
        <v>50</v>
      </c>
      <c r="Z1480">
        <v>1</v>
      </c>
      <c r="AA1480">
        <v>1</v>
      </c>
      <c r="AB1480">
        <v>50</v>
      </c>
      <c r="AC1480">
        <v>0</v>
      </c>
      <c r="AD1480">
        <v>7</v>
      </c>
      <c r="AE1480">
        <v>110333</v>
      </c>
      <c r="AF1480">
        <v>100</v>
      </c>
      <c r="AG1480">
        <v>0</v>
      </c>
      <c r="AJ1480">
        <v>0</v>
      </c>
      <c r="AK1480">
        <v>7300</v>
      </c>
      <c r="AL1480">
        <v>7400</v>
      </c>
      <c r="AM1480">
        <v>30</v>
      </c>
    </row>
    <row r="1481" spans="1:39">
      <c r="A1481">
        <v>314035</v>
      </c>
      <c r="B1481" t="s">
        <v>1040</v>
      </c>
      <c r="C1481">
        <v>50</v>
      </c>
      <c r="D1481">
        <v>5</v>
      </c>
      <c r="E1481">
        <v>9</v>
      </c>
      <c r="F1481">
        <v>260</v>
      </c>
      <c r="G1481">
        <v>0</v>
      </c>
      <c r="H1481">
        <v>0</v>
      </c>
      <c r="I1481">
        <v>40</v>
      </c>
      <c r="J1481">
        <v>200</v>
      </c>
      <c r="K1481">
        <v>200</v>
      </c>
      <c r="L1481">
        <v>4</v>
      </c>
      <c r="M1481">
        <v>0</v>
      </c>
      <c r="N1481">
        <v>20</v>
      </c>
      <c r="O1481">
        <v>20</v>
      </c>
      <c r="P1481">
        <v>25</v>
      </c>
      <c r="Q1481">
        <v>25</v>
      </c>
      <c r="R1481">
        <v>25</v>
      </c>
      <c r="S1481">
        <v>25</v>
      </c>
      <c r="T1481">
        <v>50</v>
      </c>
      <c r="U1481">
        <v>50</v>
      </c>
      <c r="V1481">
        <v>50</v>
      </c>
      <c r="W1481">
        <v>50</v>
      </c>
      <c r="X1481">
        <v>50</v>
      </c>
      <c r="Y1481">
        <v>50</v>
      </c>
      <c r="Z1481">
        <v>1</v>
      </c>
      <c r="AA1481">
        <v>1</v>
      </c>
      <c r="AB1481">
        <v>0</v>
      </c>
      <c r="AC1481">
        <v>0</v>
      </c>
      <c r="AD1481">
        <v>7</v>
      </c>
      <c r="AE1481">
        <v>110586</v>
      </c>
      <c r="AF1481">
        <v>100</v>
      </c>
      <c r="AG1481">
        <v>0</v>
      </c>
      <c r="AJ1481">
        <v>0</v>
      </c>
      <c r="AK1481">
        <v>7300</v>
      </c>
      <c r="AL1481">
        <v>7400</v>
      </c>
      <c r="AM1481">
        <v>30</v>
      </c>
    </row>
    <row r="1482" spans="1:39">
      <c r="A1482">
        <v>314036</v>
      </c>
      <c r="B1482" t="s">
        <v>1041</v>
      </c>
      <c r="C1482">
        <v>50</v>
      </c>
      <c r="D1482">
        <v>5</v>
      </c>
      <c r="E1482">
        <v>9</v>
      </c>
      <c r="F1482">
        <v>250</v>
      </c>
      <c r="G1482">
        <v>80</v>
      </c>
      <c r="H1482">
        <v>0</v>
      </c>
      <c r="I1482">
        <v>60</v>
      </c>
      <c r="J1482">
        <v>110</v>
      </c>
      <c r="K1482">
        <v>200</v>
      </c>
      <c r="L1482">
        <v>4</v>
      </c>
      <c r="M1482">
        <v>0</v>
      </c>
      <c r="N1482">
        <v>0</v>
      </c>
      <c r="O1482">
        <v>0</v>
      </c>
      <c r="P1482">
        <v>25</v>
      </c>
      <c r="Q1482">
        <v>25</v>
      </c>
      <c r="R1482">
        <v>25</v>
      </c>
      <c r="S1482">
        <v>25</v>
      </c>
      <c r="T1482">
        <v>50</v>
      </c>
      <c r="U1482">
        <v>50</v>
      </c>
      <c r="V1482">
        <v>50</v>
      </c>
      <c r="W1482">
        <v>50</v>
      </c>
      <c r="X1482">
        <v>50</v>
      </c>
      <c r="Y1482">
        <v>50</v>
      </c>
      <c r="Z1482">
        <v>1</v>
      </c>
      <c r="AA1482">
        <v>1</v>
      </c>
      <c r="AB1482">
        <v>20</v>
      </c>
      <c r="AC1482">
        <v>20</v>
      </c>
      <c r="AD1482">
        <v>7</v>
      </c>
      <c r="AE1482">
        <v>110589</v>
      </c>
      <c r="AF1482">
        <v>100</v>
      </c>
      <c r="AG1482">
        <v>0</v>
      </c>
      <c r="AJ1482">
        <v>0</v>
      </c>
      <c r="AK1482">
        <v>7300</v>
      </c>
      <c r="AL1482">
        <v>7400</v>
      </c>
      <c r="AM1482">
        <v>30</v>
      </c>
    </row>
    <row r="1483" spans="1:39">
      <c r="A1483">
        <v>314037</v>
      </c>
      <c r="B1483" t="s">
        <v>193</v>
      </c>
      <c r="C1483">
        <v>50</v>
      </c>
      <c r="D1483">
        <v>5</v>
      </c>
      <c r="E1483">
        <v>9</v>
      </c>
      <c r="F1483">
        <v>220</v>
      </c>
      <c r="G1483">
        <v>60</v>
      </c>
      <c r="H1483">
        <v>50</v>
      </c>
      <c r="I1483">
        <v>0</v>
      </c>
      <c r="J1483">
        <v>70</v>
      </c>
      <c r="K1483">
        <v>200</v>
      </c>
      <c r="L1483">
        <v>4</v>
      </c>
      <c r="M1483">
        <v>0</v>
      </c>
      <c r="N1483">
        <v>0</v>
      </c>
      <c r="O1483">
        <v>0</v>
      </c>
      <c r="P1483">
        <v>20</v>
      </c>
      <c r="Q1483">
        <v>0</v>
      </c>
      <c r="R1483">
        <v>0</v>
      </c>
      <c r="S1483">
        <v>80</v>
      </c>
      <c r="T1483">
        <v>10</v>
      </c>
      <c r="U1483">
        <v>10</v>
      </c>
      <c r="V1483">
        <v>10</v>
      </c>
      <c r="W1483">
        <v>10</v>
      </c>
      <c r="X1483">
        <v>10</v>
      </c>
      <c r="Y1483">
        <v>10</v>
      </c>
      <c r="Z1483">
        <v>1</v>
      </c>
      <c r="AA1483">
        <v>1</v>
      </c>
      <c r="AB1483">
        <v>10</v>
      </c>
      <c r="AC1483">
        <v>10</v>
      </c>
      <c r="AD1483">
        <v>7</v>
      </c>
      <c r="AE1483">
        <v>101904</v>
      </c>
      <c r="AF1483">
        <v>100</v>
      </c>
      <c r="AG1483">
        <v>0</v>
      </c>
      <c r="AJ1483">
        <v>0</v>
      </c>
      <c r="AK1483">
        <v>7300</v>
      </c>
      <c r="AL1483">
        <v>7400</v>
      </c>
      <c r="AM1483">
        <v>30</v>
      </c>
    </row>
    <row r="1484" spans="1:39">
      <c r="A1484">
        <v>314038</v>
      </c>
      <c r="B1484" t="s">
        <v>194</v>
      </c>
      <c r="C1484">
        <v>50</v>
      </c>
      <c r="D1484">
        <v>5</v>
      </c>
      <c r="E1484">
        <v>9</v>
      </c>
      <c r="F1484">
        <v>180</v>
      </c>
      <c r="G1484">
        <v>40</v>
      </c>
      <c r="H1484">
        <v>50</v>
      </c>
      <c r="I1484">
        <v>0</v>
      </c>
      <c r="J1484">
        <v>130</v>
      </c>
      <c r="K1484">
        <v>200</v>
      </c>
      <c r="L1484">
        <v>4</v>
      </c>
      <c r="M1484">
        <v>0</v>
      </c>
      <c r="N1484">
        <v>0</v>
      </c>
      <c r="O1484">
        <v>0</v>
      </c>
      <c r="P1484">
        <v>0</v>
      </c>
      <c r="Q1484">
        <v>80</v>
      </c>
      <c r="R1484">
        <v>20</v>
      </c>
      <c r="S1484">
        <v>0</v>
      </c>
      <c r="T1484">
        <v>10</v>
      </c>
      <c r="U1484">
        <v>10</v>
      </c>
      <c r="V1484">
        <v>10</v>
      </c>
      <c r="W1484">
        <v>10</v>
      </c>
      <c r="X1484">
        <v>10</v>
      </c>
      <c r="Y1484">
        <v>10</v>
      </c>
      <c r="Z1484">
        <v>1</v>
      </c>
      <c r="AA1484">
        <v>1</v>
      </c>
      <c r="AB1484">
        <v>10</v>
      </c>
      <c r="AC1484">
        <v>10</v>
      </c>
      <c r="AD1484">
        <v>7</v>
      </c>
      <c r="AE1484">
        <v>101905</v>
      </c>
      <c r="AF1484">
        <v>100</v>
      </c>
      <c r="AG1484">
        <v>0</v>
      </c>
      <c r="AJ1484">
        <v>0</v>
      </c>
      <c r="AK1484">
        <v>7300</v>
      </c>
      <c r="AL1484">
        <v>7400</v>
      </c>
      <c r="AM1484">
        <v>30</v>
      </c>
    </row>
    <row r="1485" spans="1:39">
      <c r="A1485">
        <v>314039</v>
      </c>
      <c r="B1485" t="s">
        <v>192</v>
      </c>
      <c r="C1485">
        <v>50</v>
      </c>
      <c r="D1485">
        <v>5</v>
      </c>
      <c r="E1485">
        <v>9</v>
      </c>
      <c r="F1485">
        <v>160</v>
      </c>
      <c r="G1485">
        <v>40</v>
      </c>
      <c r="H1485">
        <v>50</v>
      </c>
      <c r="I1485">
        <v>0</v>
      </c>
      <c r="J1485">
        <v>50</v>
      </c>
      <c r="K1485">
        <v>200</v>
      </c>
      <c r="L1485">
        <v>4</v>
      </c>
      <c r="M1485">
        <v>0</v>
      </c>
      <c r="N1485">
        <v>10</v>
      </c>
      <c r="O1485">
        <v>20</v>
      </c>
      <c r="P1485">
        <v>0</v>
      </c>
      <c r="Q1485">
        <v>80</v>
      </c>
      <c r="R1485">
        <v>20</v>
      </c>
      <c r="S1485">
        <v>0</v>
      </c>
      <c r="T1485">
        <v>10</v>
      </c>
      <c r="U1485">
        <v>10</v>
      </c>
      <c r="V1485">
        <v>10</v>
      </c>
      <c r="W1485">
        <v>10</v>
      </c>
      <c r="X1485">
        <v>10</v>
      </c>
      <c r="Y1485">
        <v>10</v>
      </c>
      <c r="Z1485">
        <v>1</v>
      </c>
      <c r="AA1485">
        <v>1</v>
      </c>
      <c r="AB1485">
        <v>20</v>
      </c>
      <c r="AC1485">
        <v>50</v>
      </c>
      <c r="AD1485">
        <v>7</v>
      </c>
      <c r="AE1485">
        <v>101903</v>
      </c>
      <c r="AF1485">
        <v>100</v>
      </c>
      <c r="AG1485">
        <v>0</v>
      </c>
      <c r="AJ1485">
        <v>0</v>
      </c>
      <c r="AK1485">
        <v>7300</v>
      </c>
      <c r="AL1485">
        <v>7400</v>
      </c>
      <c r="AM1485">
        <v>30</v>
      </c>
    </row>
    <row r="1486" spans="1:39">
      <c r="A1486">
        <v>314040</v>
      </c>
      <c r="B1486" t="s">
        <v>1042</v>
      </c>
      <c r="C1486">
        <v>50</v>
      </c>
      <c r="D1486">
        <v>5</v>
      </c>
      <c r="E1486">
        <v>9</v>
      </c>
      <c r="F1486">
        <v>300</v>
      </c>
      <c r="G1486">
        <v>0</v>
      </c>
      <c r="H1486">
        <v>0</v>
      </c>
      <c r="I1486">
        <v>0</v>
      </c>
      <c r="J1486">
        <v>100</v>
      </c>
      <c r="K1486">
        <v>200</v>
      </c>
      <c r="L1486">
        <v>4</v>
      </c>
      <c r="M1486">
        <v>0</v>
      </c>
      <c r="N1486">
        <v>100</v>
      </c>
      <c r="O1486">
        <v>0</v>
      </c>
      <c r="P1486">
        <v>25</v>
      </c>
      <c r="Q1486">
        <v>25</v>
      </c>
      <c r="R1486">
        <v>25</v>
      </c>
      <c r="S1486">
        <v>25</v>
      </c>
      <c r="T1486">
        <v>100</v>
      </c>
      <c r="U1486">
        <v>100</v>
      </c>
      <c r="V1486">
        <v>100</v>
      </c>
      <c r="W1486">
        <v>100</v>
      </c>
      <c r="X1486">
        <v>100</v>
      </c>
      <c r="Y1486">
        <v>100</v>
      </c>
      <c r="Z1486">
        <v>1</v>
      </c>
      <c r="AA1486">
        <v>1</v>
      </c>
      <c r="AB1486">
        <v>0</v>
      </c>
      <c r="AC1486">
        <v>0</v>
      </c>
      <c r="AD1486">
        <v>7</v>
      </c>
      <c r="AE1486">
        <v>110341</v>
      </c>
      <c r="AF1486">
        <v>100</v>
      </c>
      <c r="AG1486">
        <v>0</v>
      </c>
      <c r="AJ1486">
        <v>0</v>
      </c>
      <c r="AK1486">
        <v>7300</v>
      </c>
      <c r="AL1486">
        <v>7400</v>
      </c>
      <c r="AM1486">
        <v>30</v>
      </c>
    </row>
    <row r="1487" spans="1:39">
      <c r="A1487">
        <v>314041</v>
      </c>
      <c r="B1487" t="s">
        <v>1043</v>
      </c>
      <c r="C1487">
        <v>100</v>
      </c>
      <c r="D1487">
        <v>5</v>
      </c>
      <c r="E1487">
        <v>9</v>
      </c>
      <c r="F1487">
        <v>554</v>
      </c>
      <c r="G1487">
        <v>23</v>
      </c>
      <c r="H1487">
        <v>0</v>
      </c>
      <c r="I1487">
        <v>0</v>
      </c>
      <c r="J1487">
        <v>213</v>
      </c>
      <c r="K1487">
        <v>200</v>
      </c>
      <c r="L1487">
        <v>4</v>
      </c>
      <c r="M1487">
        <v>0</v>
      </c>
      <c r="N1487">
        <v>20</v>
      </c>
      <c r="O1487">
        <v>20</v>
      </c>
      <c r="P1487">
        <v>25</v>
      </c>
      <c r="Q1487">
        <v>25</v>
      </c>
      <c r="R1487">
        <v>25</v>
      </c>
      <c r="S1487">
        <v>25</v>
      </c>
      <c r="T1487">
        <v>100</v>
      </c>
      <c r="U1487">
        <v>100</v>
      </c>
      <c r="V1487">
        <v>100</v>
      </c>
      <c r="W1487">
        <v>100</v>
      </c>
      <c r="X1487">
        <v>100</v>
      </c>
      <c r="Y1487">
        <v>100</v>
      </c>
      <c r="Z1487">
        <v>1</v>
      </c>
      <c r="AA1487">
        <v>1</v>
      </c>
      <c r="AB1487">
        <v>0</v>
      </c>
      <c r="AC1487">
        <v>20</v>
      </c>
      <c r="AD1487">
        <v>7</v>
      </c>
      <c r="AE1487">
        <v>101905</v>
      </c>
      <c r="AF1487">
        <v>100</v>
      </c>
      <c r="AG1487">
        <v>0</v>
      </c>
      <c r="AJ1487">
        <v>0</v>
      </c>
      <c r="AK1487">
        <v>7300</v>
      </c>
      <c r="AL1487">
        <v>7400</v>
      </c>
      <c r="AM1487">
        <v>30</v>
      </c>
    </row>
    <row r="1488" spans="1:39">
      <c r="A1488">
        <v>314042</v>
      </c>
      <c r="B1488" t="s">
        <v>397</v>
      </c>
      <c r="C1488">
        <v>100</v>
      </c>
      <c r="D1488">
        <v>5</v>
      </c>
      <c r="E1488">
        <v>9</v>
      </c>
      <c r="F1488">
        <v>200</v>
      </c>
      <c r="G1488">
        <v>50</v>
      </c>
      <c r="H1488">
        <v>20</v>
      </c>
      <c r="I1488">
        <v>40</v>
      </c>
      <c r="J1488">
        <v>90</v>
      </c>
      <c r="K1488">
        <v>200</v>
      </c>
      <c r="L1488">
        <v>4</v>
      </c>
      <c r="M1488">
        <v>0</v>
      </c>
      <c r="N1488">
        <v>0</v>
      </c>
      <c r="O1488">
        <v>0</v>
      </c>
      <c r="P1488">
        <v>100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1</v>
      </c>
      <c r="AA1488">
        <v>1</v>
      </c>
      <c r="AB1488">
        <v>20</v>
      </c>
      <c r="AC1488">
        <v>20</v>
      </c>
      <c r="AD1488">
        <v>7</v>
      </c>
      <c r="AE1488">
        <v>107900</v>
      </c>
      <c r="AF1488">
        <v>100</v>
      </c>
      <c r="AG1488">
        <v>0</v>
      </c>
      <c r="AJ1488">
        <v>0</v>
      </c>
      <c r="AK1488">
        <v>7300</v>
      </c>
      <c r="AL1488">
        <v>7400</v>
      </c>
      <c r="AM1488">
        <v>30</v>
      </c>
    </row>
    <row r="1489" spans="1:39">
      <c r="A1489">
        <v>314043</v>
      </c>
      <c r="B1489" t="s">
        <v>398</v>
      </c>
      <c r="C1489">
        <v>100</v>
      </c>
      <c r="D1489">
        <v>5</v>
      </c>
      <c r="E1489">
        <v>9</v>
      </c>
      <c r="F1489">
        <v>120</v>
      </c>
      <c r="G1489">
        <v>0</v>
      </c>
      <c r="H1489">
        <v>40</v>
      </c>
      <c r="I1489">
        <v>150</v>
      </c>
      <c r="J1489">
        <v>90</v>
      </c>
      <c r="K1489">
        <v>200</v>
      </c>
      <c r="L1489">
        <v>4</v>
      </c>
      <c r="M1489">
        <v>0</v>
      </c>
      <c r="N1489">
        <v>0</v>
      </c>
      <c r="O1489">
        <v>0</v>
      </c>
      <c r="P1489">
        <v>0</v>
      </c>
      <c r="Q1489">
        <v>100</v>
      </c>
      <c r="R1489">
        <v>0</v>
      </c>
      <c r="S1489">
        <v>0</v>
      </c>
      <c r="T1489">
        <v>0</v>
      </c>
      <c r="U1489">
        <v>100</v>
      </c>
      <c r="V1489">
        <v>0</v>
      </c>
      <c r="W1489">
        <v>0</v>
      </c>
      <c r="X1489">
        <v>100</v>
      </c>
      <c r="Y1489">
        <v>0</v>
      </c>
      <c r="Z1489">
        <v>1</v>
      </c>
      <c r="AA1489">
        <v>1</v>
      </c>
      <c r="AB1489">
        <v>0</v>
      </c>
      <c r="AC1489">
        <v>0</v>
      </c>
      <c r="AD1489">
        <v>7</v>
      </c>
      <c r="AE1489">
        <v>107901</v>
      </c>
      <c r="AF1489">
        <v>100</v>
      </c>
      <c r="AG1489">
        <v>0</v>
      </c>
      <c r="AJ1489">
        <v>0</v>
      </c>
      <c r="AK1489">
        <v>7300</v>
      </c>
      <c r="AL1489">
        <v>7400</v>
      </c>
      <c r="AM1489">
        <v>30</v>
      </c>
    </row>
    <row r="1490" spans="1:39">
      <c r="A1490">
        <v>314044</v>
      </c>
      <c r="B1490" t="s">
        <v>399</v>
      </c>
      <c r="C1490">
        <v>100</v>
      </c>
      <c r="D1490">
        <v>5</v>
      </c>
      <c r="E1490">
        <v>9</v>
      </c>
      <c r="F1490">
        <v>300</v>
      </c>
      <c r="G1490">
        <v>0</v>
      </c>
      <c r="H1490">
        <v>0</v>
      </c>
      <c r="I1490">
        <v>0</v>
      </c>
      <c r="J1490">
        <v>100</v>
      </c>
      <c r="K1490">
        <v>200</v>
      </c>
      <c r="L1490">
        <v>4</v>
      </c>
      <c r="M1490">
        <v>0</v>
      </c>
      <c r="N1490">
        <v>20</v>
      </c>
      <c r="O1490">
        <v>0</v>
      </c>
      <c r="P1490">
        <v>0</v>
      </c>
      <c r="Q1490">
        <v>0</v>
      </c>
      <c r="R1490">
        <v>100</v>
      </c>
      <c r="S1490">
        <v>0</v>
      </c>
      <c r="T1490">
        <v>20</v>
      </c>
      <c r="U1490">
        <v>20</v>
      </c>
      <c r="V1490">
        <v>20</v>
      </c>
      <c r="W1490">
        <v>20</v>
      </c>
      <c r="X1490">
        <v>20</v>
      </c>
      <c r="Y1490">
        <v>20</v>
      </c>
      <c r="Z1490">
        <v>1</v>
      </c>
      <c r="AA1490">
        <v>1</v>
      </c>
      <c r="AB1490">
        <v>0</v>
      </c>
      <c r="AC1490">
        <v>0</v>
      </c>
      <c r="AD1490">
        <v>7</v>
      </c>
      <c r="AE1490">
        <v>107902</v>
      </c>
      <c r="AF1490">
        <v>100</v>
      </c>
      <c r="AG1490">
        <v>0</v>
      </c>
      <c r="AJ1490">
        <v>0</v>
      </c>
      <c r="AK1490">
        <v>7300</v>
      </c>
      <c r="AL1490">
        <v>7400</v>
      </c>
      <c r="AM1490">
        <v>30</v>
      </c>
    </row>
    <row r="1491" spans="1:39">
      <c r="A1491">
        <v>314045</v>
      </c>
      <c r="B1491" t="s">
        <v>400</v>
      </c>
      <c r="C1491">
        <v>100</v>
      </c>
      <c r="D1491">
        <v>5</v>
      </c>
      <c r="E1491">
        <v>9</v>
      </c>
      <c r="F1491">
        <v>90</v>
      </c>
      <c r="G1491">
        <v>60</v>
      </c>
      <c r="H1491">
        <v>100</v>
      </c>
      <c r="I1491">
        <v>100</v>
      </c>
      <c r="J1491">
        <v>50</v>
      </c>
      <c r="K1491">
        <v>200</v>
      </c>
      <c r="L1491">
        <v>4</v>
      </c>
      <c r="M1491">
        <v>0</v>
      </c>
      <c r="N1491">
        <v>-50</v>
      </c>
      <c r="O1491">
        <v>-10</v>
      </c>
      <c r="P1491">
        <v>0</v>
      </c>
      <c r="Q1491">
        <v>0</v>
      </c>
      <c r="R1491">
        <v>0</v>
      </c>
      <c r="S1491">
        <v>100</v>
      </c>
      <c r="T1491">
        <v>0</v>
      </c>
      <c r="U1491">
        <v>0</v>
      </c>
      <c r="V1491">
        <v>0</v>
      </c>
      <c r="W1491">
        <v>0</v>
      </c>
      <c r="X1491">
        <v>100</v>
      </c>
      <c r="Y1491">
        <v>0</v>
      </c>
      <c r="Z1491">
        <v>1</v>
      </c>
      <c r="AA1491">
        <v>1</v>
      </c>
      <c r="AB1491">
        <v>0</v>
      </c>
      <c r="AC1491">
        <v>50</v>
      </c>
      <c r="AD1491">
        <v>7</v>
      </c>
      <c r="AE1491">
        <v>107903</v>
      </c>
      <c r="AF1491">
        <v>100</v>
      </c>
      <c r="AG1491">
        <v>0</v>
      </c>
      <c r="AJ1491">
        <v>0</v>
      </c>
      <c r="AK1491">
        <v>7300</v>
      </c>
      <c r="AL1491">
        <v>7400</v>
      </c>
    </row>
    <row r="1492" spans="1:39">
      <c r="A1492">
        <v>314046</v>
      </c>
      <c r="B1492" t="s">
        <v>401</v>
      </c>
      <c r="C1492">
        <v>100</v>
      </c>
      <c r="D1492">
        <v>5</v>
      </c>
      <c r="E1492">
        <v>9</v>
      </c>
      <c r="F1492">
        <v>200</v>
      </c>
      <c r="G1492">
        <v>50</v>
      </c>
      <c r="H1492">
        <v>25</v>
      </c>
      <c r="I1492">
        <v>50</v>
      </c>
      <c r="J1492">
        <v>75</v>
      </c>
      <c r="K1492">
        <v>200</v>
      </c>
      <c r="L1492">
        <v>4</v>
      </c>
      <c r="M1492">
        <v>0</v>
      </c>
      <c r="N1492">
        <v>30</v>
      </c>
      <c r="O1492">
        <v>0</v>
      </c>
      <c r="P1492">
        <v>25</v>
      </c>
      <c r="Q1492">
        <v>25</v>
      </c>
      <c r="R1492">
        <v>25</v>
      </c>
      <c r="S1492">
        <v>25</v>
      </c>
      <c r="T1492">
        <v>100</v>
      </c>
      <c r="U1492">
        <v>100</v>
      </c>
      <c r="V1492">
        <v>100</v>
      </c>
      <c r="W1492">
        <v>100</v>
      </c>
      <c r="X1492">
        <v>100</v>
      </c>
      <c r="Y1492">
        <v>100</v>
      </c>
      <c r="Z1492">
        <v>1</v>
      </c>
      <c r="AA1492">
        <v>1</v>
      </c>
      <c r="AB1492">
        <v>0</v>
      </c>
      <c r="AC1492">
        <v>0</v>
      </c>
      <c r="AD1492">
        <v>7</v>
      </c>
      <c r="AE1492">
        <v>107904</v>
      </c>
      <c r="AF1492">
        <v>100</v>
      </c>
      <c r="AG1492">
        <v>0</v>
      </c>
      <c r="AJ1492">
        <v>0</v>
      </c>
      <c r="AK1492">
        <v>7300</v>
      </c>
      <c r="AL1492">
        <v>7400</v>
      </c>
    </row>
    <row r="1493" spans="1:39">
      <c r="A1493">
        <v>314047</v>
      </c>
      <c r="B1493" t="s">
        <v>205</v>
      </c>
      <c r="C1493">
        <v>100</v>
      </c>
      <c r="D1493">
        <v>5</v>
      </c>
      <c r="E1493">
        <v>9</v>
      </c>
      <c r="F1493">
        <v>50</v>
      </c>
      <c r="G1493">
        <v>90</v>
      </c>
      <c r="H1493">
        <v>10</v>
      </c>
      <c r="I1493">
        <v>100</v>
      </c>
      <c r="J1493">
        <v>50</v>
      </c>
      <c r="K1493">
        <v>200</v>
      </c>
      <c r="L1493">
        <v>4</v>
      </c>
      <c r="M1493">
        <v>0</v>
      </c>
      <c r="N1493">
        <v>20</v>
      </c>
      <c r="O1493">
        <v>40</v>
      </c>
      <c r="P1493">
        <v>25</v>
      </c>
      <c r="Q1493">
        <v>25</v>
      </c>
      <c r="R1493">
        <v>25</v>
      </c>
      <c r="S1493">
        <v>25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1</v>
      </c>
      <c r="AA1493">
        <v>1</v>
      </c>
      <c r="AB1493">
        <v>0</v>
      </c>
      <c r="AC1493">
        <v>30</v>
      </c>
      <c r="AD1493">
        <v>7</v>
      </c>
      <c r="AE1493">
        <v>101935</v>
      </c>
      <c r="AF1493">
        <v>100</v>
      </c>
      <c r="AG1493">
        <v>0</v>
      </c>
      <c r="AJ1493">
        <v>0</v>
      </c>
      <c r="AK1493">
        <v>7300</v>
      </c>
      <c r="AL1493">
        <v>7400</v>
      </c>
    </row>
    <row r="1494" spans="1:39">
      <c r="A1494">
        <v>314048</v>
      </c>
      <c r="B1494" t="s">
        <v>1044</v>
      </c>
      <c r="C1494">
        <v>100</v>
      </c>
      <c r="D1494">
        <v>5</v>
      </c>
      <c r="E1494">
        <v>1</v>
      </c>
      <c r="F1494">
        <v>250</v>
      </c>
      <c r="G1494">
        <v>0</v>
      </c>
      <c r="H1494">
        <v>20</v>
      </c>
      <c r="I1494">
        <v>50</v>
      </c>
      <c r="J1494">
        <v>80</v>
      </c>
      <c r="K1494">
        <v>200</v>
      </c>
      <c r="L1494">
        <v>4</v>
      </c>
      <c r="M1494">
        <v>0</v>
      </c>
      <c r="N1494">
        <v>0</v>
      </c>
      <c r="O1494">
        <v>0</v>
      </c>
      <c r="P1494">
        <v>25</v>
      </c>
      <c r="Q1494">
        <v>25</v>
      </c>
      <c r="R1494">
        <v>25</v>
      </c>
      <c r="S1494">
        <v>25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1</v>
      </c>
      <c r="AA1494">
        <v>1</v>
      </c>
      <c r="AB1494">
        <v>0</v>
      </c>
      <c r="AC1494">
        <v>0</v>
      </c>
      <c r="AD1494">
        <v>7</v>
      </c>
      <c r="AE1494">
        <v>110520</v>
      </c>
      <c r="AF1494">
        <v>100</v>
      </c>
      <c r="AG1494">
        <v>0</v>
      </c>
      <c r="AJ1494">
        <v>0</v>
      </c>
      <c r="AK1494">
        <v>7300</v>
      </c>
      <c r="AL1494">
        <v>7400</v>
      </c>
    </row>
    <row r="1495" spans="1:39">
      <c r="A1495">
        <v>314049</v>
      </c>
      <c r="B1495" t="s">
        <v>1045</v>
      </c>
      <c r="C1495">
        <v>100</v>
      </c>
      <c r="D1495">
        <v>5</v>
      </c>
      <c r="E1495">
        <v>1</v>
      </c>
      <c r="F1495">
        <v>150</v>
      </c>
      <c r="G1495">
        <v>0</v>
      </c>
      <c r="H1495">
        <v>20</v>
      </c>
      <c r="I1495">
        <v>110</v>
      </c>
      <c r="J1495">
        <v>120</v>
      </c>
      <c r="K1495">
        <v>200</v>
      </c>
      <c r="L1495">
        <v>4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100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1</v>
      </c>
      <c r="AB1495">
        <v>0</v>
      </c>
      <c r="AC1495">
        <v>0</v>
      </c>
      <c r="AD1495">
        <v>7</v>
      </c>
      <c r="AE1495">
        <v>110521</v>
      </c>
      <c r="AF1495">
        <v>100</v>
      </c>
      <c r="AG1495">
        <v>0</v>
      </c>
      <c r="AJ1495">
        <v>0</v>
      </c>
      <c r="AK1495">
        <v>7300</v>
      </c>
      <c r="AL1495">
        <v>7400</v>
      </c>
    </row>
    <row r="1496" spans="1:39">
      <c r="A1496">
        <v>314050</v>
      </c>
      <c r="B1496" t="s">
        <v>1046</v>
      </c>
      <c r="C1496">
        <v>100</v>
      </c>
      <c r="D1496">
        <v>5</v>
      </c>
      <c r="E1496">
        <v>1</v>
      </c>
      <c r="F1496">
        <v>150</v>
      </c>
      <c r="G1496">
        <v>50</v>
      </c>
      <c r="H1496">
        <v>20</v>
      </c>
      <c r="I1496">
        <v>60</v>
      </c>
      <c r="J1496">
        <v>120</v>
      </c>
      <c r="K1496">
        <v>200</v>
      </c>
      <c r="L1496">
        <v>4</v>
      </c>
      <c r="M1496">
        <v>0</v>
      </c>
      <c r="N1496">
        <v>0</v>
      </c>
      <c r="O1496">
        <v>0</v>
      </c>
      <c r="P1496">
        <v>0</v>
      </c>
      <c r="Q1496">
        <v>100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1</v>
      </c>
      <c r="AA1496">
        <v>1</v>
      </c>
      <c r="AB1496">
        <v>0</v>
      </c>
      <c r="AC1496">
        <v>0</v>
      </c>
      <c r="AD1496">
        <v>7</v>
      </c>
      <c r="AE1496">
        <v>110522</v>
      </c>
      <c r="AF1496">
        <v>100</v>
      </c>
      <c r="AG1496">
        <v>0</v>
      </c>
      <c r="AJ1496">
        <v>0</v>
      </c>
      <c r="AK1496">
        <v>7300</v>
      </c>
      <c r="AL1496">
        <v>7400</v>
      </c>
    </row>
    <row r="1497" spans="1:39">
      <c r="A1497">
        <v>314051</v>
      </c>
      <c r="B1497" t="s">
        <v>1047</v>
      </c>
      <c r="C1497">
        <v>100</v>
      </c>
      <c r="D1497">
        <v>5</v>
      </c>
      <c r="E1497">
        <v>1</v>
      </c>
      <c r="F1497">
        <v>250</v>
      </c>
      <c r="G1497">
        <v>10</v>
      </c>
      <c r="H1497">
        <v>20</v>
      </c>
      <c r="I1497">
        <v>20</v>
      </c>
      <c r="J1497">
        <v>100</v>
      </c>
      <c r="K1497">
        <v>200</v>
      </c>
      <c r="L1497">
        <v>4</v>
      </c>
      <c r="M1497">
        <v>0</v>
      </c>
      <c r="N1497">
        <v>0</v>
      </c>
      <c r="O1497">
        <v>0</v>
      </c>
      <c r="P1497">
        <v>50</v>
      </c>
      <c r="Q1497">
        <v>50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</v>
      </c>
      <c r="AA1497">
        <v>1</v>
      </c>
      <c r="AB1497">
        <v>0</v>
      </c>
      <c r="AC1497">
        <v>0</v>
      </c>
      <c r="AD1497">
        <v>7</v>
      </c>
      <c r="AE1497">
        <v>110523</v>
      </c>
      <c r="AF1497">
        <v>100</v>
      </c>
      <c r="AG1497">
        <v>0</v>
      </c>
      <c r="AJ1497">
        <v>0</v>
      </c>
      <c r="AK1497">
        <v>7300</v>
      </c>
      <c r="AL1497">
        <v>7400</v>
      </c>
    </row>
    <row r="1498" spans="1:39">
      <c r="A1498">
        <v>314052</v>
      </c>
      <c r="B1498" t="s">
        <v>1048</v>
      </c>
      <c r="C1498">
        <v>100</v>
      </c>
      <c r="D1498">
        <v>5</v>
      </c>
      <c r="E1498">
        <v>1</v>
      </c>
      <c r="F1498">
        <v>120</v>
      </c>
      <c r="G1498">
        <v>60</v>
      </c>
      <c r="H1498">
        <v>50</v>
      </c>
      <c r="I1498">
        <v>70</v>
      </c>
      <c r="J1498">
        <v>100</v>
      </c>
      <c r="K1498">
        <v>200</v>
      </c>
      <c r="L1498">
        <v>4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100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1</v>
      </c>
      <c r="AB1498">
        <v>0</v>
      </c>
      <c r="AC1498">
        <v>0</v>
      </c>
      <c r="AD1498">
        <v>7</v>
      </c>
      <c r="AE1498">
        <v>110524</v>
      </c>
      <c r="AF1498">
        <v>100</v>
      </c>
      <c r="AG1498">
        <v>0</v>
      </c>
      <c r="AJ1498">
        <v>0</v>
      </c>
      <c r="AK1498">
        <v>7300</v>
      </c>
      <c r="AL1498">
        <v>7400</v>
      </c>
    </row>
    <row r="1499" spans="1:39">
      <c r="A1499">
        <v>314053</v>
      </c>
      <c r="B1499" t="s">
        <v>1049</v>
      </c>
      <c r="C1499">
        <v>100</v>
      </c>
      <c r="D1499">
        <v>5</v>
      </c>
      <c r="E1499">
        <v>9</v>
      </c>
      <c r="F1499">
        <v>80</v>
      </c>
      <c r="G1499">
        <v>100</v>
      </c>
      <c r="H1499">
        <v>50</v>
      </c>
      <c r="I1499">
        <v>70</v>
      </c>
      <c r="J1499">
        <v>100</v>
      </c>
      <c r="K1499">
        <v>200</v>
      </c>
      <c r="L1499">
        <v>4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100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1</v>
      </c>
      <c r="AA1499">
        <v>1</v>
      </c>
      <c r="AB1499">
        <v>0</v>
      </c>
      <c r="AC1499">
        <v>0</v>
      </c>
      <c r="AD1499">
        <v>7</v>
      </c>
      <c r="AE1499">
        <v>110525</v>
      </c>
      <c r="AF1499">
        <v>100</v>
      </c>
      <c r="AG1499">
        <v>0</v>
      </c>
      <c r="AJ1499">
        <v>0</v>
      </c>
      <c r="AK1499">
        <v>7300</v>
      </c>
      <c r="AL1499">
        <v>7400</v>
      </c>
    </row>
    <row r="1500" spans="1:39">
      <c r="A1500">
        <v>314054</v>
      </c>
      <c r="B1500" t="s">
        <v>219</v>
      </c>
      <c r="C1500">
        <v>100</v>
      </c>
      <c r="D1500">
        <v>5</v>
      </c>
      <c r="E1500">
        <v>0</v>
      </c>
      <c r="F1500">
        <v>0</v>
      </c>
      <c r="G1500">
        <v>0</v>
      </c>
      <c r="H1500">
        <v>0</v>
      </c>
      <c r="I1500">
        <v>50</v>
      </c>
      <c r="J1500">
        <v>0</v>
      </c>
      <c r="K1500">
        <v>200</v>
      </c>
      <c r="L1500">
        <v>4</v>
      </c>
      <c r="M1500">
        <v>0</v>
      </c>
      <c r="N1500">
        <v>0</v>
      </c>
      <c r="O1500">
        <v>0</v>
      </c>
      <c r="P1500">
        <v>25</v>
      </c>
      <c r="Q1500">
        <v>25</v>
      </c>
      <c r="R1500">
        <v>25</v>
      </c>
      <c r="S1500">
        <v>25</v>
      </c>
      <c r="T1500">
        <v>25</v>
      </c>
      <c r="U1500">
        <v>100</v>
      </c>
      <c r="V1500">
        <v>100</v>
      </c>
      <c r="W1500">
        <v>100</v>
      </c>
      <c r="X1500">
        <v>100</v>
      </c>
      <c r="Y1500">
        <v>100</v>
      </c>
      <c r="Z1500">
        <v>1</v>
      </c>
      <c r="AA1500">
        <v>1</v>
      </c>
      <c r="AB1500">
        <v>0</v>
      </c>
      <c r="AC1500">
        <v>0</v>
      </c>
      <c r="AD1500">
        <v>7</v>
      </c>
      <c r="AE1500">
        <v>100627</v>
      </c>
      <c r="AF1500">
        <v>100</v>
      </c>
      <c r="AG1500">
        <v>0</v>
      </c>
      <c r="AJ1500">
        <v>0</v>
      </c>
      <c r="AK1500">
        <v>7300</v>
      </c>
      <c r="AL1500">
        <v>7400</v>
      </c>
    </row>
    <row r="1501" spans="1:39">
      <c r="A1501">
        <v>314055</v>
      </c>
      <c r="B1501" t="s">
        <v>219</v>
      </c>
      <c r="C1501">
        <v>100</v>
      </c>
      <c r="D1501">
        <v>5</v>
      </c>
      <c r="E1501">
        <v>0</v>
      </c>
      <c r="F1501">
        <v>0</v>
      </c>
      <c r="G1501">
        <v>0</v>
      </c>
      <c r="H1501">
        <v>50</v>
      </c>
      <c r="I1501">
        <v>50</v>
      </c>
      <c r="J1501">
        <v>0</v>
      </c>
      <c r="K1501">
        <v>200</v>
      </c>
      <c r="L1501">
        <v>4</v>
      </c>
      <c r="M1501">
        <v>0</v>
      </c>
      <c r="N1501">
        <v>0</v>
      </c>
      <c r="O1501">
        <v>0</v>
      </c>
      <c r="P1501">
        <v>25</v>
      </c>
      <c r="Q1501">
        <v>25</v>
      </c>
      <c r="R1501">
        <v>25</v>
      </c>
      <c r="S1501">
        <v>25</v>
      </c>
      <c r="T1501">
        <v>25</v>
      </c>
      <c r="U1501">
        <v>100</v>
      </c>
      <c r="V1501">
        <v>100</v>
      </c>
      <c r="W1501">
        <v>100</v>
      </c>
      <c r="X1501">
        <v>100</v>
      </c>
      <c r="Y1501">
        <v>100</v>
      </c>
      <c r="Z1501">
        <v>1</v>
      </c>
      <c r="AA1501">
        <v>1</v>
      </c>
      <c r="AB1501">
        <v>0</v>
      </c>
      <c r="AC1501">
        <v>0</v>
      </c>
      <c r="AD1501">
        <v>7</v>
      </c>
      <c r="AE1501">
        <v>100627</v>
      </c>
      <c r="AF1501">
        <v>100</v>
      </c>
      <c r="AG1501">
        <v>0</v>
      </c>
      <c r="AJ1501">
        <v>0</v>
      </c>
      <c r="AK1501">
        <v>7300</v>
      </c>
      <c r="AL1501">
        <v>7400</v>
      </c>
    </row>
    <row r="1502" spans="1:39">
      <c r="A1502">
        <v>314056</v>
      </c>
      <c r="B1502" t="s">
        <v>219</v>
      </c>
      <c r="C1502">
        <v>100</v>
      </c>
      <c r="D1502">
        <v>5</v>
      </c>
      <c r="E1502">
        <v>0</v>
      </c>
      <c r="F1502">
        <v>50</v>
      </c>
      <c r="G1502">
        <v>0</v>
      </c>
      <c r="H1502">
        <v>50</v>
      </c>
      <c r="I1502">
        <v>50</v>
      </c>
      <c r="J1502">
        <v>0</v>
      </c>
      <c r="K1502">
        <v>200</v>
      </c>
      <c r="L1502">
        <v>4</v>
      </c>
      <c r="M1502">
        <v>0</v>
      </c>
      <c r="N1502">
        <v>0</v>
      </c>
      <c r="O1502">
        <v>0</v>
      </c>
      <c r="P1502">
        <v>25</v>
      </c>
      <c r="Q1502">
        <v>25</v>
      </c>
      <c r="R1502">
        <v>25</v>
      </c>
      <c r="S1502">
        <v>25</v>
      </c>
      <c r="T1502">
        <v>25</v>
      </c>
      <c r="U1502">
        <v>100</v>
      </c>
      <c r="V1502">
        <v>100</v>
      </c>
      <c r="W1502">
        <v>100</v>
      </c>
      <c r="X1502">
        <v>100</v>
      </c>
      <c r="Y1502">
        <v>100</v>
      </c>
      <c r="Z1502">
        <v>1</v>
      </c>
      <c r="AA1502">
        <v>1</v>
      </c>
      <c r="AB1502">
        <v>0</v>
      </c>
      <c r="AC1502">
        <v>0</v>
      </c>
      <c r="AD1502">
        <v>7</v>
      </c>
      <c r="AE1502">
        <v>100627</v>
      </c>
      <c r="AF1502">
        <v>100</v>
      </c>
      <c r="AG1502">
        <v>0</v>
      </c>
      <c r="AJ1502">
        <v>0</v>
      </c>
      <c r="AK1502">
        <v>7300</v>
      </c>
      <c r="AL1502">
        <v>7400</v>
      </c>
    </row>
    <row r="1503" spans="1:39">
      <c r="A1503">
        <v>314057</v>
      </c>
      <c r="B1503" t="s">
        <v>219</v>
      </c>
      <c r="C1503">
        <v>100</v>
      </c>
      <c r="D1503">
        <v>5</v>
      </c>
      <c r="E1503">
        <v>0</v>
      </c>
      <c r="F1503">
        <v>400</v>
      </c>
      <c r="G1503">
        <v>800</v>
      </c>
      <c r="H1503">
        <v>400</v>
      </c>
      <c r="I1503">
        <v>100</v>
      </c>
      <c r="J1503">
        <v>200</v>
      </c>
      <c r="K1503">
        <v>200</v>
      </c>
      <c r="L1503">
        <v>4</v>
      </c>
      <c r="M1503">
        <v>100</v>
      </c>
      <c r="N1503">
        <v>0</v>
      </c>
      <c r="O1503">
        <v>0</v>
      </c>
      <c r="P1503">
        <v>25</v>
      </c>
      <c r="Q1503">
        <v>25</v>
      </c>
      <c r="R1503">
        <v>25</v>
      </c>
      <c r="S1503">
        <v>25</v>
      </c>
      <c r="T1503">
        <v>25</v>
      </c>
      <c r="U1503">
        <v>100</v>
      </c>
      <c r="V1503">
        <v>100</v>
      </c>
      <c r="W1503">
        <v>100</v>
      </c>
      <c r="X1503">
        <v>100</v>
      </c>
      <c r="Y1503">
        <v>100</v>
      </c>
      <c r="Z1503">
        <v>1</v>
      </c>
      <c r="AA1503">
        <v>1</v>
      </c>
      <c r="AB1503">
        <v>0</v>
      </c>
      <c r="AC1503">
        <v>0</v>
      </c>
      <c r="AD1503">
        <v>7</v>
      </c>
      <c r="AE1503">
        <v>100552</v>
      </c>
      <c r="AF1503">
        <v>100</v>
      </c>
      <c r="AG1503">
        <v>0</v>
      </c>
      <c r="AJ1503">
        <v>0</v>
      </c>
      <c r="AK1503">
        <v>7300</v>
      </c>
      <c r="AL1503">
        <v>7400</v>
      </c>
    </row>
    <row r="1504" spans="1:39">
      <c r="A1504">
        <v>314058</v>
      </c>
      <c r="B1504" t="s">
        <v>219</v>
      </c>
      <c r="C1504">
        <v>100</v>
      </c>
      <c r="D1504">
        <v>5</v>
      </c>
      <c r="E1504">
        <v>0</v>
      </c>
      <c r="F1504">
        <v>160</v>
      </c>
      <c r="G1504">
        <v>40</v>
      </c>
      <c r="H1504">
        <v>10</v>
      </c>
      <c r="I1504">
        <v>0</v>
      </c>
      <c r="J1504">
        <v>60</v>
      </c>
      <c r="K1504">
        <v>200</v>
      </c>
      <c r="L1504">
        <v>4</v>
      </c>
      <c r="M1504">
        <v>100</v>
      </c>
      <c r="N1504">
        <v>20</v>
      </c>
      <c r="O1504">
        <v>20</v>
      </c>
      <c r="P1504">
        <v>25</v>
      </c>
      <c r="Q1504">
        <v>25</v>
      </c>
      <c r="R1504">
        <v>25</v>
      </c>
      <c r="S1504">
        <v>25</v>
      </c>
      <c r="T1504">
        <v>25</v>
      </c>
      <c r="U1504">
        <v>100</v>
      </c>
      <c r="V1504">
        <v>100</v>
      </c>
      <c r="W1504">
        <v>100</v>
      </c>
      <c r="X1504">
        <v>100</v>
      </c>
      <c r="Y1504">
        <v>100</v>
      </c>
      <c r="Z1504">
        <v>1</v>
      </c>
      <c r="AA1504">
        <v>1</v>
      </c>
      <c r="AB1504">
        <v>20</v>
      </c>
      <c r="AC1504">
        <v>20</v>
      </c>
      <c r="AD1504">
        <v>7</v>
      </c>
      <c r="AE1504">
        <v>100625</v>
      </c>
      <c r="AF1504">
        <v>100</v>
      </c>
      <c r="AG1504">
        <v>0</v>
      </c>
      <c r="AJ1504">
        <v>0</v>
      </c>
      <c r="AK1504">
        <v>7300</v>
      </c>
      <c r="AL1504">
        <v>7400</v>
      </c>
    </row>
    <row r="1505" spans="1:38">
      <c r="A1505">
        <v>314900</v>
      </c>
      <c r="B1505" t="s">
        <v>1050</v>
      </c>
      <c r="C1505">
        <v>20</v>
      </c>
      <c r="D1505">
        <v>5</v>
      </c>
      <c r="E1505">
        <v>4</v>
      </c>
      <c r="F1505">
        <v>10</v>
      </c>
      <c r="G1505">
        <v>40</v>
      </c>
      <c r="H1505">
        <v>27</v>
      </c>
      <c r="I1505">
        <v>32</v>
      </c>
      <c r="J1505">
        <v>6</v>
      </c>
      <c r="K1505">
        <v>100</v>
      </c>
      <c r="L1505">
        <v>4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90</v>
      </c>
      <c r="S1505">
        <v>10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1</v>
      </c>
      <c r="AA1505">
        <v>1</v>
      </c>
      <c r="AB1505">
        <v>0</v>
      </c>
      <c r="AC1505">
        <v>0</v>
      </c>
      <c r="AD1505">
        <v>7</v>
      </c>
      <c r="AE1505">
        <v>107302</v>
      </c>
      <c r="AF1505">
        <v>100</v>
      </c>
      <c r="AG1505">
        <v>0</v>
      </c>
      <c r="AJ1505">
        <v>0</v>
      </c>
      <c r="AK1505">
        <v>7300</v>
      </c>
      <c r="AL1505">
        <v>7400</v>
      </c>
    </row>
    <row r="1506" spans="1:38">
      <c r="A1506">
        <v>314901</v>
      </c>
      <c r="B1506" t="s">
        <v>1051</v>
      </c>
      <c r="C1506">
        <v>20</v>
      </c>
      <c r="D1506">
        <v>5</v>
      </c>
      <c r="E1506">
        <v>5</v>
      </c>
      <c r="F1506">
        <v>13</v>
      </c>
      <c r="G1506">
        <v>13</v>
      </c>
      <c r="H1506">
        <v>11</v>
      </c>
      <c r="I1506">
        <v>46</v>
      </c>
      <c r="J1506">
        <v>32</v>
      </c>
      <c r="K1506">
        <v>100</v>
      </c>
      <c r="L1506">
        <v>4</v>
      </c>
      <c r="M1506">
        <v>0</v>
      </c>
      <c r="N1506">
        <v>0</v>
      </c>
      <c r="O1506">
        <v>0</v>
      </c>
      <c r="P1506">
        <v>30</v>
      </c>
      <c r="Q1506">
        <v>70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1</v>
      </c>
      <c r="AA1506">
        <v>1</v>
      </c>
      <c r="AB1506">
        <v>0</v>
      </c>
      <c r="AC1506">
        <v>0</v>
      </c>
      <c r="AD1506">
        <v>7</v>
      </c>
      <c r="AE1506">
        <v>107401</v>
      </c>
      <c r="AF1506">
        <v>100</v>
      </c>
      <c r="AG1506">
        <v>0</v>
      </c>
      <c r="AJ1506">
        <v>0</v>
      </c>
      <c r="AK1506">
        <v>7300</v>
      </c>
      <c r="AL1506">
        <v>7400</v>
      </c>
    </row>
    <row r="1507" spans="1:38">
      <c r="A1507">
        <v>314902</v>
      </c>
      <c r="B1507" t="s">
        <v>1052</v>
      </c>
      <c r="C1507">
        <v>20</v>
      </c>
      <c r="D1507">
        <v>5</v>
      </c>
      <c r="E1507">
        <v>8</v>
      </c>
      <c r="F1507">
        <v>25</v>
      </c>
      <c r="G1507">
        <v>26</v>
      </c>
      <c r="H1507">
        <v>44</v>
      </c>
      <c r="I1507">
        <v>10</v>
      </c>
      <c r="J1507">
        <v>10</v>
      </c>
      <c r="K1507">
        <v>100</v>
      </c>
      <c r="L1507">
        <v>4</v>
      </c>
      <c r="M1507">
        <v>0</v>
      </c>
      <c r="N1507">
        <v>0</v>
      </c>
      <c r="O1507">
        <v>0</v>
      </c>
      <c r="P1507">
        <v>20</v>
      </c>
      <c r="Q1507">
        <v>0</v>
      </c>
      <c r="R1507">
        <v>0</v>
      </c>
      <c r="S1507">
        <v>80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1</v>
      </c>
      <c r="AA1507">
        <v>1</v>
      </c>
      <c r="AB1507">
        <v>0</v>
      </c>
      <c r="AC1507">
        <v>0</v>
      </c>
      <c r="AD1507">
        <v>8</v>
      </c>
      <c r="AE1507">
        <v>107613</v>
      </c>
      <c r="AF1507">
        <v>100</v>
      </c>
      <c r="AG1507">
        <v>0</v>
      </c>
      <c r="AJ1507">
        <v>0</v>
      </c>
      <c r="AK1507">
        <v>7300</v>
      </c>
      <c r="AL1507">
        <v>7400</v>
      </c>
    </row>
    <row r="1508" spans="1:38">
      <c r="A1508">
        <v>314904</v>
      </c>
      <c r="B1508" t="s">
        <v>1053</v>
      </c>
      <c r="C1508">
        <v>20</v>
      </c>
      <c r="D1508">
        <v>5</v>
      </c>
      <c r="E1508">
        <v>7</v>
      </c>
      <c r="F1508">
        <v>11</v>
      </c>
      <c r="G1508">
        <v>36</v>
      </c>
      <c r="H1508">
        <v>21</v>
      </c>
      <c r="I1508">
        <v>12</v>
      </c>
      <c r="J1508">
        <v>35</v>
      </c>
      <c r="K1508">
        <v>100</v>
      </c>
      <c r="L1508">
        <v>4</v>
      </c>
      <c r="M1508">
        <v>0</v>
      </c>
      <c r="N1508">
        <v>0</v>
      </c>
      <c r="O1508">
        <v>0</v>
      </c>
      <c r="P1508">
        <v>0</v>
      </c>
      <c r="Q1508">
        <v>20</v>
      </c>
      <c r="R1508">
        <v>80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1</v>
      </c>
      <c r="AA1508">
        <v>1</v>
      </c>
      <c r="AB1508">
        <v>0</v>
      </c>
      <c r="AC1508">
        <v>0</v>
      </c>
      <c r="AD1508">
        <v>7</v>
      </c>
      <c r="AE1508">
        <v>107502</v>
      </c>
      <c r="AF1508">
        <v>100</v>
      </c>
      <c r="AG1508">
        <v>0</v>
      </c>
      <c r="AJ1508">
        <v>0</v>
      </c>
      <c r="AK1508">
        <v>7300</v>
      </c>
      <c r="AL1508">
        <v>7400</v>
      </c>
    </row>
    <row r="1509" spans="1:38">
      <c r="A1509">
        <v>314905</v>
      </c>
      <c r="B1509" t="s">
        <v>1054</v>
      </c>
      <c r="C1509">
        <v>20</v>
      </c>
      <c r="D1509">
        <v>5</v>
      </c>
      <c r="E1509">
        <v>3</v>
      </c>
      <c r="F1509">
        <v>4</v>
      </c>
      <c r="G1509">
        <v>42</v>
      </c>
      <c r="H1509">
        <v>4</v>
      </c>
      <c r="I1509">
        <v>31</v>
      </c>
      <c r="J1509">
        <v>34</v>
      </c>
      <c r="K1509">
        <v>100</v>
      </c>
      <c r="L1509">
        <v>4</v>
      </c>
      <c r="M1509">
        <v>0</v>
      </c>
      <c r="N1509">
        <v>0</v>
      </c>
      <c r="O1509">
        <v>0</v>
      </c>
      <c r="P1509">
        <v>0</v>
      </c>
      <c r="Q1509">
        <v>50</v>
      </c>
      <c r="R1509">
        <v>50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1</v>
      </c>
      <c r="AA1509">
        <v>1</v>
      </c>
      <c r="AB1509">
        <v>0</v>
      </c>
      <c r="AC1509">
        <v>0</v>
      </c>
      <c r="AD1509">
        <v>9</v>
      </c>
      <c r="AE1509">
        <v>101241</v>
      </c>
      <c r="AF1509">
        <v>100</v>
      </c>
      <c r="AG1509">
        <v>0</v>
      </c>
      <c r="AJ1509">
        <v>0</v>
      </c>
      <c r="AK1509">
        <v>7300</v>
      </c>
      <c r="AL1509">
        <v>7400</v>
      </c>
    </row>
    <row r="1510" spans="1:38">
      <c r="A1510">
        <v>314906</v>
      </c>
      <c r="B1510" t="s">
        <v>1055</v>
      </c>
      <c r="C1510">
        <v>20</v>
      </c>
      <c r="D1510">
        <v>5</v>
      </c>
      <c r="E1510">
        <v>4</v>
      </c>
      <c r="F1510">
        <v>18</v>
      </c>
      <c r="G1510">
        <v>8</v>
      </c>
      <c r="H1510">
        <v>41</v>
      </c>
      <c r="I1510">
        <v>10</v>
      </c>
      <c r="J1510">
        <v>38</v>
      </c>
      <c r="K1510">
        <v>100</v>
      </c>
      <c r="L1510">
        <v>4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100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1</v>
      </c>
      <c r="AA1510">
        <v>1</v>
      </c>
      <c r="AB1510">
        <v>0</v>
      </c>
      <c r="AC1510">
        <v>0</v>
      </c>
      <c r="AD1510">
        <v>7</v>
      </c>
      <c r="AE1510">
        <v>101302</v>
      </c>
      <c r="AF1510">
        <v>100</v>
      </c>
      <c r="AG1510">
        <v>0</v>
      </c>
      <c r="AJ1510">
        <v>0</v>
      </c>
      <c r="AK1510">
        <v>7300</v>
      </c>
      <c r="AL1510">
        <v>7400</v>
      </c>
    </row>
    <row r="1511" spans="1:38">
      <c r="A1511">
        <v>314907</v>
      </c>
      <c r="B1511" t="s">
        <v>1056</v>
      </c>
      <c r="C1511">
        <v>20</v>
      </c>
      <c r="D1511">
        <v>5</v>
      </c>
      <c r="E1511">
        <v>5</v>
      </c>
      <c r="F1511">
        <v>49</v>
      </c>
      <c r="G1511">
        <v>22</v>
      </c>
      <c r="H1511">
        <v>32</v>
      </c>
      <c r="I1511">
        <v>8</v>
      </c>
      <c r="J1511">
        <v>4</v>
      </c>
      <c r="K1511">
        <v>100</v>
      </c>
      <c r="L1511">
        <v>4</v>
      </c>
      <c r="M1511">
        <v>0</v>
      </c>
      <c r="N1511">
        <v>0</v>
      </c>
      <c r="O1511">
        <v>0</v>
      </c>
      <c r="P1511">
        <v>0</v>
      </c>
      <c r="Q1511">
        <v>100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0</v>
      </c>
      <c r="AC1511">
        <v>0</v>
      </c>
      <c r="AD1511">
        <v>8</v>
      </c>
      <c r="AE1511">
        <v>101400</v>
      </c>
      <c r="AF1511">
        <v>100</v>
      </c>
      <c r="AG1511">
        <v>0</v>
      </c>
      <c r="AJ1511">
        <v>0</v>
      </c>
      <c r="AK1511">
        <v>7300</v>
      </c>
      <c r="AL1511">
        <v>7400</v>
      </c>
    </row>
    <row r="1512" spans="1:38">
      <c r="A1512">
        <v>314908</v>
      </c>
      <c r="B1512" t="s">
        <v>1057</v>
      </c>
      <c r="C1512">
        <v>100</v>
      </c>
      <c r="D1512">
        <v>5</v>
      </c>
      <c r="E1512">
        <v>9</v>
      </c>
      <c r="F1512">
        <v>70</v>
      </c>
      <c r="G1512">
        <v>40</v>
      </c>
      <c r="H1512">
        <v>20</v>
      </c>
      <c r="I1512">
        <v>40</v>
      </c>
      <c r="J1512">
        <v>30</v>
      </c>
      <c r="K1512">
        <v>100</v>
      </c>
      <c r="L1512">
        <v>4</v>
      </c>
      <c r="M1512">
        <v>0</v>
      </c>
      <c r="N1512">
        <v>20</v>
      </c>
      <c r="O1512">
        <v>10</v>
      </c>
      <c r="P1512">
        <v>25</v>
      </c>
      <c r="Q1512">
        <v>25</v>
      </c>
      <c r="R1512">
        <v>25</v>
      </c>
      <c r="S1512">
        <v>25</v>
      </c>
      <c r="T1512">
        <v>25</v>
      </c>
      <c r="U1512">
        <v>10</v>
      </c>
      <c r="V1512">
        <v>10</v>
      </c>
      <c r="W1512">
        <v>10</v>
      </c>
      <c r="X1512">
        <v>10</v>
      </c>
      <c r="Y1512">
        <v>10</v>
      </c>
      <c r="Z1512">
        <v>1</v>
      </c>
      <c r="AA1512">
        <v>1</v>
      </c>
      <c r="AB1512">
        <v>0</v>
      </c>
      <c r="AC1512">
        <v>20</v>
      </c>
      <c r="AD1512">
        <v>8</v>
      </c>
      <c r="AE1512">
        <v>110507</v>
      </c>
      <c r="AF1512">
        <v>100</v>
      </c>
      <c r="AG1512">
        <v>0</v>
      </c>
      <c r="AJ1512">
        <v>0</v>
      </c>
      <c r="AK1512">
        <v>7300</v>
      </c>
      <c r="AL1512">
        <v>7400</v>
      </c>
    </row>
    <row r="1513" spans="1:38">
      <c r="A1513">
        <v>314909</v>
      </c>
      <c r="B1513" t="s">
        <v>1058</v>
      </c>
      <c r="C1513">
        <v>20</v>
      </c>
      <c r="D1513">
        <v>5</v>
      </c>
      <c r="E1513">
        <v>3</v>
      </c>
      <c r="F1513">
        <v>4</v>
      </c>
      <c r="G1513">
        <v>3</v>
      </c>
      <c r="H1513">
        <v>28</v>
      </c>
      <c r="I1513">
        <v>31</v>
      </c>
      <c r="J1513">
        <v>49</v>
      </c>
      <c r="K1513">
        <v>100</v>
      </c>
      <c r="L1513">
        <v>4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40</v>
      </c>
      <c r="S1513">
        <v>60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1</v>
      </c>
      <c r="AA1513">
        <v>1</v>
      </c>
      <c r="AB1513">
        <v>0</v>
      </c>
      <c r="AC1513">
        <v>0</v>
      </c>
      <c r="AD1513">
        <v>6</v>
      </c>
      <c r="AE1513">
        <v>110308</v>
      </c>
      <c r="AF1513">
        <v>100</v>
      </c>
      <c r="AG1513">
        <v>0</v>
      </c>
      <c r="AJ1513">
        <v>0</v>
      </c>
      <c r="AK1513">
        <v>7300</v>
      </c>
      <c r="AL1513">
        <v>7400</v>
      </c>
    </row>
    <row r="1514" spans="1:38">
      <c r="A1514">
        <v>314910</v>
      </c>
      <c r="B1514" t="s">
        <v>1059</v>
      </c>
      <c r="C1514">
        <v>20</v>
      </c>
      <c r="D1514">
        <v>5</v>
      </c>
      <c r="E1514">
        <v>3</v>
      </c>
      <c r="F1514">
        <v>22</v>
      </c>
      <c r="G1514">
        <v>49</v>
      </c>
      <c r="H1514">
        <v>14</v>
      </c>
      <c r="I1514">
        <v>28</v>
      </c>
      <c r="J1514">
        <v>2</v>
      </c>
      <c r="K1514">
        <v>100</v>
      </c>
      <c r="L1514">
        <v>4</v>
      </c>
      <c r="M1514">
        <v>0</v>
      </c>
      <c r="N1514">
        <v>0</v>
      </c>
      <c r="O1514">
        <v>0</v>
      </c>
      <c r="P1514">
        <v>40</v>
      </c>
      <c r="Q1514">
        <v>60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1</v>
      </c>
      <c r="AA1514">
        <v>1</v>
      </c>
      <c r="AB1514">
        <v>0</v>
      </c>
      <c r="AC1514">
        <v>0</v>
      </c>
      <c r="AD1514">
        <v>6</v>
      </c>
      <c r="AE1514">
        <v>110379</v>
      </c>
      <c r="AF1514">
        <v>100</v>
      </c>
      <c r="AG1514">
        <v>0</v>
      </c>
      <c r="AJ1514">
        <v>0</v>
      </c>
      <c r="AK1514">
        <v>7300</v>
      </c>
      <c r="AL1514">
        <v>7400</v>
      </c>
    </row>
    <row r="1515" spans="1:38">
      <c r="A1515">
        <v>314911</v>
      </c>
      <c r="B1515" t="s">
        <v>1060</v>
      </c>
      <c r="C1515">
        <v>20</v>
      </c>
      <c r="D1515">
        <v>5</v>
      </c>
      <c r="E1515">
        <v>2</v>
      </c>
      <c r="F1515">
        <v>22</v>
      </c>
      <c r="G1515">
        <v>32</v>
      </c>
      <c r="H1515">
        <v>16</v>
      </c>
      <c r="I1515">
        <v>18</v>
      </c>
      <c r="J1515">
        <v>27</v>
      </c>
      <c r="K1515">
        <v>100</v>
      </c>
      <c r="L1515">
        <v>4</v>
      </c>
      <c r="M1515">
        <v>0</v>
      </c>
      <c r="N1515">
        <v>0</v>
      </c>
      <c r="O1515">
        <v>0</v>
      </c>
      <c r="P1515">
        <v>0</v>
      </c>
      <c r="Q1515">
        <v>50</v>
      </c>
      <c r="R1515">
        <v>50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1</v>
      </c>
      <c r="AA1515">
        <v>2</v>
      </c>
      <c r="AB1515">
        <v>0</v>
      </c>
      <c r="AC1515">
        <v>0</v>
      </c>
      <c r="AD1515">
        <v>6</v>
      </c>
      <c r="AE1515">
        <v>110591</v>
      </c>
      <c r="AF1515">
        <v>100</v>
      </c>
      <c r="AG1515">
        <v>0</v>
      </c>
      <c r="AJ1515">
        <v>0</v>
      </c>
      <c r="AK1515">
        <v>7300</v>
      </c>
      <c r="AL1515">
        <v>7400</v>
      </c>
    </row>
    <row r="1516" spans="1:38">
      <c r="A1516">
        <v>315000</v>
      </c>
      <c r="B1516" t="s">
        <v>1061</v>
      </c>
      <c r="C1516">
        <v>50</v>
      </c>
      <c r="D1516">
        <v>5</v>
      </c>
      <c r="E1516">
        <v>9</v>
      </c>
      <c r="F1516">
        <v>150</v>
      </c>
      <c r="G1516">
        <v>0</v>
      </c>
      <c r="H1516">
        <v>50</v>
      </c>
      <c r="I1516">
        <v>10</v>
      </c>
      <c r="J1516">
        <v>70</v>
      </c>
      <c r="K1516">
        <v>300</v>
      </c>
      <c r="L1516">
        <v>6</v>
      </c>
      <c r="M1516">
        <v>0</v>
      </c>
      <c r="N1516">
        <v>20</v>
      </c>
      <c r="O1516">
        <v>0</v>
      </c>
      <c r="P1516">
        <v>100</v>
      </c>
      <c r="Q1516">
        <v>0</v>
      </c>
      <c r="R1516">
        <v>0</v>
      </c>
      <c r="S1516">
        <v>0</v>
      </c>
      <c r="T1516">
        <v>50</v>
      </c>
      <c r="U1516">
        <v>50</v>
      </c>
      <c r="V1516">
        <v>50</v>
      </c>
      <c r="W1516">
        <v>50</v>
      </c>
      <c r="X1516">
        <v>50</v>
      </c>
      <c r="Y1516">
        <v>50</v>
      </c>
      <c r="Z1516">
        <v>1</v>
      </c>
      <c r="AA1516">
        <v>1</v>
      </c>
      <c r="AB1516">
        <v>0</v>
      </c>
      <c r="AC1516">
        <v>0</v>
      </c>
      <c r="AD1516">
        <v>10</v>
      </c>
      <c r="AE1516">
        <v>110328</v>
      </c>
      <c r="AF1516">
        <v>100</v>
      </c>
      <c r="AG1516">
        <v>0</v>
      </c>
      <c r="AJ1516">
        <v>0</v>
      </c>
      <c r="AK1516">
        <v>7300</v>
      </c>
      <c r="AL1516">
        <v>7400</v>
      </c>
    </row>
    <row r="1517" spans="1:38">
      <c r="A1517">
        <v>315001</v>
      </c>
      <c r="B1517" t="s">
        <v>1061</v>
      </c>
      <c r="C1517">
        <v>50</v>
      </c>
      <c r="D1517">
        <v>5</v>
      </c>
      <c r="E1517">
        <v>9</v>
      </c>
      <c r="F1517">
        <v>190</v>
      </c>
      <c r="G1517">
        <v>30</v>
      </c>
      <c r="H1517">
        <v>0</v>
      </c>
      <c r="I1517">
        <v>50</v>
      </c>
      <c r="J1517">
        <v>30</v>
      </c>
      <c r="K1517">
        <v>300</v>
      </c>
      <c r="L1517">
        <v>6</v>
      </c>
      <c r="M1517">
        <v>0</v>
      </c>
      <c r="N1517">
        <v>10</v>
      </c>
      <c r="O1517">
        <v>10</v>
      </c>
      <c r="P1517">
        <v>30</v>
      </c>
      <c r="Q1517">
        <v>30</v>
      </c>
      <c r="R1517">
        <v>30</v>
      </c>
      <c r="S1517">
        <v>30</v>
      </c>
      <c r="T1517">
        <v>50</v>
      </c>
      <c r="U1517">
        <v>50</v>
      </c>
      <c r="V1517">
        <v>50</v>
      </c>
      <c r="W1517">
        <v>50</v>
      </c>
      <c r="X1517">
        <v>50</v>
      </c>
      <c r="Y1517">
        <v>50</v>
      </c>
      <c r="Z1517">
        <v>1</v>
      </c>
      <c r="AA1517">
        <v>1</v>
      </c>
      <c r="AB1517">
        <v>0</v>
      </c>
      <c r="AC1517">
        <v>0</v>
      </c>
      <c r="AD1517">
        <v>10</v>
      </c>
      <c r="AE1517">
        <v>110332</v>
      </c>
      <c r="AF1517">
        <v>100</v>
      </c>
      <c r="AG1517">
        <v>0</v>
      </c>
      <c r="AJ1517">
        <v>0</v>
      </c>
      <c r="AK1517">
        <v>7300</v>
      </c>
      <c r="AL1517">
        <v>7400</v>
      </c>
    </row>
    <row r="1518" spans="1:38">
      <c r="A1518">
        <v>315002</v>
      </c>
      <c r="B1518" t="s">
        <v>1062</v>
      </c>
      <c r="C1518">
        <v>50</v>
      </c>
      <c r="D1518">
        <v>5</v>
      </c>
      <c r="E1518">
        <v>9</v>
      </c>
      <c r="F1518">
        <v>130</v>
      </c>
      <c r="G1518">
        <v>40</v>
      </c>
      <c r="H1518">
        <v>40</v>
      </c>
      <c r="I1518">
        <v>40</v>
      </c>
      <c r="J1518">
        <v>40</v>
      </c>
      <c r="K1518">
        <v>300</v>
      </c>
      <c r="L1518">
        <v>6</v>
      </c>
      <c r="M1518">
        <v>0</v>
      </c>
      <c r="N1518">
        <v>10</v>
      </c>
      <c r="O1518">
        <v>10</v>
      </c>
      <c r="P1518">
        <v>30</v>
      </c>
      <c r="Q1518">
        <v>30</v>
      </c>
      <c r="R1518">
        <v>30</v>
      </c>
      <c r="S1518">
        <v>30</v>
      </c>
      <c r="T1518">
        <v>50</v>
      </c>
      <c r="U1518">
        <v>50</v>
      </c>
      <c r="V1518">
        <v>50</v>
      </c>
      <c r="W1518">
        <v>50</v>
      </c>
      <c r="X1518">
        <v>50</v>
      </c>
      <c r="Y1518">
        <v>50</v>
      </c>
      <c r="Z1518">
        <v>1</v>
      </c>
      <c r="AA1518">
        <v>1</v>
      </c>
      <c r="AB1518">
        <v>0</v>
      </c>
      <c r="AC1518">
        <v>0</v>
      </c>
      <c r="AD1518">
        <v>10</v>
      </c>
      <c r="AE1518">
        <v>107501</v>
      </c>
      <c r="AF1518">
        <v>100</v>
      </c>
      <c r="AG1518">
        <v>0</v>
      </c>
      <c r="AJ1518">
        <v>0</v>
      </c>
      <c r="AK1518">
        <v>7300</v>
      </c>
      <c r="AL1518">
        <v>7400</v>
      </c>
    </row>
    <row r="1519" spans="1:38">
      <c r="A1519">
        <v>315003</v>
      </c>
      <c r="B1519" t="s">
        <v>1062</v>
      </c>
      <c r="C1519">
        <v>50</v>
      </c>
      <c r="D1519">
        <v>5</v>
      </c>
      <c r="E1519">
        <v>9</v>
      </c>
      <c r="F1519">
        <v>210</v>
      </c>
      <c r="G1519">
        <v>20</v>
      </c>
      <c r="H1519">
        <v>20</v>
      </c>
      <c r="I1519">
        <v>20</v>
      </c>
      <c r="J1519">
        <v>20</v>
      </c>
      <c r="K1519">
        <v>300</v>
      </c>
      <c r="L1519">
        <v>6</v>
      </c>
      <c r="M1519">
        <v>0</v>
      </c>
      <c r="N1519">
        <v>10</v>
      </c>
      <c r="O1519">
        <v>10</v>
      </c>
      <c r="P1519">
        <v>0</v>
      </c>
      <c r="Q1519">
        <v>0</v>
      </c>
      <c r="R1519">
        <v>100</v>
      </c>
      <c r="S1519">
        <v>0</v>
      </c>
      <c r="T1519">
        <v>0</v>
      </c>
      <c r="U1519">
        <v>50</v>
      </c>
      <c r="V1519">
        <v>50</v>
      </c>
      <c r="W1519">
        <v>50</v>
      </c>
      <c r="X1519">
        <v>50</v>
      </c>
      <c r="Y1519">
        <v>50</v>
      </c>
      <c r="Z1519">
        <v>1</v>
      </c>
      <c r="AA1519">
        <v>1</v>
      </c>
      <c r="AB1519">
        <v>0</v>
      </c>
      <c r="AC1519">
        <v>0</v>
      </c>
      <c r="AD1519">
        <v>10</v>
      </c>
      <c r="AE1519">
        <v>107501</v>
      </c>
      <c r="AF1519">
        <v>100</v>
      </c>
      <c r="AG1519">
        <v>0</v>
      </c>
      <c r="AJ1519">
        <v>0</v>
      </c>
      <c r="AK1519">
        <v>7300</v>
      </c>
      <c r="AL1519">
        <v>7400</v>
      </c>
    </row>
    <row r="1520" spans="1:38">
      <c r="A1520">
        <v>315004</v>
      </c>
      <c r="B1520" t="s">
        <v>1062</v>
      </c>
      <c r="C1520">
        <v>50</v>
      </c>
      <c r="D1520">
        <v>5</v>
      </c>
      <c r="E1520">
        <v>9</v>
      </c>
      <c r="F1520">
        <v>120</v>
      </c>
      <c r="G1520">
        <v>65</v>
      </c>
      <c r="H1520">
        <v>20</v>
      </c>
      <c r="I1520">
        <v>65</v>
      </c>
      <c r="J1520">
        <v>20</v>
      </c>
      <c r="K1520">
        <v>300</v>
      </c>
      <c r="L1520">
        <v>6</v>
      </c>
      <c r="M1520">
        <v>0</v>
      </c>
      <c r="N1520">
        <v>10</v>
      </c>
      <c r="O1520">
        <v>20</v>
      </c>
      <c r="P1520">
        <v>0</v>
      </c>
      <c r="Q1520">
        <v>0</v>
      </c>
      <c r="R1520">
        <v>0</v>
      </c>
      <c r="S1520">
        <v>100</v>
      </c>
      <c r="T1520">
        <v>50</v>
      </c>
      <c r="U1520">
        <v>50</v>
      </c>
      <c r="V1520">
        <v>50</v>
      </c>
      <c r="W1520">
        <v>50</v>
      </c>
      <c r="X1520">
        <v>50</v>
      </c>
      <c r="Y1520">
        <v>50</v>
      </c>
      <c r="Z1520">
        <v>1</v>
      </c>
      <c r="AA1520">
        <v>1</v>
      </c>
      <c r="AB1520">
        <v>0</v>
      </c>
      <c r="AC1520">
        <v>0</v>
      </c>
      <c r="AD1520">
        <v>10</v>
      </c>
      <c r="AE1520">
        <v>107501</v>
      </c>
      <c r="AF1520">
        <v>100</v>
      </c>
      <c r="AG1520">
        <v>0</v>
      </c>
      <c r="AJ1520">
        <v>0</v>
      </c>
      <c r="AK1520">
        <v>7300</v>
      </c>
      <c r="AL1520">
        <v>7400</v>
      </c>
    </row>
    <row r="1521" spans="1:38">
      <c r="A1521">
        <v>315005</v>
      </c>
      <c r="B1521" t="s">
        <v>1062</v>
      </c>
      <c r="C1521">
        <v>50</v>
      </c>
      <c r="D1521">
        <v>5</v>
      </c>
      <c r="E1521">
        <v>9</v>
      </c>
      <c r="F1521">
        <v>120</v>
      </c>
      <c r="G1521">
        <v>20</v>
      </c>
      <c r="H1521">
        <v>20</v>
      </c>
      <c r="I1521">
        <v>20</v>
      </c>
      <c r="J1521">
        <v>110</v>
      </c>
      <c r="K1521">
        <v>300</v>
      </c>
      <c r="L1521">
        <v>6</v>
      </c>
      <c r="M1521">
        <v>0</v>
      </c>
      <c r="N1521">
        <v>10</v>
      </c>
      <c r="O1521">
        <v>10</v>
      </c>
      <c r="P1521">
        <v>0</v>
      </c>
      <c r="Q1521">
        <v>50</v>
      </c>
      <c r="R1521">
        <v>50</v>
      </c>
      <c r="S1521">
        <v>0</v>
      </c>
      <c r="T1521">
        <v>50</v>
      </c>
      <c r="U1521">
        <v>50</v>
      </c>
      <c r="V1521">
        <v>50</v>
      </c>
      <c r="W1521">
        <v>50</v>
      </c>
      <c r="X1521">
        <v>50</v>
      </c>
      <c r="Y1521">
        <v>50</v>
      </c>
      <c r="Z1521">
        <v>1</v>
      </c>
      <c r="AA1521">
        <v>1</v>
      </c>
      <c r="AB1521">
        <v>0</v>
      </c>
      <c r="AC1521">
        <v>0</v>
      </c>
      <c r="AD1521">
        <v>10</v>
      </c>
      <c r="AE1521">
        <v>107501</v>
      </c>
      <c r="AF1521">
        <v>100</v>
      </c>
      <c r="AG1521">
        <v>0</v>
      </c>
      <c r="AJ1521">
        <v>0</v>
      </c>
      <c r="AK1521">
        <v>7300</v>
      </c>
      <c r="AL1521">
        <v>7400</v>
      </c>
    </row>
    <row r="1522" spans="1:38">
      <c r="A1522">
        <v>315006</v>
      </c>
      <c r="B1522" t="s">
        <v>1062</v>
      </c>
      <c r="C1522">
        <v>50</v>
      </c>
      <c r="D1522">
        <v>5</v>
      </c>
      <c r="E1522">
        <v>9</v>
      </c>
      <c r="F1522">
        <v>120</v>
      </c>
      <c r="G1522">
        <v>20</v>
      </c>
      <c r="H1522">
        <v>110</v>
      </c>
      <c r="I1522">
        <v>20</v>
      </c>
      <c r="J1522">
        <v>20</v>
      </c>
      <c r="K1522">
        <v>300</v>
      </c>
      <c r="L1522">
        <v>6</v>
      </c>
      <c r="M1522">
        <v>0</v>
      </c>
      <c r="N1522">
        <v>10</v>
      </c>
      <c r="O1522">
        <v>10</v>
      </c>
      <c r="P1522">
        <v>100</v>
      </c>
      <c r="Q1522">
        <v>0</v>
      </c>
      <c r="R1522">
        <v>0</v>
      </c>
      <c r="S1522">
        <v>0</v>
      </c>
      <c r="T1522">
        <v>0</v>
      </c>
      <c r="U1522">
        <v>50</v>
      </c>
      <c r="V1522">
        <v>50</v>
      </c>
      <c r="W1522">
        <v>50</v>
      </c>
      <c r="X1522">
        <v>50</v>
      </c>
      <c r="Y1522">
        <v>50</v>
      </c>
      <c r="Z1522">
        <v>1</v>
      </c>
      <c r="AA1522">
        <v>1</v>
      </c>
      <c r="AB1522">
        <v>0</v>
      </c>
      <c r="AC1522">
        <v>20</v>
      </c>
      <c r="AD1522">
        <v>10</v>
      </c>
      <c r="AE1522">
        <v>107501</v>
      </c>
      <c r="AF1522">
        <v>100</v>
      </c>
      <c r="AG1522">
        <v>0</v>
      </c>
      <c r="AJ1522">
        <v>0</v>
      </c>
      <c r="AK1522">
        <v>7300</v>
      </c>
      <c r="AL1522">
        <v>7400</v>
      </c>
    </row>
    <row r="1523" spans="1:38">
      <c r="A1523">
        <v>315007</v>
      </c>
      <c r="B1523" t="s">
        <v>1062</v>
      </c>
      <c r="C1523">
        <v>50</v>
      </c>
      <c r="D1523">
        <v>5</v>
      </c>
      <c r="E1523">
        <v>9</v>
      </c>
      <c r="F1523">
        <v>160</v>
      </c>
      <c r="G1523">
        <v>20</v>
      </c>
      <c r="H1523">
        <v>20</v>
      </c>
      <c r="I1523">
        <v>70</v>
      </c>
      <c r="J1523">
        <v>20</v>
      </c>
      <c r="K1523">
        <v>300</v>
      </c>
      <c r="L1523">
        <v>6</v>
      </c>
      <c r="M1523">
        <v>0</v>
      </c>
      <c r="N1523">
        <v>10</v>
      </c>
      <c r="O1523">
        <v>10</v>
      </c>
      <c r="P1523">
        <v>0</v>
      </c>
      <c r="Q1523">
        <v>100</v>
      </c>
      <c r="R1523">
        <v>0</v>
      </c>
      <c r="S1523">
        <v>0</v>
      </c>
      <c r="T1523">
        <v>0</v>
      </c>
      <c r="U1523">
        <v>50</v>
      </c>
      <c r="V1523">
        <v>50</v>
      </c>
      <c r="W1523">
        <v>50</v>
      </c>
      <c r="X1523">
        <v>50</v>
      </c>
      <c r="Y1523">
        <v>50</v>
      </c>
      <c r="Z1523">
        <v>1</v>
      </c>
      <c r="AA1523">
        <v>1</v>
      </c>
      <c r="AB1523">
        <v>0</v>
      </c>
      <c r="AC1523">
        <v>0</v>
      </c>
      <c r="AD1523">
        <v>10</v>
      </c>
      <c r="AE1523">
        <v>107501</v>
      </c>
      <c r="AF1523">
        <v>100</v>
      </c>
      <c r="AG1523">
        <v>0</v>
      </c>
      <c r="AJ1523">
        <v>0</v>
      </c>
      <c r="AK1523">
        <v>7300</v>
      </c>
      <c r="AL1523">
        <v>7400</v>
      </c>
    </row>
    <row r="1524" spans="1:38">
      <c r="A1524">
        <v>315008</v>
      </c>
      <c r="B1524" t="s">
        <v>1062</v>
      </c>
      <c r="C1524">
        <v>50</v>
      </c>
      <c r="D1524">
        <v>5</v>
      </c>
      <c r="E1524">
        <v>9</v>
      </c>
      <c r="F1524">
        <v>120</v>
      </c>
      <c r="G1524">
        <v>20</v>
      </c>
      <c r="H1524">
        <v>20</v>
      </c>
      <c r="I1524">
        <v>65</v>
      </c>
      <c r="J1524">
        <v>65</v>
      </c>
      <c r="K1524">
        <v>300</v>
      </c>
      <c r="L1524">
        <v>6</v>
      </c>
      <c r="M1524">
        <v>0</v>
      </c>
      <c r="N1524">
        <v>10</v>
      </c>
      <c r="O1524">
        <v>10</v>
      </c>
      <c r="P1524">
        <v>0</v>
      </c>
      <c r="Q1524">
        <v>50</v>
      </c>
      <c r="R1524">
        <v>0</v>
      </c>
      <c r="S1524">
        <v>50</v>
      </c>
      <c r="T1524">
        <v>50</v>
      </c>
      <c r="U1524">
        <v>50</v>
      </c>
      <c r="V1524">
        <v>50</v>
      </c>
      <c r="W1524">
        <v>50</v>
      </c>
      <c r="X1524">
        <v>50</v>
      </c>
      <c r="Y1524">
        <v>50</v>
      </c>
      <c r="Z1524">
        <v>1</v>
      </c>
      <c r="AA1524">
        <v>1</v>
      </c>
      <c r="AB1524">
        <v>0</v>
      </c>
      <c r="AC1524">
        <v>0</v>
      </c>
      <c r="AD1524">
        <v>10</v>
      </c>
      <c r="AE1524">
        <v>107501</v>
      </c>
      <c r="AF1524">
        <v>100</v>
      </c>
      <c r="AG1524">
        <v>0</v>
      </c>
      <c r="AJ1524">
        <v>0</v>
      </c>
      <c r="AK1524">
        <v>7300</v>
      </c>
      <c r="AL1524">
        <v>7400</v>
      </c>
    </row>
    <row r="1525" spans="1:38">
      <c r="A1525">
        <v>315009</v>
      </c>
      <c r="B1525" t="s">
        <v>1062</v>
      </c>
      <c r="C1525">
        <v>50</v>
      </c>
      <c r="D1525">
        <v>5</v>
      </c>
      <c r="E1525">
        <v>9</v>
      </c>
      <c r="F1525">
        <v>120</v>
      </c>
      <c r="G1525">
        <v>65</v>
      </c>
      <c r="H1525">
        <v>20</v>
      </c>
      <c r="I1525">
        <v>20</v>
      </c>
      <c r="J1525">
        <v>65</v>
      </c>
      <c r="K1525">
        <v>300</v>
      </c>
      <c r="L1525">
        <v>6</v>
      </c>
      <c r="M1525">
        <v>0</v>
      </c>
      <c r="N1525">
        <v>10</v>
      </c>
      <c r="O1525">
        <v>10</v>
      </c>
      <c r="P1525">
        <v>50</v>
      </c>
      <c r="Q1525">
        <v>50</v>
      </c>
      <c r="R1525">
        <v>0</v>
      </c>
      <c r="S1525">
        <v>0</v>
      </c>
      <c r="T1525">
        <v>50</v>
      </c>
      <c r="U1525">
        <v>50</v>
      </c>
      <c r="V1525">
        <v>50</v>
      </c>
      <c r="W1525">
        <v>50</v>
      </c>
      <c r="X1525">
        <v>50</v>
      </c>
      <c r="Y1525">
        <v>50</v>
      </c>
      <c r="Z1525">
        <v>1</v>
      </c>
      <c r="AA1525">
        <v>1</v>
      </c>
      <c r="AB1525">
        <v>0</v>
      </c>
      <c r="AC1525">
        <v>0</v>
      </c>
      <c r="AD1525">
        <v>10</v>
      </c>
      <c r="AE1525">
        <v>107501</v>
      </c>
      <c r="AF1525">
        <v>100</v>
      </c>
      <c r="AG1525">
        <v>0</v>
      </c>
      <c r="AJ1525">
        <v>0</v>
      </c>
      <c r="AK1525">
        <v>7300</v>
      </c>
      <c r="AL1525">
        <v>7400</v>
      </c>
    </row>
    <row r="1526" spans="1:38">
      <c r="A1526">
        <v>315010</v>
      </c>
      <c r="B1526" t="s">
        <v>1062</v>
      </c>
      <c r="C1526">
        <v>50</v>
      </c>
      <c r="D1526">
        <v>5</v>
      </c>
      <c r="E1526">
        <v>9</v>
      </c>
      <c r="F1526">
        <v>160</v>
      </c>
      <c r="G1526">
        <v>20</v>
      </c>
      <c r="H1526">
        <v>70</v>
      </c>
      <c r="I1526">
        <v>20</v>
      </c>
      <c r="J1526">
        <v>20</v>
      </c>
      <c r="K1526">
        <v>300</v>
      </c>
      <c r="L1526">
        <v>6</v>
      </c>
      <c r="M1526">
        <v>0</v>
      </c>
      <c r="N1526">
        <v>10</v>
      </c>
      <c r="O1526">
        <v>10</v>
      </c>
      <c r="P1526">
        <v>30</v>
      </c>
      <c r="Q1526">
        <v>30</v>
      </c>
      <c r="R1526">
        <v>30</v>
      </c>
      <c r="S1526">
        <v>30</v>
      </c>
      <c r="T1526">
        <v>0</v>
      </c>
      <c r="U1526">
        <v>50</v>
      </c>
      <c r="V1526">
        <v>50</v>
      </c>
      <c r="W1526">
        <v>50</v>
      </c>
      <c r="X1526">
        <v>50</v>
      </c>
      <c r="Y1526">
        <v>50</v>
      </c>
      <c r="Z1526">
        <v>1</v>
      </c>
      <c r="AA1526">
        <v>1</v>
      </c>
      <c r="AB1526">
        <v>0</v>
      </c>
      <c r="AC1526">
        <v>20</v>
      </c>
      <c r="AD1526">
        <v>10</v>
      </c>
      <c r="AE1526">
        <v>107501</v>
      </c>
      <c r="AF1526">
        <v>100</v>
      </c>
      <c r="AG1526">
        <v>0</v>
      </c>
      <c r="AJ1526">
        <v>0</v>
      </c>
      <c r="AK1526">
        <v>7300</v>
      </c>
      <c r="AL1526">
        <v>7400</v>
      </c>
    </row>
    <row r="1527" spans="1:38">
      <c r="A1527">
        <v>315011</v>
      </c>
      <c r="B1527" t="s">
        <v>1062</v>
      </c>
      <c r="C1527">
        <v>50</v>
      </c>
      <c r="D1527">
        <v>5</v>
      </c>
      <c r="E1527">
        <v>9</v>
      </c>
      <c r="F1527">
        <v>160</v>
      </c>
      <c r="G1527">
        <v>70</v>
      </c>
      <c r="H1527">
        <v>20</v>
      </c>
      <c r="I1527">
        <v>20</v>
      </c>
      <c r="J1527">
        <v>20</v>
      </c>
      <c r="K1527">
        <v>300</v>
      </c>
      <c r="L1527">
        <v>6</v>
      </c>
      <c r="M1527">
        <v>0</v>
      </c>
      <c r="N1527">
        <v>10</v>
      </c>
      <c r="O1527">
        <v>10</v>
      </c>
      <c r="P1527">
        <v>0</v>
      </c>
      <c r="Q1527">
        <v>0</v>
      </c>
      <c r="R1527">
        <v>50</v>
      </c>
      <c r="S1527">
        <v>50</v>
      </c>
      <c r="T1527">
        <v>0</v>
      </c>
      <c r="U1527">
        <v>50</v>
      </c>
      <c r="V1527">
        <v>50</v>
      </c>
      <c r="W1527">
        <v>50</v>
      </c>
      <c r="X1527">
        <v>50</v>
      </c>
      <c r="Y1527">
        <v>50</v>
      </c>
      <c r="Z1527">
        <v>1</v>
      </c>
      <c r="AA1527">
        <v>1</v>
      </c>
      <c r="AB1527">
        <v>20</v>
      </c>
      <c r="AC1527">
        <v>0</v>
      </c>
      <c r="AD1527">
        <v>10</v>
      </c>
      <c r="AE1527">
        <v>107501</v>
      </c>
      <c r="AF1527">
        <v>100</v>
      </c>
      <c r="AG1527">
        <v>0</v>
      </c>
      <c r="AJ1527">
        <v>0</v>
      </c>
      <c r="AK1527">
        <v>7300</v>
      </c>
      <c r="AL1527">
        <v>7400</v>
      </c>
    </row>
    <row r="1528" spans="1:38">
      <c r="A1528">
        <v>315012</v>
      </c>
      <c r="B1528" t="s">
        <v>1063</v>
      </c>
      <c r="C1528">
        <v>30</v>
      </c>
      <c r="D1528">
        <v>5</v>
      </c>
      <c r="E1528">
        <v>9</v>
      </c>
      <c r="F1528">
        <v>25</v>
      </c>
      <c r="G1528">
        <v>25</v>
      </c>
      <c r="H1528">
        <v>25</v>
      </c>
      <c r="I1528">
        <v>40</v>
      </c>
      <c r="J1528">
        <v>35</v>
      </c>
      <c r="K1528">
        <v>300</v>
      </c>
      <c r="L1528">
        <v>6</v>
      </c>
      <c r="M1528">
        <v>0</v>
      </c>
      <c r="N1528">
        <v>0</v>
      </c>
      <c r="O1528">
        <v>-10</v>
      </c>
      <c r="P1528">
        <v>20</v>
      </c>
      <c r="Q1528">
        <v>0</v>
      </c>
      <c r="R1528">
        <v>0</v>
      </c>
      <c r="S1528">
        <v>80</v>
      </c>
      <c r="T1528">
        <v>20</v>
      </c>
      <c r="U1528">
        <v>20</v>
      </c>
      <c r="V1528">
        <v>20</v>
      </c>
      <c r="W1528">
        <v>20</v>
      </c>
      <c r="X1528">
        <v>20</v>
      </c>
      <c r="Y1528">
        <v>20</v>
      </c>
      <c r="Z1528">
        <v>1</v>
      </c>
      <c r="AA1528">
        <v>1</v>
      </c>
      <c r="AB1528">
        <v>0</v>
      </c>
      <c r="AC1528">
        <v>0</v>
      </c>
      <c r="AD1528">
        <v>10</v>
      </c>
      <c r="AE1528">
        <v>106014</v>
      </c>
      <c r="AF1528">
        <v>100</v>
      </c>
      <c r="AG1528">
        <v>0</v>
      </c>
      <c r="AJ1528">
        <v>0</v>
      </c>
      <c r="AK1528">
        <v>7300</v>
      </c>
      <c r="AL1528">
        <v>7400</v>
      </c>
    </row>
    <row r="1529" spans="1:38">
      <c r="A1529">
        <v>315013</v>
      </c>
      <c r="B1529" t="s">
        <v>1064</v>
      </c>
      <c r="C1529">
        <v>30</v>
      </c>
      <c r="D1529">
        <v>5</v>
      </c>
      <c r="E1529">
        <v>9</v>
      </c>
      <c r="F1529">
        <v>30</v>
      </c>
      <c r="G1529">
        <v>25</v>
      </c>
      <c r="H1529">
        <v>20</v>
      </c>
      <c r="I1529">
        <v>30</v>
      </c>
      <c r="J1529">
        <v>50</v>
      </c>
      <c r="K1529">
        <v>300</v>
      </c>
      <c r="L1529">
        <v>6</v>
      </c>
      <c r="M1529">
        <v>0</v>
      </c>
      <c r="N1529">
        <v>0</v>
      </c>
      <c r="O1529">
        <v>0</v>
      </c>
      <c r="P1529">
        <v>0</v>
      </c>
      <c r="Q1529">
        <v>80</v>
      </c>
      <c r="R1529">
        <v>20</v>
      </c>
      <c r="S1529">
        <v>0</v>
      </c>
      <c r="T1529">
        <v>20</v>
      </c>
      <c r="U1529">
        <v>20</v>
      </c>
      <c r="V1529">
        <v>20</v>
      </c>
      <c r="W1529">
        <v>20</v>
      </c>
      <c r="X1529">
        <v>20</v>
      </c>
      <c r="Y1529">
        <v>20</v>
      </c>
      <c r="Z1529">
        <v>1</v>
      </c>
      <c r="AA1529">
        <v>1</v>
      </c>
      <c r="AB1529">
        <v>0</v>
      </c>
      <c r="AC1529">
        <v>0</v>
      </c>
      <c r="AD1529">
        <v>10</v>
      </c>
      <c r="AE1529">
        <v>105377</v>
      </c>
      <c r="AF1529">
        <v>100</v>
      </c>
      <c r="AG1529">
        <v>0</v>
      </c>
      <c r="AJ1529">
        <v>0</v>
      </c>
      <c r="AK1529">
        <v>7300</v>
      </c>
      <c r="AL1529">
        <v>7400</v>
      </c>
    </row>
    <row r="1530" spans="1:38">
      <c r="A1530">
        <v>315014</v>
      </c>
      <c r="B1530" t="s">
        <v>1065</v>
      </c>
      <c r="C1530">
        <v>30</v>
      </c>
      <c r="D1530">
        <v>5</v>
      </c>
      <c r="E1530">
        <v>9</v>
      </c>
      <c r="F1530">
        <v>45</v>
      </c>
      <c r="G1530">
        <v>35</v>
      </c>
      <c r="H1530">
        <v>45</v>
      </c>
      <c r="I1530">
        <v>25</v>
      </c>
      <c r="J1530">
        <v>10</v>
      </c>
      <c r="K1530">
        <v>300</v>
      </c>
      <c r="L1530">
        <v>6</v>
      </c>
      <c r="M1530">
        <v>0</v>
      </c>
      <c r="N1530">
        <v>0</v>
      </c>
      <c r="O1530">
        <v>0</v>
      </c>
      <c r="P1530">
        <v>30</v>
      </c>
      <c r="Q1530">
        <v>30</v>
      </c>
      <c r="R1530">
        <v>30</v>
      </c>
      <c r="S1530">
        <v>30</v>
      </c>
      <c r="T1530">
        <v>20</v>
      </c>
      <c r="U1530">
        <v>20</v>
      </c>
      <c r="V1530">
        <v>20</v>
      </c>
      <c r="W1530">
        <v>20</v>
      </c>
      <c r="X1530">
        <v>20</v>
      </c>
      <c r="Y1530">
        <v>20</v>
      </c>
      <c r="Z1530">
        <v>1</v>
      </c>
      <c r="AA1530">
        <v>1</v>
      </c>
      <c r="AB1530">
        <v>0</v>
      </c>
      <c r="AC1530">
        <v>0</v>
      </c>
      <c r="AD1530">
        <v>10</v>
      </c>
      <c r="AE1530">
        <v>100158</v>
      </c>
      <c r="AF1530">
        <v>100</v>
      </c>
      <c r="AG1530">
        <v>0</v>
      </c>
      <c r="AJ1530">
        <v>0</v>
      </c>
      <c r="AK1530">
        <v>7300</v>
      </c>
      <c r="AL1530">
        <v>7400</v>
      </c>
    </row>
    <row r="1531" spans="1:38">
      <c r="A1531">
        <v>315015</v>
      </c>
      <c r="B1531" t="s">
        <v>791</v>
      </c>
      <c r="C1531">
        <v>20</v>
      </c>
      <c r="D1531">
        <v>5</v>
      </c>
      <c r="E1531">
        <v>7</v>
      </c>
      <c r="F1531">
        <v>6</v>
      </c>
      <c r="G1531">
        <v>15</v>
      </c>
      <c r="H1531">
        <v>6</v>
      </c>
      <c r="I1531">
        <v>44</v>
      </c>
      <c r="J1531">
        <v>49</v>
      </c>
      <c r="K1531">
        <v>300</v>
      </c>
      <c r="L1531">
        <v>6</v>
      </c>
      <c r="M1531">
        <v>0</v>
      </c>
      <c r="N1531">
        <v>0</v>
      </c>
      <c r="O1531">
        <v>0</v>
      </c>
      <c r="P1531">
        <v>0</v>
      </c>
      <c r="Q1531">
        <v>100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2</v>
      </c>
      <c r="AA1531">
        <v>1</v>
      </c>
      <c r="AB1531">
        <v>0</v>
      </c>
      <c r="AC1531">
        <v>0</v>
      </c>
      <c r="AD1531">
        <v>5</v>
      </c>
      <c r="AE1531">
        <v>110398</v>
      </c>
      <c r="AF1531">
        <v>100</v>
      </c>
      <c r="AG1531">
        <v>0</v>
      </c>
      <c r="AJ1531">
        <v>0</v>
      </c>
      <c r="AK1531">
        <v>7300</v>
      </c>
      <c r="AL1531">
        <v>7400</v>
      </c>
    </row>
    <row r="1532" spans="1:38">
      <c r="A1532">
        <v>315016</v>
      </c>
      <c r="B1532" t="s">
        <v>730</v>
      </c>
      <c r="C1532">
        <v>20</v>
      </c>
      <c r="D1532">
        <v>5</v>
      </c>
      <c r="E1532">
        <v>7</v>
      </c>
      <c r="F1532">
        <v>18</v>
      </c>
      <c r="G1532">
        <v>11</v>
      </c>
      <c r="H1532">
        <v>6</v>
      </c>
      <c r="I1532">
        <v>40</v>
      </c>
      <c r="J1532">
        <v>45</v>
      </c>
      <c r="K1532">
        <v>300</v>
      </c>
      <c r="L1532">
        <v>6</v>
      </c>
      <c r="M1532">
        <v>0</v>
      </c>
      <c r="N1532">
        <v>0</v>
      </c>
      <c r="O1532">
        <v>0</v>
      </c>
      <c r="P1532">
        <v>100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2</v>
      </c>
      <c r="AA1532">
        <v>1</v>
      </c>
      <c r="AB1532">
        <v>0</v>
      </c>
      <c r="AC1532">
        <v>0</v>
      </c>
      <c r="AD1532">
        <v>5</v>
      </c>
      <c r="AE1532">
        <v>110396</v>
      </c>
      <c r="AF1532">
        <v>100</v>
      </c>
      <c r="AG1532">
        <v>0</v>
      </c>
      <c r="AJ1532">
        <v>0</v>
      </c>
      <c r="AK1532">
        <v>7300</v>
      </c>
      <c r="AL1532">
        <v>7400</v>
      </c>
    </row>
    <row r="1533" spans="1:38">
      <c r="A1533">
        <v>315017</v>
      </c>
      <c r="B1533" t="s">
        <v>790</v>
      </c>
      <c r="C1533">
        <v>20</v>
      </c>
      <c r="D1533">
        <v>5</v>
      </c>
      <c r="E1533">
        <v>7</v>
      </c>
      <c r="F1533">
        <v>6</v>
      </c>
      <c r="G1533">
        <v>15</v>
      </c>
      <c r="H1533">
        <v>20</v>
      </c>
      <c r="I1533">
        <v>36</v>
      </c>
      <c r="J1533">
        <v>43</v>
      </c>
      <c r="K1533">
        <v>300</v>
      </c>
      <c r="L1533">
        <v>6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2</v>
      </c>
      <c r="AA1533">
        <v>1</v>
      </c>
      <c r="AB1533">
        <v>0</v>
      </c>
      <c r="AC1533">
        <v>0</v>
      </c>
      <c r="AD1533">
        <v>5</v>
      </c>
      <c r="AE1533">
        <v>110397</v>
      </c>
      <c r="AF1533">
        <v>100</v>
      </c>
      <c r="AG1533">
        <v>0</v>
      </c>
      <c r="AJ1533">
        <v>0</v>
      </c>
      <c r="AK1533">
        <v>7300</v>
      </c>
      <c r="AL1533">
        <v>7400</v>
      </c>
    </row>
    <row r="1534" spans="1:38">
      <c r="A1534">
        <v>315018</v>
      </c>
      <c r="B1534" t="s">
        <v>789</v>
      </c>
      <c r="C1534">
        <v>20</v>
      </c>
      <c r="D1534">
        <v>5</v>
      </c>
      <c r="E1534">
        <v>7</v>
      </c>
      <c r="F1534">
        <v>9</v>
      </c>
      <c r="G1534">
        <v>10</v>
      </c>
      <c r="H1534">
        <v>12</v>
      </c>
      <c r="I1534">
        <v>49</v>
      </c>
      <c r="J1534">
        <v>40</v>
      </c>
      <c r="K1534">
        <v>300</v>
      </c>
      <c r="L1534">
        <v>6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100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2</v>
      </c>
      <c r="AA1534">
        <v>1</v>
      </c>
      <c r="AB1534">
        <v>0</v>
      </c>
      <c r="AC1534">
        <v>0</v>
      </c>
      <c r="AD1534">
        <v>5</v>
      </c>
      <c r="AE1534">
        <v>110399</v>
      </c>
      <c r="AF1534">
        <v>100</v>
      </c>
      <c r="AG1534">
        <v>0</v>
      </c>
      <c r="AJ1534">
        <v>0</v>
      </c>
      <c r="AK1534">
        <v>7300</v>
      </c>
      <c r="AL1534">
        <v>7400</v>
      </c>
    </row>
    <row r="1535" spans="1:38">
      <c r="A1535">
        <v>315019</v>
      </c>
      <c r="B1535" t="s">
        <v>1066</v>
      </c>
      <c r="C1535">
        <v>50</v>
      </c>
      <c r="D1535">
        <v>5</v>
      </c>
      <c r="E1535">
        <v>9</v>
      </c>
      <c r="F1535">
        <v>85</v>
      </c>
      <c r="G1535">
        <v>40</v>
      </c>
      <c r="H1535">
        <v>40</v>
      </c>
      <c r="I1535">
        <v>30</v>
      </c>
      <c r="J1535">
        <v>30</v>
      </c>
      <c r="K1535">
        <v>300</v>
      </c>
      <c r="L1535">
        <v>6</v>
      </c>
      <c r="M1535">
        <v>0</v>
      </c>
      <c r="N1535">
        <v>0</v>
      </c>
      <c r="O1535">
        <v>0</v>
      </c>
      <c r="P1535">
        <v>40</v>
      </c>
      <c r="Q1535">
        <v>0</v>
      </c>
      <c r="R1535">
        <v>0</v>
      </c>
      <c r="S1535">
        <v>60</v>
      </c>
      <c r="T1535">
        <v>20</v>
      </c>
      <c r="U1535">
        <v>20</v>
      </c>
      <c r="V1535">
        <v>20</v>
      </c>
      <c r="W1535">
        <v>20</v>
      </c>
      <c r="X1535">
        <v>20</v>
      </c>
      <c r="Y1535">
        <v>20</v>
      </c>
      <c r="Z1535">
        <v>2</v>
      </c>
      <c r="AA1535">
        <v>1</v>
      </c>
      <c r="AB1535">
        <v>0</v>
      </c>
      <c r="AC1535">
        <v>0</v>
      </c>
      <c r="AD1535">
        <v>10</v>
      </c>
      <c r="AE1535">
        <v>107803</v>
      </c>
      <c r="AF1535">
        <v>100</v>
      </c>
      <c r="AG1535">
        <v>0</v>
      </c>
      <c r="AJ1535">
        <v>0</v>
      </c>
      <c r="AK1535">
        <v>7300</v>
      </c>
      <c r="AL1535">
        <v>7400</v>
      </c>
    </row>
    <row r="1536" spans="1:38">
      <c r="A1536">
        <v>315020</v>
      </c>
      <c r="B1536" t="s">
        <v>1067</v>
      </c>
      <c r="C1536">
        <v>50</v>
      </c>
      <c r="D1536">
        <v>5</v>
      </c>
      <c r="E1536">
        <v>9</v>
      </c>
      <c r="F1536">
        <v>89</v>
      </c>
      <c r="G1536">
        <v>40</v>
      </c>
      <c r="H1536">
        <v>34</v>
      </c>
      <c r="I1536">
        <v>40</v>
      </c>
      <c r="J1536">
        <v>47</v>
      </c>
      <c r="K1536">
        <v>300</v>
      </c>
      <c r="L1536">
        <v>6</v>
      </c>
      <c r="M1536">
        <v>0</v>
      </c>
      <c r="N1536">
        <v>0</v>
      </c>
      <c r="O1536">
        <v>0</v>
      </c>
      <c r="P1536">
        <v>50</v>
      </c>
      <c r="Q1536">
        <v>0</v>
      </c>
      <c r="R1536">
        <v>0</v>
      </c>
      <c r="S1536">
        <v>50</v>
      </c>
      <c r="T1536">
        <v>30</v>
      </c>
      <c r="U1536">
        <v>30</v>
      </c>
      <c r="V1536">
        <v>30</v>
      </c>
      <c r="W1536">
        <v>30</v>
      </c>
      <c r="X1536">
        <v>30</v>
      </c>
      <c r="Y1536">
        <v>30</v>
      </c>
      <c r="Z1536">
        <v>2</v>
      </c>
      <c r="AA1536">
        <v>1</v>
      </c>
      <c r="AB1536">
        <v>0</v>
      </c>
      <c r="AC1536">
        <v>0</v>
      </c>
      <c r="AD1536">
        <v>10</v>
      </c>
      <c r="AE1536">
        <v>110334</v>
      </c>
      <c r="AF1536">
        <v>100</v>
      </c>
      <c r="AG1536">
        <v>0</v>
      </c>
      <c r="AJ1536">
        <v>0</v>
      </c>
      <c r="AK1536">
        <v>7300</v>
      </c>
      <c r="AL1536">
        <v>7400</v>
      </c>
    </row>
    <row r="1537" spans="1:38">
      <c r="A1537">
        <v>315021</v>
      </c>
      <c r="B1537" t="s">
        <v>1068</v>
      </c>
      <c r="C1537">
        <v>50</v>
      </c>
      <c r="D1537">
        <v>5</v>
      </c>
      <c r="E1537">
        <v>9</v>
      </c>
      <c r="F1537">
        <v>125</v>
      </c>
      <c r="G1537">
        <v>43</v>
      </c>
      <c r="H1537">
        <v>45</v>
      </c>
      <c r="I1537">
        <v>26</v>
      </c>
      <c r="J1537">
        <v>26</v>
      </c>
      <c r="K1537">
        <v>300</v>
      </c>
      <c r="L1537">
        <v>6</v>
      </c>
      <c r="M1537">
        <v>0</v>
      </c>
      <c r="N1537">
        <v>0</v>
      </c>
      <c r="O1537">
        <v>0</v>
      </c>
      <c r="P1537">
        <v>10</v>
      </c>
      <c r="Q1537">
        <v>90</v>
      </c>
      <c r="R1537">
        <v>0</v>
      </c>
      <c r="S1537">
        <v>0</v>
      </c>
      <c r="T1537">
        <v>35</v>
      </c>
      <c r="U1537">
        <v>35</v>
      </c>
      <c r="V1537">
        <v>35</v>
      </c>
      <c r="W1537">
        <v>35</v>
      </c>
      <c r="X1537">
        <v>35</v>
      </c>
      <c r="Y1537">
        <v>35</v>
      </c>
      <c r="Z1537">
        <v>2</v>
      </c>
      <c r="AA1537">
        <v>1</v>
      </c>
      <c r="AB1537">
        <v>0</v>
      </c>
      <c r="AC1537">
        <v>0</v>
      </c>
      <c r="AD1537">
        <v>10</v>
      </c>
      <c r="AE1537">
        <v>107111</v>
      </c>
      <c r="AF1537">
        <v>100</v>
      </c>
      <c r="AG1537">
        <v>0</v>
      </c>
      <c r="AJ1537">
        <v>0</v>
      </c>
      <c r="AK1537">
        <v>7300</v>
      </c>
      <c r="AL1537">
        <v>7400</v>
      </c>
    </row>
    <row r="1538" spans="1:38">
      <c r="A1538">
        <v>315022</v>
      </c>
      <c r="B1538" t="s">
        <v>1069</v>
      </c>
      <c r="C1538">
        <v>50</v>
      </c>
      <c r="D1538">
        <v>5</v>
      </c>
      <c r="E1538">
        <v>9</v>
      </c>
      <c r="F1538">
        <v>137</v>
      </c>
      <c r="G1538">
        <v>45</v>
      </c>
      <c r="H1538">
        <v>43</v>
      </c>
      <c r="I1538">
        <v>51</v>
      </c>
      <c r="J1538">
        <v>24</v>
      </c>
      <c r="K1538">
        <v>300</v>
      </c>
      <c r="L1538">
        <v>6</v>
      </c>
      <c r="M1538">
        <v>0</v>
      </c>
      <c r="N1538">
        <v>40</v>
      </c>
      <c r="O1538">
        <v>20</v>
      </c>
      <c r="P1538">
        <v>40</v>
      </c>
      <c r="Q1538">
        <v>60</v>
      </c>
      <c r="R1538">
        <v>0</v>
      </c>
      <c r="S1538">
        <v>0</v>
      </c>
      <c r="T1538">
        <v>80</v>
      </c>
      <c r="U1538">
        <v>80</v>
      </c>
      <c r="V1538">
        <v>80</v>
      </c>
      <c r="W1538">
        <v>80</v>
      </c>
      <c r="X1538">
        <v>80</v>
      </c>
      <c r="Y1538">
        <v>80</v>
      </c>
      <c r="Z1538">
        <v>2</v>
      </c>
      <c r="AA1538">
        <v>1</v>
      </c>
      <c r="AB1538">
        <v>0</v>
      </c>
      <c r="AC1538">
        <v>0</v>
      </c>
      <c r="AD1538">
        <v>10</v>
      </c>
      <c r="AE1538">
        <v>101324</v>
      </c>
      <c r="AF1538">
        <v>100</v>
      </c>
      <c r="AG1538">
        <v>0</v>
      </c>
      <c r="AJ1538">
        <v>0</v>
      </c>
      <c r="AK1538">
        <v>7300</v>
      </c>
      <c r="AL1538">
        <v>7400</v>
      </c>
    </row>
    <row r="1539" spans="1:38">
      <c r="A1539">
        <v>315023</v>
      </c>
      <c r="B1539" t="s">
        <v>1070</v>
      </c>
      <c r="C1539">
        <v>50</v>
      </c>
      <c r="D1539">
        <v>5</v>
      </c>
      <c r="E1539">
        <v>9</v>
      </c>
      <c r="F1539">
        <v>172</v>
      </c>
      <c r="G1539">
        <v>40</v>
      </c>
      <c r="H1539">
        <v>45</v>
      </c>
      <c r="I1539">
        <v>20</v>
      </c>
      <c r="J1539">
        <v>30</v>
      </c>
      <c r="K1539">
        <v>300</v>
      </c>
      <c r="L1539">
        <v>6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100</v>
      </c>
      <c r="T1539">
        <v>50</v>
      </c>
      <c r="U1539">
        <v>50</v>
      </c>
      <c r="V1539">
        <v>50</v>
      </c>
      <c r="W1539">
        <v>50</v>
      </c>
      <c r="X1539">
        <v>50</v>
      </c>
      <c r="Y1539">
        <v>50</v>
      </c>
      <c r="Z1539">
        <v>2</v>
      </c>
      <c r="AA1539">
        <v>1</v>
      </c>
      <c r="AB1539">
        <v>0</v>
      </c>
      <c r="AC1539">
        <v>20</v>
      </c>
      <c r="AD1539">
        <v>10</v>
      </c>
      <c r="AE1539">
        <v>110304</v>
      </c>
      <c r="AF1539">
        <v>100</v>
      </c>
      <c r="AG1539">
        <v>0</v>
      </c>
      <c r="AJ1539">
        <v>0</v>
      </c>
      <c r="AK1539">
        <v>7300</v>
      </c>
      <c r="AL1539">
        <v>7400</v>
      </c>
    </row>
    <row r="1540" spans="1:38">
      <c r="A1540">
        <v>315024</v>
      </c>
      <c r="B1540" t="s">
        <v>1071</v>
      </c>
      <c r="C1540">
        <v>50</v>
      </c>
      <c r="D1540">
        <v>5</v>
      </c>
      <c r="E1540">
        <v>9</v>
      </c>
      <c r="F1540">
        <v>130</v>
      </c>
      <c r="G1540">
        <v>40</v>
      </c>
      <c r="H1540">
        <v>40</v>
      </c>
      <c r="I1540">
        <v>40</v>
      </c>
      <c r="J1540">
        <v>40</v>
      </c>
      <c r="K1540">
        <v>300</v>
      </c>
      <c r="L1540">
        <v>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30</v>
      </c>
      <c r="S1540">
        <v>70</v>
      </c>
      <c r="T1540">
        <v>100</v>
      </c>
      <c r="U1540">
        <v>50</v>
      </c>
      <c r="V1540">
        <v>50</v>
      </c>
      <c r="W1540">
        <v>50</v>
      </c>
      <c r="X1540">
        <v>50</v>
      </c>
      <c r="Y1540">
        <v>50</v>
      </c>
      <c r="Z1540">
        <v>2</v>
      </c>
      <c r="AA1540">
        <v>1</v>
      </c>
      <c r="AB1540">
        <v>0</v>
      </c>
      <c r="AC1540">
        <v>0</v>
      </c>
      <c r="AD1540">
        <v>10</v>
      </c>
      <c r="AE1540">
        <v>110781</v>
      </c>
      <c r="AF1540">
        <v>100</v>
      </c>
      <c r="AG1540">
        <v>0</v>
      </c>
      <c r="AJ1540">
        <v>0</v>
      </c>
      <c r="AK1540">
        <v>7300</v>
      </c>
      <c r="AL1540">
        <v>7400</v>
      </c>
    </row>
    <row r="1541" spans="1:38">
      <c r="A1541">
        <v>315025</v>
      </c>
      <c r="B1541" t="s">
        <v>1072</v>
      </c>
      <c r="C1541">
        <v>50</v>
      </c>
      <c r="D1541">
        <v>5</v>
      </c>
      <c r="E1541">
        <v>9</v>
      </c>
      <c r="F1541">
        <v>140</v>
      </c>
      <c r="G1541">
        <v>40</v>
      </c>
      <c r="H1541">
        <v>45</v>
      </c>
      <c r="I1541">
        <v>20</v>
      </c>
      <c r="J1541">
        <v>55</v>
      </c>
      <c r="K1541">
        <v>300</v>
      </c>
      <c r="L1541">
        <v>6</v>
      </c>
      <c r="M1541">
        <v>0</v>
      </c>
      <c r="N1541">
        <v>0</v>
      </c>
      <c r="O1541">
        <v>0</v>
      </c>
      <c r="P1541">
        <v>0</v>
      </c>
      <c r="Q1541">
        <v>60</v>
      </c>
      <c r="R1541">
        <v>40</v>
      </c>
      <c r="S1541">
        <v>0</v>
      </c>
      <c r="T1541">
        <v>50</v>
      </c>
      <c r="U1541">
        <v>50</v>
      </c>
      <c r="V1541">
        <v>50</v>
      </c>
      <c r="W1541">
        <v>50</v>
      </c>
      <c r="X1541">
        <v>50</v>
      </c>
      <c r="Y1541">
        <v>50</v>
      </c>
      <c r="Z1541">
        <v>2</v>
      </c>
      <c r="AA1541">
        <v>1</v>
      </c>
      <c r="AB1541">
        <v>0</v>
      </c>
      <c r="AC1541">
        <v>0</v>
      </c>
      <c r="AD1541">
        <v>10</v>
      </c>
      <c r="AE1541">
        <v>110539</v>
      </c>
      <c r="AF1541">
        <v>100</v>
      </c>
      <c r="AG1541">
        <v>0</v>
      </c>
      <c r="AJ1541">
        <v>0</v>
      </c>
      <c r="AK1541">
        <v>7300</v>
      </c>
      <c r="AL1541">
        <v>7400</v>
      </c>
    </row>
    <row r="1542" spans="1:38">
      <c r="A1542">
        <v>315026</v>
      </c>
      <c r="B1542" t="s">
        <v>1073</v>
      </c>
      <c r="C1542">
        <v>50</v>
      </c>
      <c r="D1542">
        <v>5</v>
      </c>
      <c r="E1542">
        <v>9</v>
      </c>
      <c r="F1542">
        <v>110</v>
      </c>
      <c r="G1542">
        <v>30</v>
      </c>
      <c r="H1542">
        <v>30</v>
      </c>
      <c r="I1542">
        <v>110</v>
      </c>
      <c r="J1542">
        <v>30</v>
      </c>
      <c r="K1542">
        <v>300</v>
      </c>
      <c r="L1542">
        <v>6</v>
      </c>
      <c r="M1542">
        <v>0</v>
      </c>
      <c r="N1542">
        <v>0</v>
      </c>
      <c r="O1542">
        <v>100</v>
      </c>
      <c r="P1542">
        <v>0</v>
      </c>
      <c r="Q1542">
        <v>0</v>
      </c>
      <c r="R1542">
        <v>10</v>
      </c>
      <c r="S1542">
        <v>90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2</v>
      </c>
      <c r="AA1542">
        <v>1</v>
      </c>
      <c r="AB1542">
        <v>0</v>
      </c>
      <c r="AC1542">
        <v>0</v>
      </c>
      <c r="AD1542">
        <v>10</v>
      </c>
      <c r="AE1542">
        <v>110592</v>
      </c>
      <c r="AF1542">
        <v>100</v>
      </c>
      <c r="AG1542">
        <v>0</v>
      </c>
      <c r="AJ1542">
        <v>0</v>
      </c>
      <c r="AK1542">
        <v>7300</v>
      </c>
      <c r="AL1542">
        <v>7400</v>
      </c>
    </row>
    <row r="1543" spans="1:38">
      <c r="A1543">
        <v>315027</v>
      </c>
      <c r="B1543" t="s">
        <v>1074</v>
      </c>
      <c r="C1543">
        <v>50</v>
      </c>
      <c r="D1543">
        <v>5</v>
      </c>
      <c r="E1543">
        <v>9</v>
      </c>
      <c r="F1543">
        <v>110</v>
      </c>
      <c r="G1543">
        <v>20</v>
      </c>
      <c r="H1543">
        <v>28</v>
      </c>
      <c r="I1543">
        <v>35</v>
      </c>
      <c r="J1543">
        <v>127</v>
      </c>
      <c r="K1543">
        <v>300</v>
      </c>
      <c r="L1543">
        <v>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80</v>
      </c>
      <c r="S1543">
        <v>20</v>
      </c>
      <c r="T1543">
        <v>50</v>
      </c>
      <c r="U1543">
        <v>50</v>
      </c>
      <c r="V1543">
        <v>50</v>
      </c>
      <c r="W1543">
        <v>50</v>
      </c>
      <c r="X1543">
        <v>50</v>
      </c>
      <c r="Y1543">
        <v>50</v>
      </c>
      <c r="Z1543">
        <v>2</v>
      </c>
      <c r="AA1543">
        <v>1</v>
      </c>
      <c r="AB1543">
        <v>0</v>
      </c>
      <c r="AC1543">
        <v>0</v>
      </c>
      <c r="AD1543">
        <v>10</v>
      </c>
      <c r="AE1543">
        <v>101522</v>
      </c>
      <c r="AF1543">
        <v>100</v>
      </c>
      <c r="AG1543">
        <v>0</v>
      </c>
      <c r="AJ1543">
        <v>0</v>
      </c>
      <c r="AK1543">
        <v>7300</v>
      </c>
      <c r="AL1543">
        <v>7400</v>
      </c>
    </row>
    <row r="1544" spans="1:38">
      <c r="A1544">
        <v>315028</v>
      </c>
      <c r="B1544" t="s">
        <v>1075</v>
      </c>
      <c r="C1544">
        <v>50</v>
      </c>
      <c r="D1544">
        <v>5</v>
      </c>
      <c r="E1544">
        <v>9</v>
      </c>
      <c r="F1544">
        <v>133</v>
      </c>
      <c r="G1544">
        <v>45</v>
      </c>
      <c r="H1544">
        <v>22</v>
      </c>
      <c r="I1544">
        <v>40</v>
      </c>
      <c r="J1544">
        <v>60</v>
      </c>
      <c r="K1544">
        <v>300</v>
      </c>
      <c r="L1544">
        <v>6</v>
      </c>
      <c r="M1544">
        <v>0</v>
      </c>
      <c r="N1544">
        <v>30</v>
      </c>
      <c r="O1544">
        <v>0</v>
      </c>
      <c r="P1544">
        <v>40</v>
      </c>
      <c r="Q1544">
        <v>0</v>
      </c>
      <c r="R1544">
        <v>0</v>
      </c>
      <c r="S1544">
        <v>60</v>
      </c>
      <c r="T1544">
        <v>50</v>
      </c>
      <c r="U1544">
        <v>50</v>
      </c>
      <c r="V1544">
        <v>50</v>
      </c>
      <c r="W1544">
        <v>50</v>
      </c>
      <c r="X1544">
        <v>50</v>
      </c>
      <c r="Y1544">
        <v>50</v>
      </c>
      <c r="Z1544">
        <v>2</v>
      </c>
      <c r="AA1544">
        <v>1</v>
      </c>
      <c r="AB1544">
        <v>0</v>
      </c>
      <c r="AC1544">
        <v>0</v>
      </c>
      <c r="AD1544">
        <v>10</v>
      </c>
      <c r="AE1544">
        <v>101033</v>
      </c>
      <c r="AF1544">
        <v>100</v>
      </c>
      <c r="AG1544">
        <v>0</v>
      </c>
      <c r="AJ1544">
        <v>0</v>
      </c>
      <c r="AK1544">
        <v>7300</v>
      </c>
      <c r="AL1544">
        <v>7400</v>
      </c>
    </row>
    <row r="1545" spans="1:38">
      <c r="A1545">
        <v>315029</v>
      </c>
      <c r="B1545" t="s">
        <v>1076</v>
      </c>
      <c r="C1545">
        <v>50</v>
      </c>
      <c r="D1545">
        <v>5</v>
      </c>
      <c r="E1545">
        <v>9</v>
      </c>
      <c r="F1545">
        <v>110</v>
      </c>
      <c r="G1545">
        <v>25</v>
      </c>
      <c r="H1545">
        <v>25</v>
      </c>
      <c r="I1545">
        <v>40</v>
      </c>
      <c r="J1545">
        <v>120</v>
      </c>
      <c r="K1545">
        <v>300</v>
      </c>
      <c r="L1545">
        <v>6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100</v>
      </c>
      <c r="T1545">
        <v>50</v>
      </c>
      <c r="U1545">
        <v>50</v>
      </c>
      <c r="V1545">
        <v>50</v>
      </c>
      <c r="W1545">
        <v>50</v>
      </c>
      <c r="X1545">
        <v>50</v>
      </c>
      <c r="Y1545">
        <v>50</v>
      </c>
      <c r="Z1545">
        <v>2</v>
      </c>
      <c r="AA1545">
        <v>1</v>
      </c>
      <c r="AB1545">
        <v>0</v>
      </c>
      <c r="AC1545">
        <v>0</v>
      </c>
      <c r="AD1545">
        <v>10</v>
      </c>
      <c r="AE1545">
        <v>110512</v>
      </c>
      <c r="AF1545">
        <v>100</v>
      </c>
      <c r="AG1545">
        <v>0</v>
      </c>
      <c r="AJ1545">
        <v>0</v>
      </c>
      <c r="AK1545">
        <v>7300</v>
      </c>
      <c r="AL1545">
        <v>7400</v>
      </c>
    </row>
    <row r="1546" spans="1:38">
      <c r="A1546">
        <v>315030</v>
      </c>
      <c r="B1546" t="s">
        <v>1077</v>
      </c>
      <c r="C1546">
        <v>50</v>
      </c>
      <c r="D1546">
        <v>5</v>
      </c>
      <c r="E1546">
        <v>9</v>
      </c>
      <c r="F1546">
        <v>128</v>
      </c>
      <c r="G1546">
        <v>20</v>
      </c>
      <c r="H1546">
        <v>49</v>
      </c>
      <c r="I1546">
        <v>5</v>
      </c>
      <c r="J1546">
        <v>120</v>
      </c>
      <c r="K1546">
        <v>300</v>
      </c>
      <c r="L1546">
        <v>6</v>
      </c>
      <c r="M1546">
        <v>0</v>
      </c>
      <c r="N1546">
        <v>0</v>
      </c>
      <c r="O1546">
        <v>0</v>
      </c>
      <c r="P1546">
        <v>0</v>
      </c>
      <c r="Q1546">
        <v>100</v>
      </c>
      <c r="R1546">
        <v>0</v>
      </c>
      <c r="S1546">
        <v>0</v>
      </c>
      <c r="T1546">
        <v>50</v>
      </c>
      <c r="U1546">
        <v>50</v>
      </c>
      <c r="V1546">
        <v>50</v>
      </c>
      <c r="W1546">
        <v>50</v>
      </c>
      <c r="X1546">
        <v>50</v>
      </c>
      <c r="Y1546">
        <v>50</v>
      </c>
      <c r="Z1546">
        <v>2</v>
      </c>
      <c r="AA1546">
        <v>1</v>
      </c>
      <c r="AB1546">
        <v>0</v>
      </c>
      <c r="AC1546">
        <v>0</v>
      </c>
      <c r="AD1546">
        <v>10</v>
      </c>
      <c r="AE1546">
        <v>101620</v>
      </c>
      <c r="AF1546">
        <v>100</v>
      </c>
      <c r="AG1546">
        <v>0</v>
      </c>
      <c r="AJ1546">
        <v>0</v>
      </c>
      <c r="AK1546">
        <v>7300</v>
      </c>
      <c r="AL1546">
        <v>7400</v>
      </c>
    </row>
    <row r="1547" spans="1:38">
      <c r="A1547">
        <v>315031</v>
      </c>
      <c r="B1547" t="s">
        <v>1078</v>
      </c>
      <c r="C1547">
        <v>50</v>
      </c>
      <c r="D1547">
        <v>5</v>
      </c>
      <c r="E1547">
        <v>9</v>
      </c>
      <c r="F1547">
        <v>110</v>
      </c>
      <c r="G1547">
        <v>5</v>
      </c>
      <c r="H1547">
        <v>55</v>
      </c>
      <c r="I1547">
        <v>26</v>
      </c>
      <c r="J1547">
        <v>126</v>
      </c>
      <c r="K1547">
        <v>300</v>
      </c>
      <c r="L1547">
        <v>6</v>
      </c>
      <c r="M1547">
        <v>0</v>
      </c>
      <c r="N1547">
        <v>0</v>
      </c>
      <c r="O1547">
        <v>0</v>
      </c>
      <c r="P1547">
        <v>80</v>
      </c>
      <c r="Q1547">
        <v>0</v>
      </c>
      <c r="R1547">
        <v>0</v>
      </c>
      <c r="S1547">
        <v>20</v>
      </c>
      <c r="T1547">
        <v>50</v>
      </c>
      <c r="U1547">
        <v>50</v>
      </c>
      <c r="V1547">
        <v>50</v>
      </c>
      <c r="W1547">
        <v>50</v>
      </c>
      <c r="X1547">
        <v>50</v>
      </c>
      <c r="Y1547">
        <v>50</v>
      </c>
      <c r="Z1547">
        <v>2</v>
      </c>
      <c r="AA1547">
        <v>1</v>
      </c>
      <c r="AB1547">
        <v>0</v>
      </c>
      <c r="AC1547">
        <v>0</v>
      </c>
      <c r="AD1547">
        <v>10</v>
      </c>
      <c r="AE1547">
        <v>110377</v>
      </c>
      <c r="AF1547">
        <v>100</v>
      </c>
      <c r="AG1547">
        <v>0</v>
      </c>
      <c r="AJ1547">
        <v>0</v>
      </c>
      <c r="AK1547">
        <v>7300</v>
      </c>
      <c r="AL1547">
        <v>7400</v>
      </c>
    </row>
    <row r="1548" spans="1:38">
      <c r="A1548">
        <v>315032</v>
      </c>
      <c r="B1548" t="s">
        <v>1079</v>
      </c>
      <c r="C1548">
        <v>50</v>
      </c>
      <c r="D1548">
        <v>5</v>
      </c>
      <c r="E1548">
        <v>9</v>
      </c>
      <c r="F1548">
        <v>140</v>
      </c>
      <c r="G1548">
        <v>25</v>
      </c>
      <c r="H1548">
        <v>108</v>
      </c>
      <c r="I1548">
        <v>25</v>
      </c>
      <c r="J1548">
        <v>29</v>
      </c>
      <c r="K1548">
        <v>300</v>
      </c>
      <c r="L1548">
        <v>6</v>
      </c>
      <c r="M1548">
        <v>0</v>
      </c>
      <c r="N1548">
        <v>0</v>
      </c>
      <c r="O1548">
        <v>0</v>
      </c>
      <c r="P1548">
        <v>60</v>
      </c>
      <c r="Q1548">
        <v>40</v>
      </c>
      <c r="R1548">
        <v>0</v>
      </c>
      <c r="S1548">
        <v>0</v>
      </c>
      <c r="T1548">
        <v>100</v>
      </c>
      <c r="U1548">
        <v>100</v>
      </c>
      <c r="V1548">
        <v>100</v>
      </c>
      <c r="W1548">
        <v>100</v>
      </c>
      <c r="X1548">
        <v>100</v>
      </c>
      <c r="Y1548">
        <v>100</v>
      </c>
      <c r="Z1548">
        <v>2</v>
      </c>
      <c r="AA1548">
        <v>1</v>
      </c>
      <c r="AB1548">
        <v>0</v>
      </c>
      <c r="AC1548">
        <v>0</v>
      </c>
      <c r="AD1548">
        <v>10</v>
      </c>
      <c r="AE1548">
        <v>110344</v>
      </c>
      <c r="AF1548">
        <v>100</v>
      </c>
      <c r="AG1548">
        <v>0</v>
      </c>
      <c r="AJ1548">
        <v>0</v>
      </c>
      <c r="AK1548">
        <v>7300</v>
      </c>
      <c r="AL1548">
        <v>7400</v>
      </c>
    </row>
    <row r="1549" spans="1:38">
      <c r="A1549">
        <v>315033</v>
      </c>
      <c r="B1549" t="s">
        <v>1080</v>
      </c>
      <c r="C1549">
        <v>100</v>
      </c>
      <c r="D1549">
        <v>5</v>
      </c>
      <c r="E1549">
        <v>9</v>
      </c>
      <c r="F1549">
        <v>240</v>
      </c>
      <c r="G1549">
        <v>40</v>
      </c>
      <c r="H1549">
        <v>20</v>
      </c>
      <c r="I1549">
        <v>30</v>
      </c>
      <c r="J1549">
        <v>40</v>
      </c>
      <c r="K1549">
        <v>300</v>
      </c>
      <c r="L1549">
        <v>6</v>
      </c>
      <c r="M1549">
        <v>0</v>
      </c>
      <c r="N1549">
        <v>30</v>
      </c>
      <c r="O1549">
        <v>30</v>
      </c>
      <c r="P1549">
        <v>60</v>
      </c>
      <c r="Q1549">
        <v>40</v>
      </c>
      <c r="R1549">
        <v>0</v>
      </c>
      <c r="S1549">
        <v>0</v>
      </c>
      <c r="T1549">
        <v>100</v>
      </c>
      <c r="U1549">
        <v>100</v>
      </c>
      <c r="V1549">
        <v>100</v>
      </c>
      <c r="W1549">
        <v>100</v>
      </c>
      <c r="X1549">
        <v>100</v>
      </c>
      <c r="Y1549">
        <v>100</v>
      </c>
      <c r="Z1549">
        <v>2</v>
      </c>
      <c r="AA1549">
        <v>1</v>
      </c>
      <c r="AB1549">
        <v>30</v>
      </c>
      <c r="AC1549">
        <v>30</v>
      </c>
      <c r="AD1549">
        <v>10</v>
      </c>
      <c r="AE1549">
        <v>107700</v>
      </c>
      <c r="AF1549">
        <v>100</v>
      </c>
      <c r="AG1549">
        <v>0</v>
      </c>
      <c r="AJ1549">
        <v>0</v>
      </c>
      <c r="AK1549">
        <v>7300</v>
      </c>
      <c r="AL1549">
        <v>7400</v>
      </c>
    </row>
    <row r="1550" spans="1:38">
      <c r="A1550">
        <v>315034</v>
      </c>
      <c r="B1550" t="s">
        <v>1081</v>
      </c>
      <c r="C1550">
        <v>50</v>
      </c>
      <c r="D1550">
        <v>5</v>
      </c>
      <c r="E1550">
        <v>9</v>
      </c>
      <c r="F1550">
        <v>70</v>
      </c>
      <c r="G1550">
        <v>35</v>
      </c>
      <c r="H1550">
        <v>25</v>
      </c>
      <c r="I1550">
        <v>30</v>
      </c>
      <c r="J1550">
        <v>35</v>
      </c>
      <c r="K1550">
        <v>300</v>
      </c>
      <c r="L1550">
        <v>6</v>
      </c>
      <c r="M1550">
        <v>0</v>
      </c>
      <c r="N1550">
        <v>0</v>
      </c>
      <c r="O1550">
        <v>0</v>
      </c>
      <c r="P1550">
        <v>20</v>
      </c>
      <c r="Q1550">
        <v>20</v>
      </c>
      <c r="R1550">
        <v>20</v>
      </c>
      <c r="S1550">
        <v>20</v>
      </c>
      <c r="T1550">
        <v>50</v>
      </c>
      <c r="U1550">
        <v>50</v>
      </c>
      <c r="V1550">
        <v>50</v>
      </c>
      <c r="W1550">
        <v>50</v>
      </c>
      <c r="X1550">
        <v>50</v>
      </c>
      <c r="Y1550">
        <v>50</v>
      </c>
      <c r="Z1550">
        <v>2</v>
      </c>
      <c r="AA1550">
        <v>1</v>
      </c>
      <c r="AB1550">
        <v>0</v>
      </c>
      <c r="AC1550">
        <v>30</v>
      </c>
      <c r="AD1550">
        <v>10</v>
      </c>
      <c r="AE1550">
        <v>105046</v>
      </c>
      <c r="AF1550">
        <v>100</v>
      </c>
      <c r="AG1550">
        <v>0</v>
      </c>
      <c r="AJ1550">
        <v>0</v>
      </c>
      <c r="AK1550">
        <v>7300</v>
      </c>
      <c r="AL1550">
        <v>7400</v>
      </c>
    </row>
    <row r="1551" spans="1:38">
      <c r="A1551">
        <v>315035</v>
      </c>
      <c r="B1551" t="s">
        <v>1081</v>
      </c>
      <c r="C1551">
        <v>50</v>
      </c>
      <c r="D1551">
        <v>5</v>
      </c>
      <c r="E1551">
        <v>9</v>
      </c>
      <c r="F1551">
        <v>170</v>
      </c>
      <c r="G1551">
        <v>35</v>
      </c>
      <c r="H1551">
        <v>40</v>
      </c>
      <c r="I1551">
        <v>30</v>
      </c>
      <c r="J1551">
        <v>35</v>
      </c>
      <c r="K1551">
        <v>300</v>
      </c>
      <c r="L1551">
        <v>6</v>
      </c>
      <c r="M1551">
        <v>0</v>
      </c>
      <c r="N1551">
        <v>0</v>
      </c>
      <c r="O1551">
        <v>0</v>
      </c>
      <c r="P1551">
        <v>20</v>
      </c>
      <c r="Q1551">
        <v>20</v>
      </c>
      <c r="R1551">
        <v>20</v>
      </c>
      <c r="S1551">
        <v>20</v>
      </c>
      <c r="T1551">
        <v>50</v>
      </c>
      <c r="U1551">
        <v>50</v>
      </c>
      <c r="V1551">
        <v>50</v>
      </c>
      <c r="W1551">
        <v>50</v>
      </c>
      <c r="X1551">
        <v>50</v>
      </c>
      <c r="Y1551">
        <v>50</v>
      </c>
      <c r="Z1551">
        <v>2</v>
      </c>
      <c r="AA1551">
        <v>1</v>
      </c>
      <c r="AB1551">
        <v>0</v>
      </c>
      <c r="AC1551">
        <v>30</v>
      </c>
      <c r="AD1551">
        <v>10</v>
      </c>
      <c r="AE1551">
        <v>114063</v>
      </c>
      <c r="AF1551">
        <v>100</v>
      </c>
      <c r="AG1551">
        <v>0</v>
      </c>
      <c r="AJ1551">
        <v>0</v>
      </c>
      <c r="AK1551">
        <v>7300</v>
      </c>
      <c r="AL1551">
        <v>7400</v>
      </c>
    </row>
    <row r="1552" spans="1:38">
      <c r="A1552">
        <v>315036</v>
      </c>
      <c r="B1552" t="s">
        <v>1082</v>
      </c>
      <c r="C1552">
        <v>100</v>
      </c>
      <c r="D1552">
        <v>5</v>
      </c>
      <c r="E1552">
        <v>9</v>
      </c>
      <c r="F1552">
        <v>250</v>
      </c>
      <c r="G1552">
        <v>70</v>
      </c>
      <c r="H1552">
        <v>50</v>
      </c>
      <c r="I1552">
        <v>30</v>
      </c>
      <c r="J1552">
        <v>100</v>
      </c>
      <c r="K1552">
        <v>300</v>
      </c>
      <c r="L1552">
        <v>6</v>
      </c>
      <c r="M1552">
        <v>0</v>
      </c>
      <c r="N1552">
        <v>20</v>
      </c>
      <c r="O1552">
        <v>20</v>
      </c>
      <c r="P1552">
        <v>50</v>
      </c>
      <c r="Q1552">
        <v>50</v>
      </c>
      <c r="R1552">
        <v>50</v>
      </c>
      <c r="S1552">
        <v>50</v>
      </c>
      <c r="T1552">
        <v>50</v>
      </c>
      <c r="U1552">
        <v>50</v>
      </c>
      <c r="V1552">
        <v>50</v>
      </c>
      <c r="W1552">
        <v>50</v>
      </c>
      <c r="X1552">
        <v>50</v>
      </c>
      <c r="Y1552">
        <v>50</v>
      </c>
      <c r="Z1552">
        <v>2</v>
      </c>
      <c r="AA1552">
        <v>1</v>
      </c>
      <c r="AB1552">
        <v>0</v>
      </c>
      <c r="AC1552">
        <v>20</v>
      </c>
      <c r="AD1552">
        <v>10</v>
      </c>
      <c r="AE1552">
        <v>107910</v>
      </c>
      <c r="AF1552">
        <v>100</v>
      </c>
      <c r="AG1552">
        <v>0</v>
      </c>
      <c r="AJ1552">
        <v>0</v>
      </c>
      <c r="AK1552">
        <v>7300</v>
      </c>
      <c r="AL1552">
        <v>7400</v>
      </c>
    </row>
    <row r="1553" spans="1:38">
      <c r="A1553">
        <v>315037</v>
      </c>
      <c r="B1553" t="s">
        <v>1083</v>
      </c>
      <c r="C1553">
        <v>50</v>
      </c>
      <c r="D1553">
        <v>5</v>
      </c>
      <c r="E1553">
        <v>9</v>
      </c>
      <c r="F1553">
        <v>400</v>
      </c>
      <c r="G1553">
        <v>20</v>
      </c>
      <c r="H1553">
        <v>20</v>
      </c>
      <c r="I1553">
        <v>20</v>
      </c>
      <c r="J1553">
        <v>40</v>
      </c>
      <c r="K1553">
        <v>300</v>
      </c>
      <c r="L1553">
        <v>6</v>
      </c>
      <c r="M1553">
        <v>0</v>
      </c>
      <c r="N1553">
        <v>0</v>
      </c>
      <c r="O1553">
        <v>0</v>
      </c>
      <c r="P1553">
        <v>20</v>
      </c>
      <c r="Q1553">
        <v>20</v>
      </c>
      <c r="R1553">
        <v>20</v>
      </c>
      <c r="S1553">
        <v>20</v>
      </c>
      <c r="T1553">
        <v>20</v>
      </c>
      <c r="U1553">
        <v>20</v>
      </c>
      <c r="V1553">
        <v>20</v>
      </c>
      <c r="W1553">
        <v>20</v>
      </c>
      <c r="X1553">
        <v>20</v>
      </c>
      <c r="Y1553">
        <v>20</v>
      </c>
      <c r="Z1553">
        <v>2</v>
      </c>
      <c r="AA1553">
        <v>1</v>
      </c>
      <c r="AB1553">
        <v>0</v>
      </c>
      <c r="AC1553">
        <v>0</v>
      </c>
      <c r="AD1553">
        <v>10</v>
      </c>
      <c r="AE1553">
        <v>110346</v>
      </c>
      <c r="AF1553">
        <v>100</v>
      </c>
      <c r="AG1553">
        <v>0</v>
      </c>
      <c r="AJ1553">
        <v>0</v>
      </c>
      <c r="AK1553">
        <v>7300</v>
      </c>
      <c r="AL1553">
        <v>7400</v>
      </c>
    </row>
    <row r="1554" spans="1:38">
      <c r="A1554">
        <v>315038</v>
      </c>
      <c r="B1554" t="s">
        <v>1084</v>
      </c>
      <c r="C1554">
        <v>50</v>
      </c>
      <c r="D1554">
        <v>5</v>
      </c>
      <c r="E1554">
        <v>9</v>
      </c>
      <c r="F1554">
        <v>220</v>
      </c>
      <c r="G1554">
        <v>100</v>
      </c>
      <c r="H1554">
        <v>0</v>
      </c>
      <c r="I1554">
        <v>80</v>
      </c>
      <c r="J1554">
        <v>100</v>
      </c>
      <c r="K1554">
        <v>300</v>
      </c>
      <c r="L1554">
        <v>6</v>
      </c>
      <c r="M1554">
        <v>0</v>
      </c>
      <c r="N1554">
        <v>0</v>
      </c>
      <c r="O1554">
        <v>0</v>
      </c>
      <c r="P1554">
        <v>20</v>
      </c>
      <c r="Q1554">
        <v>20</v>
      </c>
      <c r="R1554">
        <v>20</v>
      </c>
      <c r="S1554">
        <v>20</v>
      </c>
      <c r="T1554">
        <v>50</v>
      </c>
      <c r="U1554">
        <v>50</v>
      </c>
      <c r="V1554">
        <v>50</v>
      </c>
      <c r="W1554">
        <v>50</v>
      </c>
      <c r="X1554">
        <v>50</v>
      </c>
      <c r="Y1554">
        <v>50</v>
      </c>
      <c r="Z1554">
        <v>2</v>
      </c>
      <c r="AA1554">
        <v>1</v>
      </c>
      <c r="AB1554">
        <v>0</v>
      </c>
      <c r="AC1554">
        <v>0</v>
      </c>
      <c r="AD1554">
        <v>10</v>
      </c>
      <c r="AE1554">
        <v>110348</v>
      </c>
      <c r="AF1554">
        <v>100</v>
      </c>
      <c r="AG1554">
        <v>0</v>
      </c>
      <c r="AJ1554">
        <v>0</v>
      </c>
      <c r="AK1554">
        <v>7300</v>
      </c>
      <c r="AL1554">
        <v>7400</v>
      </c>
    </row>
    <row r="1555" spans="1:38">
      <c r="A1555">
        <v>315039</v>
      </c>
      <c r="B1555" t="s">
        <v>1085</v>
      </c>
      <c r="C1555">
        <v>50</v>
      </c>
      <c r="D1555">
        <v>5</v>
      </c>
      <c r="E1555">
        <v>9</v>
      </c>
      <c r="F1555">
        <v>150</v>
      </c>
      <c r="G1555">
        <v>0</v>
      </c>
      <c r="H1555">
        <v>60</v>
      </c>
      <c r="I1555">
        <v>90</v>
      </c>
      <c r="J1555">
        <v>200</v>
      </c>
      <c r="K1555">
        <v>300</v>
      </c>
      <c r="L1555">
        <v>6</v>
      </c>
      <c r="M1555">
        <v>0</v>
      </c>
      <c r="N1555">
        <v>0</v>
      </c>
      <c r="O1555">
        <v>0</v>
      </c>
      <c r="P1555">
        <v>20</v>
      </c>
      <c r="Q1555">
        <v>20</v>
      </c>
      <c r="R1555">
        <v>20</v>
      </c>
      <c r="S1555">
        <v>20</v>
      </c>
      <c r="T1555">
        <v>20</v>
      </c>
      <c r="U1555">
        <v>20</v>
      </c>
      <c r="V1555">
        <v>20</v>
      </c>
      <c r="W1555">
        <v>20</v>
      </c>
      <c r="X1555">
        <v>20</v>
      </c>
      <c r="Y1555">
        <v>20</v>
      </c>
      <c r="Z1555">
        <v>2</v>
      </c>
      <c r="AA1555">
        <v>1</v>
      </c>
      <c r="AB1555">
        <v>0</v>
      </c>
      <c r="AC1555">
        <v>0</v>
      </c>
      <c r="AD1555">
        <v>10</v>
      </c>
      <c r="AE1555">
        <v>110349</v>
      </c>
      <c r="AF1555">
        <v>100</v>
      </c>
      <c r="AG1555">
        <v>0</v>
      </c>
      <c r="AJ1555">
        <v>0</v>
      </c>
      <c r="AK1555">
        <v>7300</v>
      </c>
      <c r="AL1555">
        <v>7400</v>
      </c>
    </row>
    <row r="1556" spans="1:38">
      <c r="A1556">
        <v>315040</v>
      </c>
      <c r="B1556" t="s">
        <v>1086</v>
      </c>
      <c r="C1556">
        <v>50</v>
      </c>
      <c r="D1556">
        <v>5</v>
      </c>
      <c r="E1556">
        <v>9</v>
      </c>
      <c r="F1556">
        <v>240</v>
      </c>
      <c r="G1556">
        <v>80</v>
      </c>
      <c r="H1556">
        <v>0</v>
      </c>
      <c r="I1556">
        <v>30</v>
      </c>
      <c r="J1556">
        <v>50</v>
      </c>
      <c r="K1556">
        <v>300</v>
      </c>
      <c r="L1556">
        <v>6</v>
      </c>
      <c r="M1556">
        <v>0</v>
      </c>
      <c r="N1556">
        <v>0</v>
      </c>
      <c r="O1556">
        <v>10</v>
      </c>
      <c r="P1556">
        <v>20</v>
      </c>
      <c r="Q1556">
        <v>20</v>
      </c>
      <c r="R1556">
        <v>20</v>
      </c>
      <c r="S1556">
        <v>20</v>
      </c>
      <c r="T1556">
        <v>50</v>
      </c>
      <c r="U1556">
        <v>50</v>
      </c>
      <c r="V1556">
        <v>50</v>
      </c>
      <c r="W1556">
        <v>50</v>
      </c>
      <c r="X1556">
        <v>50</v>
      </c>
      <c r="Y1556">
        <v>50</v>
      </c>
      <c r="Z1556">
        <v>2</v>
      </c>
      <c r="AA1556">
        <v>1</v>
      </c>
      <c r="AB1556">
        <v>30</v>
      </c>
      <c r="AC1556">
        <v>30</v>
      </c>
      <c r="AD1556">
        <v>10</v>
      </c>
      <c r="AE1556">
        <v>110562</v>
      </c>
      <c r="AF1556">
        <v>100</v>
      </c>
      <c r="AG1556">
        <v>0</v>
      </c>
      <c r="AJ1556">
        <v>0</v>
      </c>
      <c r="AK1556">
        <v>7300</v>
      </c>
      <c r="AL1556">
        <v>7400</v>
      </c>
    </row>
    <row r="1557" spans="1:38">
      <c r="A1557">
        <v>315041</v>
      </c>
      <c r="B1557" t="s">
        <v>165</v>
      </c>
      <c r="C1557">
        <v>20</v>
      </c>
      <c r="D1557">
        <v>5</v>
      </c>
      <c r="E1557">
        <v>1</v>
      </c>
      <c r="F1557">
        <v>62</v>
      </c>
      <c r="G1557">
        <v>62</v>
      </c>
      <c r="H1557">
        <v>46</v>
      </c>
      <c r="I1557">
        <v>28</v>
      </c>
      <c r="J1557">
        <v>22</v>
      </c>
      <c r="K1557">
        <v>300</v>
      </c>
      <c r="L1557">
        <v>6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100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2</v>
      </c>
      <c r="AA1557">
        <v>0</v>
      </c>
      <c r="AB1557">
        <v>0</v>
      </c>
      <c r="AC1557">
        <v>0</v>
      </c>
      <c r="AD1557">
        <v>10</v>
      </c>
      <c r="AE1557">
        <v>101712</v>
      </c>
      <c r="AF1557">
        <v>100</v>
      </c>
      <c r="AG1557">
        <v>0</v>
      </c>
      <c r="AJ1557">
        <v>0</v>
      </c>
      <c r="AK1557">
        <v>7300</v>
      </c>
      <c r="AL1557">
        <v>7400</v>
      </c>
    </row>
    <row r="1558" spans="1:38">
      <c r="A1558">
        <v>315042</v>
      </c>
      <c r="B1558" t="s">
        <v>40</v>
      </c>
      <c r="C1558">
        <v>20</v>
      </c>
      <c r="D1558">
        <v>5</v>
      </c>
      <c r="E1558">
        <v>6</v>
      </c>
      <c r="F1558">
        <v>62</v>
      </c>
      <c r="G1558">
        <v>66</v>
      </c>
      <c r="H1558">
        <v>24</v>
      </c>
      <c r="I1558">
        <v>40</v>
      </c>
      <c r="J1558">
        <v>28</v>
      </c>
      <c r="K1558">
        <v>300</v>
      </c>
      <c r="L1558">
        <v>6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20</v>
      </c>
      <c r="S1558">
        <v>80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2</v>
      </c>
      <c r="AA1558">
        <v>1</v>
      </c>
      <c r="AB1558">
        <v>0</v>
      </c>
      <c r="AC1558">
        <v>0</v>
      </c>
      <c r="AD1558">
        <v>10</v>
      </c>
      <c r="AE1558">
        <v>101013</v>
      </c>
      <c r="AF1558">
        <v>100</v>
      </c>
      <c r="AG1558">
        <v>0</v>
      </c>
      <c r="AJ1558">
        <v>0</v>
      </c>
      <c r="AK1558">
        <v>7300</v>
      </c>
      <c r="AL1558">
        <v>7400</v>
      </c>
    </row>
    <row r="1559" spans="1:38">
      <c r="A1559">
        <v>315043</v>
      </c>
      <c r="B1559" t="s">
        <v>379</v>
      </c>
      <c r="C1559">
        <v>20</v>
      </c>
      <c r="D1559">
        <v>5</v>
      </c>
      <c r="E1559">
        <v>8</v>
      </c>
      <c r="F1559">
        <v>34</v>
      </c>
      <c r="G1559">
        <v>22</v>
      </c>
      <c r="H1559">
        <v>94</v>
      </c>
      <c r="I1559">
        <v>18</v>
      </c>
      <c r="J1559">
        <v>52</v>
      </c>
      <c r="K1559">
        <v>300</v>
      </c>
      <c r="L1559">
        <v>6</v>
      </c>
      <c r="M1559">
        <v>0</v>
      </c>
      <c r="N1559">
        <v>0</v>
      </c>
      <c r="O1559">
        <v>0</v>
      </c>
      <c r="P1559">
        <v>0</v>
      </c>
      <c r="Q1559">
        <v>40</v>
      </c>
      <c r="R1559">
        <v>60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2</v>
      </c>
      <c r="AA1559">
        <v>1</v>
      </c>
      <c r="AB1559">
        <v>0</v>
      </c>
      <c r="AC1559">
        <v>0</v>
      </c>
      <c r="AD1559">
        <v>10</v>
      </c>
      <c r="AE1559">
        <v>107602</v>
      </c>
      <c r="AF1559">
        <v>100</v>
      </c>
      <c r="AG1559">
        <v>0</v>
      </c>
      <c r="AJ1559">
        <v>0</v>
      </c>
      <c r="AK1559">
        <v>7300</v>
      </c>
      <c r="AL1559">
        <v>7400</v>
      </c>
    </row>
    <row r="1560" spans="1:38">
      <c r="A1560">
        <v>315044</v>
      </c>
      <c r="B1560" t="s">
        <v>821</v>
      </c>
      <c r="C1560">
        <v>20</v>
      </c>
      <c r="D1560">
        <v>5</v>
      </c>
      <c r="E1560">
        <v>3</v>
      </c>
      <c r="F1560">
        <v>18</v>
      </c>
      <c r="G1560">
        <v>42</v>
      </c>
      <c r="H1560">
        <v>10</v>
      </c>
      <c r="I1560">
        <v>42</v>
      </c>
      <c r="J1560">
        <v>52</v>
      </c>
      <c r="K1560">
        <v>300</v>
      </c>
      <c r="L1560">
        <v>6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100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2</v>
      </c>
      <c r="AA1560">
        <v>3</v>
      </c>
      <c r="AB1560">
        <v>0</v>
      </c>
      <c r="AC1560">
        <v>0</v>
      </c>
      <c r="AD1560">
        <v>10</v>
      </c>
      <c r="AE1560">
        <v>110307</v>
      </c>
      <c r="AF1560">
        <v>100</v>
      </c>
      <c r="AG1560">
        <v>0</v>
      </c>
      <c r="AJ1560">
        <v>0</v>
      </c>
      <c r="AK1560">
        <v>7300</v>
      </c>
      <c r="AL1560">
        <v>7400</v>
      </c>
    </row>
    <row r="1561" spans="1:38">
      <c r="A1561">
        <v>315045</v>
      </c>
      <c r="B1561" t="s">
        <v>998</v>
      </c>
      <c r="C1561">
        <v>20</v>
      </c>
      <c r="D1561">
        <v>5</v>
      </c>
      <c r="E1561">
        <v>7</v>
      </c>
      <c r="F1561">
        <v>18</v>
      </c>
      <c r="G1561">
        <v>86</v>
      </c>
      <c r="H1561">
        <v>30</v>
      </c>
      <c r="I1561">
        <v>52</v>
      </c>
      <c r="J1561">
        <v>14</v>
      </c>
      <c r="K1561">
        <v>300</v>
      </c>
      <c r="L1561">
        <v>6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70</v>
      </c>
      <c r="S1561">
        <v>30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2</v>
      </c>
      <c r="AA1561">
        <v>2</v>
      </c>
      <c r="AB1561">
        <v>0</v>
      </c>
      <c r="AC1561">
        <v>0</v>
      </c>
      <c r="AD1561">
        <v>10</v>
      </c>
      <c r="AE1561">
        <v>110778</v>
      </c>
      <c r="AF1561">
        <v>100</v>
      </c>
      <c r="AG1561">
        <v>0</v>
      </c>
      <c r="AJ1561">
        <v>0</v>
      </c>
      <c r="AK1561">
        <v>7300</v>
      </c>
      <c r="AL1561">
        <v>7400</v>
      </c>
    </row>
    <row r="1562" spans="1:38">
      <c r="A1562">
        <v>315046</v>
      </c>
      <c r="B1562" t="s">
        <v>1087</v>
      </c>
      <c r="C1562">
        <v>30</v>
      </c>
      <c r="D1562">
        <v>5</v>
      </c>
      <c r="E1562">
        <v>9</v>
      </c>
      <c r="F1562">
        <v>260</v>
      </c>
      <c r="G1562">
        <v>25</v>
      </c>
      <c r="H1562">
        <v>65</v>
      </c>
      <c r="I1562">
        <v>10</v>
      </c>
      <c r="J1562">
        <v>40</v>
      </c>
      <c r="K1562">
        <v>300</v>
      </c>
      <c r="L1562">
        <v>6</v>
      </c>
      <c r="M1562">
        <v>0</v>
      </c>
      <c r="N1562">
        <v>0</v>
      </c>
      <c r="O1562">
        <v>0</v>
      </c>
      <c r="P1562">
        <v>100</v>
      </c>
      <c r="Q1562">
        <v>0</v>
      </c>
      <c r="R1562">
        <v>0</v>
      </c>
      <c r="S1562">
        <v>0</v>
      </c>
      <c r="T1562">
        <v>50</v>
      </c>
      <c r="U1562">
        <v>50</v>
      </c>
      <c r="V1562">
        <v>50</v>
      </c>
      <c r="W1562">
        <v>50</v>
      </c>
      <c r="X1562">
        <v>50</v>
      </c>
      <c r="Y1562">
        <v>50</v>
      </c>
      <c r="Z1562">
        <v>2</v>
      </c>
      <c r="AA1562">
        <v>1</v>
      </c>
      <c r="AB1562">
        <v>0</v>
      </c>
      <c r="AC1562">
        <v>0</v>
      </c>
      <c r="AD1562">
        <v>10</v>
      </c>
      <c r="AE1562">
        <v>110706</v>
      </c>
      <c r="AF1562">
        <v>100</v>
      </c>
      <c r="AG1562">
        <v>0</v>
      </c>
      <c r="AJ1562">
        <v>0</v>
      </c>
      <c r="AK1562">
        <v>7300</v>
      </c>
      <c r="AL1562">
        <v>7400</v>
      </c>
    </row>
    <row r="1563" spans="1:38">
      <c r="A1563">
        <v>315047</v>
      </c>
      <c r="B1563" t="s">
        <v>1087</v>
      </c>
      <c r="C1563">
        <v>30</v>
      </c>
      <c r="D1563">
        <v>5</v>
      </c>
      <c r="E1563">
        <v>9</v>
      </c>
      <c r="F1563">
        <v>200</v>
      </c>
      <c r="G1563">
        <v>25</v>
      </c>
      <c r="H1563">
        <v>25</v>
      </c>
      <c r="I1563">
        <v>50</v>
      </c>
      <c r="J1563">
        <v>100</v>
      </c>
      <c r="K1563">
        <v>300</v>
      </c>
      <c r="L1563">
        <v>6</v>
      </c>
      <c r="M1563">
        <v>0</v>
      </c>
      <c r="N1563">
        <v>0</v>
      </c>
      <c r="O1563">
        <v>0</v>
      </c>
      <c r="P1563">
        <v>0</v>
      </c>
      <c r="Q1563">
        <v>100</v>
      </c>
      <c r="R1563">
        <v>0</v>
      </c>
      <c r="S1563">
        <v>0</v>
      </c>
      <c r="T1563">
        <v>50</v>
      </c>
      <c r="U1563">
        <v>50</v>
      </c>
      <c r="V1563">
        <v>50</v>
      </c>
      <c r="W1563">
        <v>50</v>
      </c>
      <c r="X1563">
        <v>50</v>
      </c>
      <c r="Y1563">
        <v>50</v>
      </c>
      <c r="Z1563">
        <v>2</v>
      </c>
      <c r="AA1563">
        <v>1</v>
      </c>
      <c r="AB1563">
        <v>0</v>
      </c>
      <c r="AC1563">
        <v>0</v>
      </c>
      <c r="AD1563">
        <v>10</v>
      </c>
      <c r="AE1563">
        <v>110707</v>
      </c>
      <c r="AF1563">
        <v>100</v>
      </c>
      <c r="AG1563">
        <v>0</v>
      </c>
      <c r="AJ1563">
        <v>0</v>
      </c>
      <c r="AK1563">
        <v>7300</v>
      </c>
      <c r="AL1563">
        <v>7400</v>
      </c>
    </row>
    <row r="1564" spans="1:38">
      <c r="A1564">
        <v>315048</v>
      </c>
      <c r="B1564" t="s">
        <v>1087</v>
      </c>
      <c r="C1564">
        <v>30</v>
      </c>
      <c r="D1564">
        <v>5</v>
      </c>
      <c r="E1564">
        <v>9</v>
      </c>
      <c r="F1564">
        <v>195</v>
      </c>
      <c r="G1564">
        <v>75</v>
      </c>
      <c r="H1564">
        <v>5</v>
      </c>
      <c r="I1564">
        <v>65</v>
      </c>
      <c r="J1564">
        <v>60</v>
      </c>
      <c r="K1564">
        <v>300</v>
      </c>
      <c r="L1564">
        <v>6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100</v>
      </c>
      <c r="T1564">
        <v>50</v>
      </c>
      <c r="U1564">
        <v>50</v>
      </c>
      <c r="V1564">
        <v>50</v>
      </c>
      <c r="W1564">
        <v>50</v>
      </c>
      <c r="X1564">
        <v>50</v>
      </c>
      <c r="Y1564">
        <v>50</v>
      </c>
      <c r="Z1564">
        <v>2</v>
      </c>
      <c r="AA1564">
        <v>1</v>
      </c>
      <c r="AB1564">
        <v>0</v>
      </c>
      <c r="AC1564">
        <v>0</v>
      </c>
      <c r="AD1564">
        <v>10</v>
      </c>
      <c r="AE1564">
        <v>110711</v>
      </c>
      <c r="AF1564">
        <v>100</v>
      </c>
      <c r="AG1564">
        <v>0</v>
      </c>
      <c r="AJ1564">
        <v>0</v>
      </c>
      <c r="AK1564">
        <v>7300</v>
      </c>
      <c r="AL1564">
        <v>7400</v>
      </c>
    </row>
    <row r="1565" spans="1:38">
      <c r="A1565">
        <v>315049</v>
      </c>
      <c r="B1565" t="s">
        <v>1087</v>
      </c>
      <c r="C1565">
        <v>30</v>
      </c>
      <c r="D1565">
        <v>5</v>
      </c>
      <c r="E1565">
        <v>9</v>
      </c>
      <c r="F1565">
        <v>190</v>
      </c>
      <c r="G1565">
        <v>70</v>
      </c>
      <c r="H1565">
        <v>25</v>
      </c>
      <c r="I1565">
        <v>80</v>
      </c>
      <c r="J1565">
        <v>35</v>
      </c>
      <c r="K1565">
        <v>300</v>
      </c>
      <c r="L1565">
        <v>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100</v>
      </c>
      <c r="S1565">
        <v>0</v>
      </c>
      <c r="T1565">
        <v>50</v>
      </c>
      <c r="U1565">
        <v>50</v>
      </c>
      <c r="V1565">
        <v>50</v>
      </c>
      <c r="W1565">
        <v>50</v>
      </c>
      <c r="X1565">
        <v>50</v>
      </c>
      <c r="Y1565">
        <v>50</v>
      </c>
      <c r="Z1565">
        <v>2</v>
      </c>
      <c r="AA1565">
        <v>1</v>
      </c>
      <c r="AB1565">
        <v>0</v>
      </c>
      <c r="AC1565">
        <v>0</v>
      </c>
      <c r="AD1565">
        <v>10</v>
      </c>
      <c r="AE1565">
        <v>110709</v>
      </c>
      <c r="AF1565">
        <v>100</v>
      </c>
      <c r="AG1565">
        <v>0</v>
      </c>
      <c r="AJ1565">
        <v>0</v>
      </c>
      <c r="AK1565">
        <v>7300</v>
      </c>
      <c r="AL1565">
        <v>7400</v>
      </c>
    </row>
    <row r="1566" spans="1:38">
      <c r="A1566">
        <v>315050</v>
      </c>
      <c r="B1566" t="s">
        <v>792</v>
      </c>
      <c r="C1566">
        <v>100</v>
      </c>
      <c r="D1566">
        <v>5</v>
      </c>
      <c r="E1566">
        <v>9</v>
      </c>
      <c r="F1566">
        <v>200</v>
      </c>
      <c r="G1566">
        <v>70</v>
      </c>
      <c r="H1566">
        <v>10</v>
      </c>
      <c r="I1566">
        <v>50</v>
      </c>
      <c r="J1566">
        <v>150</v>
      </c>
      <c r="K1566">
        <v>300</v>
      </c>
      <c r="L1566">
        <v>6</v>
      </c>
      <c r="M1566">
        <v>0</v>
      </c>
      <c r="N1566">
        <v>20</v>
      </c>
      <c r="O1566">
        <v>20</v>
      </c>
      <c r="P1566">
        <v>30</v>
      </c>
      <c r="Q1566">
        <v>30</v>
      </c>
      <c r="R1566">
        <v>30</v>
      </c>
      <c r="S1566">
        <v>30</v>
      </c>
      <c r="T1566">
        <v>70</v>
      </c>
      <c r="U1566">
        <v>70</v>
      </c>
      <c r="V1566">
        <v>70</v>
      </c>
      <c r="W1566">
        <v>70</v>
      </c>
      <c r="X1566">
        <v>70</v>
      </c>
      <c r="Y1566">
        <v>70</v>
      </c>
      <c r="Z1566">
        <v>2</v>
      </c>
      <c r="AA1566">
        <v>1</v>
      </c>
      <c r="AB1566">
        <v>20</v>
      </c>
      <c r="AC1566">
        <v>10</v>
      </c>
      <c r="AD1566">
        <v>10</v>
      </c>
      <c r="AE1566">
        <v>110599</v>
      </c>
      <c r="AF1566">
        <v>100</v>
      </c>
      <c r="AG1566">
        <v>0</v>
      </c>
      <c r="AJ1566">
        <v>0</v>
      </c>
      <c r="AK1566">
        <v>7300</v>
      </c>
      <c r="AL1566">
        <v>7400</v>
      </c>
    </row>
    <row r="1567" spans="1:38">
      <c r="A1567">
        <v>315051</v>
      </c>
      <c r="B1567" t="s">
        <v>1088</v>
      </c>
      <c r="C1567">
        <v>50</v>
      </c>
      <c r="D1567">
        <v>5</v>
      </c>
      <c r="E1567">
        <v>9</v>
      </c>
      <c r="F1567">
        <v>170</v>
      </c>
      <c r="G1567">
        <v>25</v>
      </c>
      <c r="H1567">
        <v>45</v>
      </c>
      <c r="I1567">
        <v>55</v>
      </c>
      <c r="J1567">
        <v>85</v>
      </c>
      <c r="K1567">
        <v>300</v>
      </c>
      <c r="L1567">
        <v>6</v>
      </c>
      <c r="M1567">
        <v>0</v>
      </c>
      <c r="N1567">
        <v>0</v>
      </c>
      <c r="O1567">
        <v>0</v>
      </c>
      <c r="P1567">
        <v>20</v>
      </c>
      <c r="Q1567">
        <v>20</v>
      </c>
      <c r="R1567">
        <v>20</v>
      </c>
      <c r="S1567">
        <v>20</v>
      </c>
      <c r="T1567">
        <v>50</v>
      </c>
      <c r="U1567">
        <v>50</v>
      </c>
      <c r="V1567">
        <v>50</v>
      </c>
      <c r="W1567">
        <v>50</v>
      </c>
      <c r="X1567">
        <v>50</v>
      </c>
      <c r="Y1567">
        <v>50</v>
      </c>
      <c r="Z1567">
        <v>2</v>
      </c>
      <c r="AA1567">
        <v>1</v>
      </c>
      <c r="AB1567">
        <v>0</v>
      </c>
      <c r="AC1567">
        <v>20</v>
      </c>
      <c r="AD1567">
        <v>10</v>
      </c>
      <c r="AE1567">
        <v>110525</v>
      </c>
      <c r="AF1567">
        <v>100</v>
      </c>
      <c r="AG1567">
        <v>0</v>
      </c>
      <c r="AJ1567">
        <v>0</v>
      </c>
      <c r="AK1567">
        <v>7300</v>
      </c>
      <c r="AL1567">
        <v>7400</v>
      </c>
    </row>
    <row r="1568" spans="1:38">
      <c r="A1568">
        <v>315052</v>
      </c>
      <c r="B1568" t="s">
        <v>1089</v>
      </c>
      <c r="C1568">
        <v>50</v>
      </c>
      <c r="D1568">
        <v>5</v>
      </c>
      <c r="E1568">
        <v>9</v>
      </c>
      <c r="F1568">
        <v>210</v>
      </c>
      <c r="G1568">
        <v>85</v>
      </c>
      <c r="H1568">
        <v>0</v>
      </c>
      <c r="I1568">
        <v>55</v>
      </c>
      <c r="J1568">
        <v>30</v>
      </c>
      <c r="K1568">
        <v>300</v>
      </c>
      <c r="L1568">
        <v>6</v>
      </c>
      <c r="M1568">
        <v>0</v>
      </c>
      <c r="N1568">
        <v>0</v>
      </c>
      <c r="O1568">
        <v>0</v>
      </c>
      <c r="P1568">
        <v>20</v>
      </c>
      <c r="Q1568">
        <v>20</v>
      </c>
      <c r="R1568">
        <v>20</v>
      </c>
      <c r="S1568">
        <v>20</v>
      </c>
      <c r="T1568">
        <v>50</v>
      </c>
      <c r="U1568">
        <v>50</v>
      </c>
      <c r="V1568">
        <v>50</v>
      </c>
      <c r="W1568">
        <v>50</v>
      </c>
      <c r="X1568">
        <v>50</v>
      </c>
      <c r="Y1568">
        <v>50</v>
      </c>
      <c r="Z1568">
        <v>2</v>
      </c>
      <c r="AA1568">
        <v>1</v>
      </c>
      <c r="AB1568">
        <v>20</v>
      </c>
      <c r="AC1568">
        <v>0</v>
      </c>
      <c r="AD1568">
        <v>10</v>
      </c>
      <c r="AE1568">
        <v>110537</v>
      </c>
      <c r="AF1568">
        <v>100</v>
      </c>
      <c r="AG1568">
        <v>0</v>
      </c>
      <c r="AJ1568">
        <v>0</v>
      </c>
      <c r="AK1568">
        <v>7300</v>
      </c>
      <c r="AL1568">
        <v>7400</v>
      </c>
    </row>
    <row r="1569" spans="1:38">
      <c r="A1569">
        <v>315053</v>
      </c>
      <c r="B1569" t="s">
        <v>1090</v>
      </c>
      <c r="C1569">
        <v>50</v>
      </c>
      <c r="D1569">
        <v>5</v>
      </c>
      <c r="E1569">
        <v>9</v>
      </c>
      <c r="F1569">
        <v>300</v>
      </c>
      <c r="G1569">
        <v>50</v>
      </c>
      <c r="H1569">
        <v>60</v>
      </c>
      <c r="I1569">
        <v>40</v>
      </c>
      <c r="J1569">
        <v>20</v>
      </c>
      <c r="K1569">
        <v>300</v>
      </c>
      <c r="L1569">
        <v>6</v>
      </c>
      <c r="M1569">
        <v>0</v>
      </c>
      <c r="N1569">
        <v>0</v>
      </c>
      <c r="O1569">
        <v>0</v>
      </c>
      <c r="P1569">
        <v>20</v>
      </c>
      <c r="Q1569">
        <v>20</v>
      </c>
      <c r="R1569">
        <v>20</v>
      </c>
      <c r="S1569">
        <v>20</v>
      </c>
      <c r="T1569">
        <v>20</v>
      </c>
      <c r="U1569">
        <v>20</v>
      </c>
      <c r="V1569">
        <v>20</v>
      </c>
      <c r="W1569">
        <v>20</v>
      </c>
      <c r="X1569">
        <v>20</v>
      </c>
      <c r="Y1569">
        <v>20</v>
      </c>
      <c r="Z1569">
        <v>2</v>
      </c>
      <c r="AA1569">
        <v>1</v>
      </c>
      <c r="AB1569">
        <v>0</v>
      </c>
      <c r="AC1569">
        <v>0</v>
      </c>
      <c r="AD1569">
        <v>10</v>
      </c>
      <c r="AE1569">
        <v>110326</v>
      </c>
      <c r="AF1569">
        <v>100</v>
      </c>
      <c r="AG1569">
        <v>0</v>
      </c>
      <c r="AJ1569">
        <v>0</v>
      </c>
      <c r="AK1569">
        <v>7300</v>
      </c>
      <c r="AL1569">
        <v>7400</v>
      </c>
    </row>
    <row r="1570" spans="1:38">
      <c r="A1570">
        <v>315054</v>
      </c>
      <c r="B1570" t="s">
        <v>1090</v>
      </c>
      <c r="C1570">
        <v>50</v>
      </c>
      <c r="D1570">
        <v>5</v>
      </c>
      <c r="E1570">
        <v>9</v>
      </c>
      <c r="F1570">
        <v>260</v>
      </c>
      <c r="G1570">
        <v>0</v>
      </c>
      <c r="H1570">
        <v>60</v>
      </c>
      <c r="I1570">
        <v>30</v>
      </c>
      <c r="J1570">
        <v>120</v>
      </c>
      <c r="K1570">
        <v>300</v>
      </c>
      <c r="L1570">
        <v>6</v>
      </c>
      <c r="M1570">
        <v>0</v>
      </c>
      <c r="N1570">
        <v>0</v>
      </c>
      <c r="O1570">
        <v>0</v>
      </c>
      <c r="P1570">
        <v>20</v>
      </c>
      <c r="Q1570">
        <v>20</v>
      </c>
      <c r="R1570">
        <v>20</v>
      </c>
      <c r="S1570">
        <v>20</v>
      </c>
      <c r="T1570">
        <v>50</v>
      </c>
      <c r="U1570">
        <v>50</v>
      </c>
      <c r="V1570">
        <v>50</v>
      </c>
      <c r="W1570">
        <v>50</v>
      </c>
      <c r="X1570">
        <v>50</v>
      </c>
      <c r="Y1570">
        <v>50</v>
      </c>
      <c r="Z1570">
        <v>2</v>
      </c>
      <c r="AA1570">
        <v>1</v>
      </c>
      <c r="AB1570">
        <v>0</v>
      </c>
      <c r="AC1570">
        <v>0</v>
      </c>
      <c r="AD1570">
        <v>10</v>
      </c>
      <c r="AE1570">
        <v>110327</v>
      </c>
      <c r="AF1570">
        <v>100</v>
      </c>
      <c r="AG1570">
        <v>0</v>
      </c>
      <c r="AJ1570">
        <v>0</v>
      </c>
      <c r="AK1570">
        <v>7300</v>
      </c>
      <c r="AL1570">
        <v>7400</v>
      </c>
    </row>
    <row r="1571" spans="1:38">
      <c r="A1571">
        <v>315055</v>
      </c>
      <c r="B1571" t="s">
        <v>1091</v>
      </c>
      <c r="C1571">
        <v>50</v>
      </c>
      <c r="D1571">
        <v>5</v>
      </c>
      <c r="E1571">
        <v>1</v>
      </c>
      <c r="F1571">
        <v>400</v>
      </c>
      <c r="G1571">
        <v>50</v>
      </c>
      <c r="H1571">
        <v>50</v>
      </c>
      <c r="I1571">
        <v>50</v>
      </c>
      <c r="J1571">
        <v>50</v>
      </c>
      <c r="K1571">
        <v>300</v>
      </c>
      <c r="L1571">
        <v>6</v>
      </c>
      <c r="M1571">
        <v>0</v>
      </c>
      <c r="N1571">
        <v>5</v>
      </c>
      <c r="O1571">
        <v>5</v>
      </c>
      <c r="P1571">
        <v>0</v>
      </c>
      <c r="Q1571">
        <v>100</v>
      </c>
      <c r="R1571">
        <v>0</v>
      </c>
      <c r="S1571">
        <v>0</v>
      </c>
      <c r="T1571">
        <v>50</v>
      </c>
      <c r="U1571">
        <v>50</v>
      </c>
      <c r="V1571">
        <v>50</v>
      </c>
      <c r="W1571">
        <v>50</v>
      </c>
      <c r="X1571">
        <v>50</v>
      </c>
      <c r="Y1571">
        <v>50</v>
      </c>
      <c r="Z1571">
        <v>2</v>
      </c>
      <c r="AA1571">
        <v>1</v>
      </c>
      <c r="AB1571">
        <v>5</v>
      </c>
      <c r="AC1571">
        <v>5</v>
      </c>
      <c r="AD1571">
        <v>10</v>
      </c>
      <c r="AE1571">
        <v>110767</v>
      </c>
      <c r="AF1571">
        <v>100</v>
      </c>
      <c r="AG1571">
        <v>0</v>
      </c>
      <c r="AJ1571">
        <v>0</v>
      </c>
      <c r="AK1571">
        <v>7300</v>
      </c>
      <c r="AL1571">
        <v>7400</v>
      </c>
    </row>
    <row r="1572" spans="1:38">
      <c r="A1572">
        <v>315056</v>
      </c>
      <c r="B1572" t="s">
        <v>1092</v>
      </c>
      <c r="C1572">
        <v>50</v>
      </c>
      <c r="D1572">
        <v>5</v>
      </c>
      <c r="E1572">
        <v>6</v>
      </c>
      <c r="F1572">
        <v>400</v>
      </c>
      <c r="G1572">
        <v>60</v>
      </c>
      <c r="H1572">
        <v>15</v>
      </c>
      <c r="I1572">
        <v>75</v>
      </c>
      <c r="J1572">
        <v>50</v>
      </c>
      <c r="K1572">
        <v>300</v>
      </c>
      <c r="L1572">
        <v>6</v>
      </c>
      <c r="M1572">
        <v>0</v>
      </c>
      <c r="N1572">
        <v>10</v>
      </c>
      <c r="O1572">
        <v>0</v>
      </c>
      <c r="P1572">
        <v>0</v>
      </c>
      <c r="Q1572">
        <v>0</v>
      </c>
      <c r="R1572">
        <v>0</v>
      </c>
      <c r="S1572">
        <v>100</v>
      </c>
      <c r="T1572">
        <v>50</v>
      </c>
      <c r="U1572">
        <v>50</v>
      </c>
      <c r="V1572">
        <v>50</v>
      </c>
      <c r="W1572">
        <v>0</v>
      </c>
      <c r="X1572">
        <v>50</v>
      </c>
      <c r="Y1572">
        <v>50</v>
      </c>
      <c r="Z1572">
        <v>2</v>
      </c>
      <c r="AA1572">
        <v>1</v>
      </c>
      <c r="AB1572">
        <v>10</v>
      </c>
      <c r="AC1572">
        <v>0</v>
      </c>
      <c r="AD1572">
        <v>10</v>
      </c>
      <c r="AE1572">
        <v>110768</v>
      </c>
      <c r="AF1572">
        <v>100</v>
      </c>
      <c r="AG1572">
        <v>0</v>
      </c>
      <c r="AJ1572">
        <v>0</v>
      </c>
      <c r="AK1572">
        <v>7300</v>
      </c>
      <c r="AL1572">
        <v>7400</v>
      </c>
    </row>
    <row r="1573" spans="1:38">
      <c r="A1573">
        <v>315057</v>
      </c>
      <c r="B1573" t="s">
        <v>1093</v>
      </c>
      <c r="C1573">
        <v>50</v>
      </c>
      <c r="D1573">
        <v>5</v>
      </c>
      <c r="E1573">
        <v>3</v>
      </c>
      <c r="F1573">
        <v>350</v>
      </c>
      <c r="G1573">
        <v>0</v>
      </c>
      <c r="H1573">
        <v>50</v>
      </c>
      <c r="I1573">
        <v>40</v>
      </c>
      <c r="J1573">
        <v>160</v>
      </c>
      <c r="K1573">
        <v>300</v>
      </c>
      <c r="L1573">
        <v>6</v>
      </c>
      <c r="M1573">
        <v>0</v>
      </c>
      <c r="N1573">
        <v>0</v>
      </c>
      <c r="O1573">
        <v>20</v>
      </c>
      <c r="P1573">
        <v>0</v>
      </c>
      <c r="Q1573">
        <v>0</v>
      </c>
      <c r="R1573">
        <v>100</v>
      </c>
      <c r="S1573">
        <v>0</v>
      </c>
      <c r="T1573">
        <v>50</v>
      </c>
      <c r="U1573">
        <v>50</v>
      </c>
      <c r="V1573">
        <v>50</v>
      </c>
      <c r="W1573">
        <v>50</v>
      </c>
      <c r="X1573">
        <v>50</v>
      </c>
      <c r="Y1573">
        <v>0</v>
      </c>
      <c r="Z1573">
        <v>2</v>
      </c>
      <c r="AA1573">
        <v>1</v>
      </c>
      <c r="AB1573">
        <v>0</v>
      </c>
      <c r="AC1573">
        <v>0</v>
      </c>
      <c r="AD1573">
        <v>10</v>
      </c>
      <c r="AE1573">
        <v>110769</v>
      </c>
      <c r="AF1573">
        <v>100</v>
      </c>
      <c r="AG1573">
        <v>0</v>
      </c>
      <c r="AJ1573">
        <v>0</v>
      </c>
      <c r="AK1573">
        <v>7300</v>
      </c>
      <c r="AL1573">
        <v>7400</v>
      </c>
    </row>
    <row r="1574" spans="1:38">
      <c r="A1574">
        <v>315058</v>
      </c>
      <c r="B1574" t="s">
        <v>1094</v>
      </c>
      <c r="C1574">
        <v>50</v>
      </c>
      <c r="D1574">
        <v>5</v>
      </c>
      <c r="E1574">
        <v>8</v>
      </c>
      <c r="F1574">
        <v>450</v>
      </c>
      <c r="G1574">
        <v>0</v>
      </c>
      <c r="H1574">
        <v>100</v>
      </c>
      <c r="I1574">
        <v>0</v>
      </c>
      <c r="J1574">
        <v>50</v>
      </c>
      <c r="K1574">
        <v>300</v>
      </c>
      <c r="L1574">
        <v>6</v>
      </c>
      <c r="M1574">
        <v>0</v>
      </c>
      <c r="N1574">
        <v>10</v>
      </c>
      <c r="O1574">
        <v>0</v>
      </c>
      <c r="P1574">
        <v>100</v>
      </c>
      <c r="Q1574">
        <v>0</v>
      </c>
      <c r="R1574">
        <v>0</v>
      </c>
      <c r="S1574">
        <v>0</v>
      </c>
      <c r="T1574">
        <v>50</v>
      </c>
      <c r="U1574">
        <v>50</v>
      </c>
      <c r="V1574">
        <v>0</v>
      </c>
      <c r="W1574">
        <v>50</v>
      </c>
      <c r="X1574">
        <v>50</v>
      </c>
      <c r="Y1574">
        <v>50</v>
      </c>
      <c r="Z1574">
        <v>2</v>
      </c>
      <c r="AA1574">
        <v>1</v>
      </c>
      <c r="AB1574">
        <v>0</v>
      </c>
      <c r="AC1574">
        <v>10</v>
      </c>
      <c r="AD1574">
        <v>10</v>
      </c>
      <c r="AE1574">
        <v>110766</v>
      </c>
      <c r="AF1574">
        <v>100</v>
      </c>
      <c r="AG1574">
        <v>0</v>
      </c>
      <c r="AJ1574">
        <v>0</v>
      </c>
      <c r="AK1574">
        <v>7300</v>
      </c>
      <c r="AL1574">
        <v>7400</v>
      </c>
    </row>
    <row r="1575" spans="1:38">
      <c r="A1575">
        <v>315059</v>
      </c>
      <c r="B1575" t="s">
        <v>1095</v>
      </c>
      <c r="C1575">
        <v>50</v>
      </c>
      <c r="D1575">
        <v>5</v>
      </c>
      <c r="E1575">
        <v>9</v>
      </c>
      <c r="F1575">
        <v>270</v>
      </c>
      <c r="G1575">
        <v>60</v>
      </c>
      <c r="H1575">
        <v>10</v>
      </c>
      <c r="I1575">
        <v>30</v>
      </c>
      <c r="J1575">
        <v>30</v>
      </c>
      <c r="K1575">
        <v>300</v>
      </c>
      <c r="L1575">
        <v>6</v>
      </c>
      <c r="M1575">
        <v>0</v>
      </c>
      <c r="N1575">
        <v>0</v>
      </c>
      <c r="O1575">
        <v>20</v>
      </c>
      <c r="P1575">
        <v>0</v>
      </c>
      <c r="Q1575">
        <v>0</v>
      </c>
      <c r="R1575">
        <v>0</v>
      </c>
      <c r="S1575">
        <v>100</v>
      </c>
      <c r="T1575">
        <v>50</v>
      </c>
      <c r="U1575">
        <v>50</v>
      </c>
      <c r="V1575">
        <v>50</v>
      </c>
      <c r="W1575">
        <v>50</v>
      </c>
      <c r="X1575">
        <v>50</v>
      </c>
      <c r="Y1575">
        <v>50</v>
      </c>
      <c r="Z1575">
        <v>2</v>
      </c>
      <c r="AA1575">
        <v>1</v>
      </c>
      <c r="AB1575">
        <v>10</v>
      </c>
      <c r="AC1575">
        <v>0</v>
      </c>
      <c r="AD1575">
        <v>10</v>
      </c>
      <c r="AE1575">
        <v>110373</v>
      </c>
      <c r="AF1575">
        <v>100</v>
      </c>
      <c r="AG1575">
        <v>0</v>
      </c>
      <c r="AJ1575">
        <v>0</v>
      </c>
      <c r="AK1575">
        <v>7300</v>
      </c>
      <c r="AL1575">
        <v>7400</v>
      </c>
    </row>
    <row r="1576" spans="1:38">
      <c r="A1576">
        <v>315060</v>
      </c>
      <c r="B1576" t="s">
        <v>1096</v>
      </c>
      <c r="C1576">
        <v>50</v>
      </c>
      <c r="D1576">
        <v>5</v>
      </c>
      <c r="E1576">
        <v>9</v>
      </c>
      <c r="F1576">
        <v>240</v>
      </c>
      <c r="G1576">
        <v>0</v>
      </c>
      <c r="H1576">
        <v>20</v>
      </c>
      <c r="I1576">
        <v>20</v>
      </c>
      <c r="J1576">
        <v>120</v>
      </c>
      <c r="K1576">
        <v>300</v>
      </c>
      <c r="L1576">
        <v>6</v>
      </c>
      <c r="M1576">
        <v>0</v>
      </c>
      <c r="N1576">
        <v>7</v>
      </c>
      <c r="O1576">
        <v>9</v>
      </c>
      <c r="P1576">
        <v>0</v>
      </c>
      <c r="Q1576">
        <v>100</v>
      </c>
      <c r="R1576">
        <v>0</v>
      </c>
      <c r="S1576">
        <v>0</v>
      </c>
      <c r="T1576">
        <v>50</v>
      </c>
      <c r="U1576">
        <v>50</v>
      </c>
      <c r="V1576">
        <v>50</v>
      </c>
      <c r="W1576">
        <v>50</v>
      </c>
      <c r="X1576">
        <v>50</v>
      </c>
      <c r="Y1576">
        <v>50</v>
      </c>
      <c r="Z1576">
        <v>2</v>
      </c>
      <c r="AA1576">
        <v>1</v>
      </c>
      <c r="AB1576">
        <v>7</v>
      </c>
      <c r="AC1576">
        <v>7</v>
      </c>
      <c r="AD1576">
        <v>10</v>
      </c>
      <c r="AE1576">
        <v>110359</v>
      </c>
      <c r="AF1576">
        <v>100</v>
      </c>
      <c r="AG1576">
        <v>0</v>
      </c>
      <c r="AJ1576">
        <v>0</v>
      </c>
      <c r="AK1576">
        <v>7300</v>
      </c>
      <c r="AL1576">
        <v>7400</v>
      </c>
    </row>
    <row r="1577" spans="1:38">
      <c r="A1577">
        <v>315061</v>
      </c>
      <c r="B1577" t="s">
        <v>1097</v>
      </c>
      <c r="C1577">
        <v>50</v>
      </c>
      <c r="D1577">
        <v>5</v>
      </c>
      <c r="E1577">
        <v>9</v>
      </c>
      <c r="F1577">
        <v>250</v>
      </c>
      <c r="G1577">
        <v>0</v>
      </c>
      <c r="H1577">
        <v>50</v>
      </c>
      <c r="I1577">
        <v>0</v>
      </c>
      <c r="J1577">
        <v>100</v>
      </c>
      <c r="K1577">
        <v>300</v>
      </c>
      <c r="L1577">
        <v>6</v>
      </c>
      <c r="M1577">
        <v>0</v>
      </c>
      <c r="N1577">
        <v>20</v>
      </c>
      <c r="O1577">
        <v>0</v>
      </c>
      <c r="P1577">
        <v>100</v>
      </c>
      <c r="Q1577">
        <v>0</v>
      </c>
      <c r="R1577">
        <v>0</v>
      </c>
      <c r="S1577">
        <v>0</v>
      </c>
      <c r="T1577">
        <v>50</v>
      </c>
      <c r="U1577">
        <v>50</v>
      </c>
      <c r="V1577">
        <v>50</v>
      </c>
      <c r="W1577">
        <v>50</v>
      </c>
      <c r="X1577">
        <v>50</v>
      </c>
      <c r="Y1577">
        <v>50</v>
      </c>
      <c r="Z1577">
        <v>2</v>
      </c>
      <c r="AA1577">
        <v>1</v>
      </c>
      <c r="AB1577">
        <v>0</v>
      </c>
      <c r="AC1577">
        <v>10</v>
      </c>
      <c r="AD1577">
        <v>10</v>
      </c>
      <c r="AE1577">
        <v>110351</v>
      </c>
      <c r="AF1577">
        <v>100</v>
      </c>
      <c r="AG1577">
        <v>0</v>
      </c>
      <c r="AJ1577">
        <v>0</v>
      </c>
      <c r="AK1577">
        <v>7300</v>
      </c>
      <c r="AL1577">
        <v>7400</v>
      </c>
    </row>
    <row r="1578" spans="1:38">
      <c r="A1578">
        <v>315062</v>
      </c>
      <c r="B1578" t="s">
        <v>1098</v>
      </c>
      <c r="C1578">
        <v>50</v>
      </c>
      <c r="D1578">
        <v>5</v>
      </c>
      <c r="E1578">
        <v>9</v>
      </c>
      <c r="F1578">
        <v>300</v>
      </c>
      <c r="G1578">
        <v>80</v>
      </c>
      <c r="H1578">
        <v>0</v>
      </c>
      <c r="I1578">
        <v>0</v>
      </c>
      <c r="J1578">
        <v>20</v>
      </c>
      <c r="K1578">
        <v>300</v>
      </c>
      <c r="L1578">
        <v>6</v>
      </c>
      <c r="M1578">
        <v>0</v>
      </c>
      <c r="N1578">
        <v>10</v>
      </c>
      <c r="O1578">
        <v>0</v>
      </c>
      <c r="P1578">
        <v>0</v>
      </c>
      <c r="Q1578">
        <v>0</v>
      </c>
      <c r="R1578">
        <v>100</v>
      </c>
      <c r="S1578">
        <v>0</v>
      </c>
      <c r="T1578">
        <v>50</v>
      </c>
      <c r="U1578">
        <v>50</v>
      </c>
      <c r="V1578">
        <v>50</v>
      </c>
      <c r="W1578">
        <v>50</v>
      </c>
      <c r="X1578">
        <v>50</v>
      </c>
      <c r="Y1578">
        <v>50</v>
      </c>
      <c r="Z1578">
        <v>2</v>
      </c>
      <c r="AA1578">
        <v>1</v>
      </c>
      <c r="AB1578">
        <v>10</v>
      </c>
      <c r="AC1578">
        <v>10</v>
      </c>
      <c r="AD1578">
        <v>10</v>
      </c>
      <c r="AE1578">
        <v>110362</v>
      </c>
      <c r="AF1578">
        <v>100</v>
      </c>
      <c r="AG1578">
        <v>0</v>
      </c>
      <c r="AJ1578">
        <v>0</v>
      </c>
      <c r="AK1578">
        <v>7300</v>
      </c>
      <c r="AL1578">
        <v>7400</v>
      </c>
    </row>
    <row r="1579" spans="1:38">
      <c r="A1579">
        <v>315063</v>
      </c>
      <c r="B1579" t="s">
        <v>1099</v>
      </c>
      <c r="C1579">
        <v>100</v>
      </c>
      <c r="D1579">
        <v>5</v>
      </c>
      <c r="E1579">
        <v>9</v>
      </c>
      <c r="F1579">
        <v>200</v>
      </c>
      <c r="G1579">
        <v>69</v>
      </c>
      <c r="H1579">
        <v>57</v>
      </c>
      <c r="I1579">
        <v>57</v>
      </c>
      <c r="J1579">
        <v>77</v>
      </c>
      <c r="K1579">
        <v>300</v>
      </c>
      <c r="L1579">
        <v>6</v>
      </c>
      <c r="M1579">
        <v>0</v>
      </c>
      <c r="N1579">
        <v>0</v>
      </c>
      <c r="O1579">
        <v>0</v>
      </c>
      <c r="P1579">
        <v>30</v>
      </c>
      <c r="Q1579">
        <v>30</v>
      </c>
      <c r="R1579">
        <v>30</v>
      </c>
      <c r="S1579">
        <v>30</v>
      </c>
      <c r="T1579">
        <v>50</v>
      </c>
      <c r="U1579">
        <v>50</v>
      </c>
      <c r="V1579">
        <v>50</v>
      </c>
      <c r="W1579">
        <v>50</v>
      </c>
      <c r="X1579">
        <v>50</v>
      </c>
      <c r="Y1579">
        <v>50</v>
      </c>
      <c r="Z1579">
        <v>2</v>
      </c>
      <c r="AA1579">
        <v>1</v>
      </c>
      <c r="AB1579">
        <v>5</v>
      </c>
      <c r="AC1579">
        <v>5</v>
      </c>
      <c r="AD1579">
        <v>10</v>
      </c>
      <c r="AE1579">
        <v>110378</v>
      </c>
      <c r="AF1579">
        <v>100</v>
      </c>
      <c r="AG1579">
        <v>0</v>
      </c>
      <c r="AJ1579">
        <v>0</v>
      </c>
      <c r="AK1579">
        <v>7300</v>
      </c>
      <c r="AL1579">
        <v>7400</v>
      </c>
    </row>
    <row r="1580" spans="1:38">
      <c r="A1580">
        <v>315064</v>
      </c>
      <c r="B1580" t="s">
        <v>1100</v>
      </c>
      <c r="C1580">
        <v>50</v>
      </c>
      <c r="D1580">
        <v>5</v>
      </c>
      <c r="E1580">
        <v>9</v>
      </c>
      <c r="F1580">
        <v>165</v>
      </c>
      <c r="G1580">
        <v>15</v>
      </c>
      <c r="H1580">
        <v>15</v>
      </c>
      <c r="I1580">
        <v>55</v>
      </c>
      <c r="J1580">
        <v>60</v>
      </c>
      <c r="K1580">
        <v>300</v>
      </c>
      <c r="L1580">
        <v>6</v>
      </c>
      <c r="M1580">
        <v>0</v>
      </c>
      <c r="N1580">
        <v>0</v>
      </c>
      <c r="O1580">
        <v>0</v>
      </c>
      <c r="P1580">
        <v>20</v>
      </c>
      <c r="Q1580">
        <v>20</v>
      </c>
      <c r="R1580">
        <v>20</v>
      </c>
      <c r="S1580">
        <v>20</v>
      </c>
      <c r="T1580">
        <v>50</v>
      </c>
      <c r="U1580">
        <v>50</v>
      </c>
      <c r="V1580">
        <v>50</v>
      </c>
      <c r="W1580">
        <v>50</v>
      </c>
      <c r="X1580">
        <v>50</v>
      </c>
      <c r="Y1580">
        <v>50</v>
      </c>
      <c r="Z1580">
        <v>2</v>
      </c>
      <c r="AA1580">
        <v>1</v>
      </c>
      <c r="AB1580">
        <v>0</v>
      </c>
      <c r="AC1580">
        <v>0</v>
      </c>
      <c r="AD1580">
        <v>10</v>
      </c>
      <c r="AE1580">
        <v>101532</v>
      </c>
      <c r="AF1580">
        <v>100</v>
      </c>
      <c r="AG1580">
        <v>0</v>
      </c>
      <c r="AJ1580">
        <v>0</v>
      </c>
      <c r="AK1580">
        <v>7300</v>
      </c>
      <c r="AL1580">
        <v>7400</v>
      </c>
    </row>
    <row r="1581" spans="1:38">
      <c r="A1581">
        <v>315065</v>
      </c>
      <c r="B1581" t="s">
        <v>792</v>
      </c>
      <c r="C1581">
        <v>100</v>
      </c>
      <c r="D1581">
        <v>5</v>
      </c>
      <c r="E1581">
        <v>9</v>
      </c>
      <c r="F1581">
        <v>210</v>
      </c>
      <c r="G1581">
        <v>65</v>
      </c>
      <c r="H1581">
        <v>10</v>
      </c>
      <c r="I1581">
        <v>50</v>
      </c>
      <c r="J1581">
        <v>155</v>
      </c>
      <c r="K1581">
        <v>300</v>
      </c>
      <c r="L1581">
        <v>6</v>
      </c>
      <c r="M1581">
        <v>0</v>
      </c>
      <c r="N1581">
        <v>10</v>
      </c>
      <c r="O1581">
        <v>10</v>
      </c>
      <c r="P1581">
        <v>30</v>
      </c>
      <c r="Q1581">
        <v>30</v>
      </c>
      <c r="R1581">
        <v>30</v>
      </c>
      <c r="S1581">
        <v>30</v>
      </c>
      <c r="T1581">
        <v>50</v>
      </c>
      <c r="U1581">
        <v>50</v>
      </c>
      <c r="V1581">
        <v>50</v>
      </c>
      <c r="W1581">
        <v>50</v>
      </c>
      <c r="X1581">
        <v>50</v>
      </c>
      <c r="Y1581">
        <v>50</v>
      </c>
      <c r="Z1581">
        <v>2</v>
      </c>
      <c r="AA1581">
        <v>1</v>
      </c>
      <c r="AB1581">
        <v>0</v>
      </c>
      <c r="AC1581">
        <v>0</v>
      </c>
      <c r="AD1581">
        <v>10</v>
      </c>
      <c r="AE1581">
        <v>110599</v>
      </c>
      <c r="AF1581">
        <v>100</v>
      </c>
      <c r="AG1581">
        <v>0</v>
      </c>
      <c r="AJ1581">
        <v>0</v>
      </c>
      <c r="AK1581">
        <v>7300</v>
      </c>
      <c r="AL1581">
        <v>7400</v>
      </c>
    </row>
    <row r="1582" spans="1:38">
      <c r="A1582">
        <v>315066</v>
      </c>
      <c r="B1582" t="s">
        <v>1101</v>
      </c>
      <c r="C1582">
        <v>100</v>
      </c>
      <c r="D1582">
        <v>5</v>
      </c>
      <c r="E1582">
        <v>9</v>
      </c>
      <c r="F1582">
        <v>250</v>
      </c>
      <c r="G1582">
        <v>70</v>
      </c>
      <c r="H1582">
        <v>70</v>
      </c>
      <c r="I1582">
        <v>40</v>
      </c>
      <c r="J1582">
        <v>60</v>
      </c>
      <c r="K1582">
        <v>300</v>
      </c>
      <c r="L1582">
        <v>6</v>
      </c>
      <c r="M1582">
        <v>0</v>
      </c>
      <c r="N1582">
        <v>0</v>
      </c>
      <c r="O1582">
        <v>0</v>
      </c>
      <c r="P1582">
        <v>20</v>
      </c>
      <c r="Q1582">
        <v>20</v>
      </c>
      <c r="R1582">
        <v>20</v>
      </c>
      <c r="S1582">
        <v>20</v>
      </c>
      <c r="T1582">
        <v>50</v>
      </c>
      <c r="U1582">
        <v>50</v>
      </c>
      <c r="V1582">
        <v>50</v>
      </c>
      <c r="W1582">
        <v>50</v>
      </c>
      <c r="X1582">
        <v>50</v>
      </c>
      <c r="Y1582">
        <v>50</v>
      </c>
      <c r="Z1582">
        <v>2</v>
      </c>
      <c r="AA1582">
        <v>1</v>
      </c>
      <c r="AB1582">
        <v>10</v>
      </c>
      <c r="AC1582">
        <v>10</v>
      </c>
      <c r="AD1582">
        <v>10</v>
      </c>
      <c r="AE1582">
        <v>110590</v>
      </c>
      <c r="AF1582">
        <v>100</v>
      </c>
      <c r="AG1582">
        <v>0</v>
      </c>
      <c r="AJ1582">
        <v>0</v>
      </c>
      <c r="AK1582">
        <v>7300</v>
      </c>
      <c r="AL1582">
        <v>7400</v>
      </c>
    </row>
    <row r="1583" spans="1:38">
      <c r="A1583">
        <v>315067</v>
      </c>
      <c r="B1583" t="s">
        <v>1100</v>
      </c>
      <c r="C1583">
        <v>100</v>
      </c>
      <c r="D1583">
        <v>5</v>
      </c>
      <c r="E1583">
        <v>9</v>
      </c>
      <c r="F1583">
        <v>310</v>
      </c>
      <c r="G1583">
        <v>50</v>
      </c>
      <c r="H1583">
        <v>40</v>
      </c>
      <c r="I1583">
        <v>30</v>
      </c>
      <c r="J1583">
        <v>140</v>
      </c>
      <c r="K1583">
        <v>300</v>
      </c>
      <c r="L1583">
        <v>6</v>
      </c>
      <c r="M1583">
        <v>0</v>
      </c>
      <c r="N1583">
        <v>20</v>
      </c>
      <c r="O1583">
        <v>0</v>
      </c>
      <c r="P1583">
        <v>40</v>
      </c>
      <c r="Q1583">
        <v>40</v>
      </c>
      <c r="R1583">
        <v>40</v>
      </c>
      <c r="S1583">
        <v>40</v>
      </c>
      <c r="T1583">
        <v>50</v>
      </c>
      <c r="U1583">
        <v>50</v>
      </c>
      <c r="V1583">
        <v>50</v>
      </c>
      <c r="W1583">
        <v>50</v>
      </c>
      <c r="X1583">
        <v>50</v>
      </c>
      <c r="Y1583">
        <v>50</v>
      </c>
      <c r="Z1583">
        <v>2</v>
      </c>
      <c r="AA1583">
        <v>1</v>
      </c>
      <c r="AB1583">
        <v>10</v>
      </c>
      <c r="AC1583">
        <v>0</v>
      </c>
      <c r="AD1583">
        <v>10</v>
      </c>
      <c r="AE1583">
        <v>101532</v>
      </c>
      <c r="AF1583">
        <v>100</v>
      </c>
      <c r="AG1583">
        <v>0</v>
      </c>
      <c r="AJ1583">
        <v>1</v>
      </c>
      <c r="AK1583">
        <v>7300</v>
      </c>
      <c r="AL1583">
        <v>7400</v>
      </c>
    </row>
    <row r="1584" spans="1:38">
      <c r="A1584">
        <v>315068</v>
      </c>
      <c r="B1584" t="s">
        <v>1102</v>
      </c>
      <c r="C1584">
        <v>20</v>
      </c>
      <c r="D1584">
        <v>5</v>
      </c>
      <c r="E1584">
        <v>2</v>
      </c>
      <c r="F1584">
        <v>10</v>
      </c>
      <c r="G1584">
        <v>44</v>
      </c>
      <c r="H1584">
        <v>14</v>
      </c>
      <c r="I1584">
        <v>28</v>
      </c>
      <c r="J1584">
        <v>14</v>
      </c>
      <c r="K1584">
        <v>100</v>
      </c>
      <c r="L1584">
        <v>6</v>
      </c>
      <c r="M1584">
        <v>0</v>
      </c>
      <c r="N1584">
        <v>0</v>
      </c>
      <c r="O1584">
        <v>0</v>
      </c>
      <c r="P1584">
        <v>90</v>
      </c>
      <c r="Q1584">
        <v>10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2</v>
      </c>
      <c r="AA1584">
        <v>1</v>
      </c>
      <c r="AB1584">
        <v>0</v>
      </c>
      <c r="AC1584">
        <v>0</v>
      </c>
      <c r="AD1584">
        <v>7</v>
      </c>
      <c r="AE1584">
        <v>101930</v>
      </c>
      <c r="AF1584">
        <v>100</v>
      </c>
      <c r="AG1584">
        <v>0</v>
      </c>
      <c r="AJ1584">
        <v>1</v>
      </c>
      <c r="AK1584">
        <v>7300</v>
      </c>
      <c r="AL1584">
        <v>7400</v>
      </c>
    </row>
    <row r="1585" spans="1:38">
      <c r="A1585">
        <v>315069</v>
      </c>
      <c r="B1585" t="s">
        <v>1103</v>
      </c>
      <c r="C1585">
        <v>20</v>
      </c>
      <c r="D1585">
        <v>5</v>
      </c>
      <c r="E1585">
        <v>3</v>
      </c>
      <c r="F1585">
        <v>11</v>
      </c>
      <c r="G1585">
        <v>29</v>
      </c>
      <c r="H1585">
        <v>24</v>
      </c>
      <c r="I1585">
        <v>23</v>
      </c>
      <c r="J1585">
        <v>23</v>
      </c>
      <c r="K1585">
        <v>100</v>
      </c>
      <c r="L1585">
        <v>6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10</v>
      </c>
      <c r="S1585">
        <v>90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2</v>
      </c>
      <c r="AA1585">
        <v>1</v>
      </c>
      <c r="AB1585">
        <v>0</v>
      </c>
      <c r="AC1585">
        <v>0</v>
      </c>
      <c r="AD1585">
        <v>7</v>
      </c>
      <c r="AE1585">
        <v>107903</v>
      </c>
      <c r="AF1585">
        <v>100</v>
      </c>
      <c r="AG1585">
        <v>0</v>
      </c>
      <c r="AJ1585">
        <v>1</v>
      </c>
      <c r="AK1585">
        <v>7300</v>
      </c>
      <c r="AL1585">
        <v>7400</v>
      </c>
    </row>
    <row r="1586" spans="1:38">
      <c r="A1586">
        <v>315070</v>
      </c>
      <c r="B1586" t="s">
        <v>1104</v>
      </c>
      <c r="C1586">
        <v>20</v>
      </c>
      <c r="D1586">
        <v>5</v>
      </c>
      <c r="E1586">
        <v>8</v>
      </c>
      <c r="F1586">
        <v>17</v>
      </c>
      <c r="G1586">
        <v>11</v>
      </c>
      <c r="H1586">
        <v>47</v>
      </c>
      <c r="I1586">
        <v>9</v>
      </c>
      <c r="J1586">
        <v>26</v>
      </c>
      <c r="K1586">
        <v>100</v>
      </c>
      <c r="L1586">
        <v>6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90</v>
      </c>
      <c r="S1586">
        <v>10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2</v>
      </c>
      <c r="AA1586">
        <v>1</v>
      </c>
      <c r="AB1586">
        <v>0</v>
      </c>
      <c r="AC1586">
        <v>0</v>
      </c>
      <c r="AD1586">
        <v>7</v>
      </c>
      <c r="AE1586">
        <v>110346</v>
      </c>
      <c r="AF1586">
        <v>100</v>
      </c>
      <c r="AG1586">
        <v>0</v>
      </c>
      <c r="AJ1586">
        <v>0</v>
      </c>
      <c r="AK1586">
        <v>7300</v>
      </c>
      <c r="AL1586">
        <v>7400</v>
      </c>
    </row>
    <row r="1587" spans="1:38">
      <c r="A1587">
        <v>315071</v>
      </c>
      <c r="B1587" t="s">
        <v>1105</v>
      </c>
      <c r="C1587">
        <v>20</v>
      </c>
      <c r="D1587">
        <v>5</v>
      </c>
      <c r="E1587">
        <v>6</v>
      </c>
      <c r="F1587">
        <v>34</v>
      </c>
      <c r="G1587">
        <v>31</v>
      </c>
      <c r="H1587">
        <v>20</v>
      </c>
      <c r="I1587">
        <v>16</v>
      </c>
      <c r="J1587">
        <v>9</v>
      </c>
      <c r="K1587">
        <v>100</v>
      </c>
      <c r="L1587">
        <v>6</v>
      </c>
      <c r="M1587">
        <v>0</v>
      </c>
      <c r="N1587">
        <v>0</v>
      </c>
      <c r="O1587">
        <v>0</v>
      </c>
      <c r="P1587">
        <v>10</v>
      </c>
      <c r="Q1587">
        <v>90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2</v>
      </c>
      <c r="AA1587">
        <v>1</v>
      </c>
      <c r="AB1587">
        <v>0</v>
      </c>
      <c r="AC1587">
        <v>0</v>
      </c>
      <c r="AD1587">
        <v>7</v>
      </c>
      <c r="AE1587">
        <v>110536</v>
      </c>
      <c r="AF1587">
        <v>100</v>
      </c>
      <c r="AG1587">
        <v>0</v>
      </c>
      <c r="AJ1587">
        <v>1</v>
      </c>
      <c r="AK1587">
        <v>7300</v>
      </c>
      <c r="AL1587">
        <v>7400</v>
      </c>
    </row>
    <row r="1588" spans="1:38">
      <c r="B1588" t="s">
        <v>1106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C105"/>
  <sheetViews>
    <sheetView topLeftCell="A43" workbookViewId="0">
      <selection activeCell="C48" sqref="C48"/>
    </sheetView>
  </sheetViews>
  <sheetFormatPr defaultRowHeight="13.5"/>
  <sheetData>
    <row r="3" spans="2:3">
      <c r="B3">
        <v>1</v>
      </c>
      <c r="C3" t="s">
        <v>1107</v>
      </c>
    </row>
    <row r="4" spans="2:3">
      <c r="B4">
        <v>2</v>
      </c>
      <c r="C4" t="s">
        <v>1108</v>
      </c>
    </row>
    <row r="5" spans="2:3">
      <c r="B5">
        <v>3</v>
      </c>
      <c r="C5" t="s">
        <v>1109</v>
      </c>
    </row>
    <row r="6" spans="2:3">
      <c r="B6">
        <v>4</v>
      </c>
      <c r="C6" t="s">
        <v>1110</v>
      </c>
    </row>
    <row r="7" spans="2:3">
      <c r="B7">
        <v>5</v>
      </c>
      <c r="C7" t="s">
        <v>1111</v>
      </c>
    </row>
    <row r="8" spans="2:3">
      <c r="B8">
        <v>6</v>
      </c>
      <c r="C8" t="s">
        <v>1112</v>
      </c>
    </row>
    <row r="9" spans="2:3">
      <c r="B9">
        <v>7</v>
      </c>
      <c r="C9" t="s">
        <v>1113</v>
      </c>
    </row>
    <row r="10" spans="2:3">
      <c r="B10">
        <v>8</v>
      </c>
      <c r="C10" t="s">
        <v>1114</v>
      </c>
    </row>
    <row r="11" spans="2:3">
      <c r="B11">
        <v>9</v>
      </c>
      <c r="C11" t="s">
        <v>1115</v>
      </c>
    </row>
    <row r="12" spans="2:3">
      <c r="B12">
        <v>10</v>
      </c>
      <c r="C12" t="s">
        <v>1116</v>
      </c>
    </row>
    <row r="13" spans="2:3">
      <c r="B13">
        <v>11</v>
      </c>
      <c r="C13" t="s">
        <v>1117</v>
      </c>
    </row>
    <row r="14" spans="2:3">
      <c r="B14">
        <v>12</v>
      </c>
      <c r="C14" t="s">
        <v>1118</v>
      </c>
    </row>
    <row r="15" spans="2:3">
      <c r="B15">
        <v>13</v>
      </c>
      <c r="C15" t="s">
        <v>1119</v>
      </c>
    </row>
    <row r="16" spans="2:3">
      <c r="B16">
        <v>14</v>
      </c>
      <c r="C16" t="s">
        <v>1120</v>
      </c>
    </row>
    <row r="17" spans="2:3">
      <c r="B17">
        <v>15</v>
      </c>
      <c r="C17" t="s">
        <v>1121</v>
      </c>
    </row>
    <row r="18" spans="2:3">
      <c r="B18">
        <v>16</v>
      </c>
      <c r="C18" t="s">
        <v>1122</v>
      </c>
    </row>
    <row r="19" spans="2:3">
      <c r="B19">
        <v>17</v>
      </c>
      <c r="C19" t="s">
        <v>1123</v>
      </c>
    </row>
    <row r="20" spans="2:3">
      <c r="B20">
        <v>18</v>
      </c>
      <c r="C20" t="s">
        <v>1124</v>
      </c>
    </row>
    <row r="21" spans="2:3">
      <c r="B21">
        <v>19</v>
      </c>
      <c r="C21" t="s">
        <v>1125</v>
      </c>
    </row>
    <row r="22" spans="2:3">
      <c r="B22">
        <v>20</v>
      </c>
      <c r="C22" t="s">
        <v>1126</v>
      </c>
    </row>
    <row r="23" spans="2:3">
      <c r="B23">
        <v>21</v>
      </c>
      <c r="C23" t="s">
        <v>1127</v>
      </c>
    </row>
    <row r="24" spans="2:3">
      <c r="B24">
        <v>22</v>
      </c>
      <c r="C24" t="s">
        <v>1128</v>
      </c>
    </row>
    <row r="25" spans="2:3">
      <c r="B25">
        <v>23</v>
      </c>
      <c r="C25" t="s">
        <v>1129</v>
      </c>
    </row>
    <row r="26" spans="2:3">
      <c r="B26">
        <v>24</v>
      </c>
      <c r="C26" t="s">
        <v>1130</v>
      </c>
    </row>
    <row r="27" spans="2:3">
      <c r="B27">
        <v>25</v>
      </c>
      <c r="C27" t="s">
        <v>1131</v>
      </c>
    </row>
    <row r="28" spans="2:3">
      <c r="B28">
        <v>26</v>
      </c>
      <c r="C28" t="s">
        <v>1132</v>
      </c>
    </row>
    <row r="29" spans="2:3">
      <c r="B29">
        <v>27</v>
      </c>
      <c r="C29" t="s">
        <v>1133</v>
      </c>
    </row>
    <row r="30" spans="2:3">
      <c r="B30">
        <v>28</v>
      </c>
      <c r="C30" t="s">
        <v>1134</v>
      </c>
    </row>
    <row r="31" spans="2:3">
      <c r="B31">
        <v>29</v>
      </c>
      <c r="C31" t="s">
        <v>1135</v>
      </c>
    </row>
    <row r="32" spans="2:3">
      <c r="B32">
        <v>30</v>
      </c>
      <c r="C32" t="s">
        <v>1136</v>
      </c>
    </row>
    <row r="33" spans="2:3">
      <c r="B33">
        <v>31</v>
      </c>
      <c r="C33" t="s">
        <v>1137</v>
      </c>
    </row>
    <row r="34" spans="2:3">
      <c r="B34">
        <v>32</v>
      </c>
      <c r="C34" t="s">
        <v>1138</v>
      </c>
    </row>
    <row r="35" spans="2:3">
      <c r="B35">
        <v>33</v>
      </c>
      <c r="C35" t="s">
        <v>1139</v>
      </c>
    </row>
    <row r="36" spans="2:3">
      <c r="B36">
        <v>34</v>
      </c>
      <c r="C36" t="s">
        <v>1140</v>
      </c>
    </row>
    <row r="37" spans="2:3">
      <c r="B37">
        <v>35</v>
      </c>
      <c r="C37" t="s">
        <v>1141</v>
      </c>
    </row>
    <row r="38" spans="2:3">
      <c r="B38">
        <v>36</v>
      </c>
      <c r="C38" t="s">
        <v>1142</v>
      </c>
    </row>
    <row r="39" spans="2:3">
      <c r="B39">
        <v>37</v>
      </c>
      <c r="C39" t="s">
        <v>1143</v>
      </c>
    </row>
    <row r="40" spans="2:3">
      <c r="B40">
        <v>38</v>
      </c>
      <c r="C40" t="s">
        <v>1144</v>
      </c>
    </row>
    <row r="41" spans="2:3">
      <c r="B41">
        <v>39</v>
      </c>
      <c r="C41" t="s">
        <v>1145</v>
      </c>
    </row>
    <row r="42" spans="2:3">
      <c r="B42">
        <v>40</v>
      </c>
      <c r="C42" t="s">
        <v>1146</v>
      </c>
    </row>
    <row r="43" spans="2:3">
      <c r="B43">
        <v>41</v>
      </c>
      <c r="C43" t="s">
        <v>1147</v>
      </c>
    </row>
    <row r="44" spans="2:3">
      <c r="B44">
        <v>42</v>
      </c>
      <c r="C44" t="s">
        <v>1148</v>
      </c>
    </row>
    <row r="45" spans="2:3">
      <c r="B45">
        <v>43</v>
      </c>
      <c r="C45" t="s">
        <v>1149</v>
      </c>
    </row>
    <row r="46" spans="2:3">
      <c r="B46">
        <v>44</v>
      </c>
      <c r="C46" t="s">
        <v>1150</v>
      </c>
    </row>
    <row r="47" spans="2:3">
      <c r="B47">
        <v>45</v>
      </c>
      <c r="C47" t="s">
        <v>1151</v>
      </c>
    </row>
    <row r="48" spans="2:3">
      <c r="B48">
        <v>46</v>
      </c>
      <c r="C48" t="s">
        <v>1209</v>
      </c>
    </row>
    <row r="49" spans="2:3">
      <c r="B49">
        <v>47</v>
      </c>
      <c r="C49" t="s">
        <v>1152</v>
      </c>
    </row>
    <row r="50" spans="2:3">
      <c r="B50">
        <v>48</v>
      </c>
      <c r="C50" t="s">
        <v>1153</v>
      </c>
    </row>
    <row r="51" spans="2:3">
      <c r="B51">
        <v>49</v>
      </c>
      <c r="C51" t="s">
        <v>1154</v>
      </c>
    </row>
    <row r="52" spans="2:3">
      <c r="B52">
        <v>50</v>
      </c>
      <c r="C52" t="s">
        <v>1155</v>
      </c>
    </row>
    <row r="53" spans="2:3">
      <c r="B53">
        <v>51</v>
      </c>
      <c r="C53" t="s">
        <v>1156</v>
      </c>
    </row>
    <row r="54" spans="2:3">
      <c r="B54">
        <v>52</v>
      </c>
      <c r="C54" t="s">
        <v>1157</v>
      </c>
    </row>
    <row r="55" spans="2:3">
      <c r="B55">
        <v>53</v>
      </c>
      <c r="C55" t="s">
        <v>1158</v>
      </c>
    </row>
    <row r="56" spans="2:3">
      <c r="B56">
        <v>54</v>
      </c>
      <c r="C56" t="s">
        <v>1159</v>
      </c>
    </row>
    <row r="57" spans="2:3">
      <c r="B57">
        <v>55</v>
      </c>
      <c r="C57" t="s">
        <v>1160</v>
      </c>
    </row>
    <row r="58" spans="2:3">
      <c r="B58">
        <v>56</v>
      </c>
      <c r="C58" t="s">
        <v>1161</v>
      </c>
    </row>
    <row r="59" spans="2:3">
      <c r="B59">
        <v>57</v>
      </c>
      <c r="C59" t="s">
        <v>1162</v>
      </c>
    </row>
    <row r="60" spans="2:3">
      <c r="B60">
        <v>58</v>
      </c>
      <c r="C60" t="s">
        <v>1163</v>
      </c>
    </row>
    <row r="61" spans="2:3">
      <c r="B61">
        <v>59</v>
      </c>
      <c r="C61" t="s">
        <v>1164</v>
      </c>
    </row>
    <row r="62" spans="2:3">
      <c r="B62">
        <v>60</v>
      </c>
      <c r="C62" t="s">
        <v>1165</v>
      </c>
    </row>
    <row r="63" spans="2:3">
      <c r="B63">
        <v>61</v>
      </c>
      <c r="C63" t="s">
        <v>1166</v>
      </c>
    </row>
    <row r="64" spans="2:3">
      <c r="B64">
        <v>62</v>
      </c>
      <c r="C64" t="s">
        <v>1167</v>
      </c>
    </row>
    <row r="65" spans="2:3">
      <c r="B65">
        <v>63</v>
      </c>
      <c r="C65" t="s">
        <v>1168</v>
      </c>
    </row>
    <row r="66" spans="2:3">
      <c r="B66">
        <v>64</v>
      </c>
      <c r="C66" t="s">
        <v>1169</v>
      </c>
    </row>
    <row r="67" spans="2:3">
      <c r="B67">
        <v>65</v>
      </c>
      <c r="C67" t="s">
        <v>1170</v>
      </c>
    </row>
    <row r="68" spans="2:3">
      <c r="B68">
        <v>66</v>
      </c>
      <c r="C68" t="s">
        <v>1171</v>
      </c>
    </row>
    <row r="69" spans="2:3">
      <c r="B69">
        <v>67</v>
      </c>
      <c r="C69" t="s">
        <v>1172</v>
      </c>
    </row>
    <row r="70" spans="2:3">
      <c r="B70">
        <v>68</v>
      </c>
      <c r="C70" t="s">
        <v>1173</v>
      </c>
    </row>
    <row r="71" spans="2:3">
      <c r="B71">
        <v>69</v>
      </c>
      <c r="C71" t="s">
        <v>1174</v>
      </c>
    </row>
    <row r="72" spans="2:3">
      <c r="B72">
        <v>70</v>
      </c>
      <c r="C72" t="s">
        <v>1175</v>
      </c>
    </row>
    <row r="73" spans="2:3">
      <c r="B73">
        <v>71</v>
      </c>
      <c r="C73" t="s">
        <v>1176</v>
      </c>
    </row>
    <row r="74" spans="2:3">
      <c r="B74">
        <v>72</v>
      </c>
      <c r="C74" t="s">
        <v>1177</v>
      </c>
    </row>
    <row r="75" spans="2:3">
      <c r="B75">
        <v>73</v>
      </c>
      <c r="C75" t="s">
        <v>1178</v>
      </c>
    </row>
    <row r="76" spans="2:3">
      <c r="B76">
        <v>74</v>
      </c>
      <c r="C76" t="s">
        <v>1179</v>
      </c>
    </row>
    <row r="77" spans="2:3">
      <c r="B77">
        <v>75</v>
      </c>
      <c r="C77" t="s">
        <v>1180</v>
      </c>
    </row>
    <row r="78" spans="2:3">
      <c r="B78">
        <v>76</v>
      </c>
      <c r="C78" t="s">
        <v>1181</v>
      </c>
    </row>
    <row r="79" spans="2:3">
      <c r="B79">
        <v>77</v>
      </c>
      <c r="C79" t="s">
        <v>1182</v>
      </c>
    </row>
    <row r="80" spans="2:3">
      <c r="B80">
        <v>78</v>
      </c>
      <c r="C80" t="s">
        <v>1183</v>
      </c>
    </row>
    <row r="81" spans="2:3">
      <c r="B81">
        <v>79</v>
      </c>
      <c r="C81" t="s">
        <v>1184</v>
      </c>
    </row>
    <row r="82" spans="2:3">
      <c r="B82">
        <v>80</v>
      </c>
      <c r="C82" t="s">
        <v>1185</v>
      </c>
    </row>
    <row r="83" spans="2:3">
      <c r="B83">
        <v>81</v>
      </c>
      <c r="C83" t="s">
        <v>1186</v>
      </c>
    </row>
    <row r="84" spans="2:3">
      <c r="B84">
        <v>82</v>
      </c>
      <c r="C84" t="s">
        <v>1187</v>
      </c>
    </row>
    <row r="85" spans="2:3">
      <c r="B85">
        <v>83</v>
      </c>
      <c r="C85" t="s">
        <v>1188</v>
      </c>
    </row>
    <row r="86" spans="2:3">
      <c r="B86">
        <v>84</v>
      </c>
      <c r="C86" t="s">
        <v>1189</v>
      </c>
    </row>
    <row r="87" spans="2:3">
      <c r="B87">
        <v>85</v>
      </c>
      <c r="C87" t="s">
        <v>1190</v>
      </c>
    </row>
    <row r="88" spans="2:3">
      <c r="B88">
        <v>86</v>
      </c>
      <c r="C88" t="s">
        <v>1191</v>
      </c>
    </row>
    <row r="89" spans="2:3">
      <c r="B89">
        <v>87</v>
      </c>
      <c r="C89" t="s">
        <v>1192</v>
      </c>
    </row>
    <row r="90" spans="2:3">
      <c r="B90">
        <v>88</v>
      </c>
      <c r="C90" t="s">
        <v>1193</v>
      </c>
    </row>
    <row r="91" spans="2:3">
      <c r="B91">
        <v>89</v>
      </c>
      <c r="C91" t="s">
        <v>1194</v>
      </c>
    </row>
    <row r="92" spans="2:3">
      <c r="B92">
        <v>90</v>
      </c>
      <c r="C92" t="s">
        <v>1195</v>
      </c>
    </row>
    <row r="93" spans="2:3">
      <c r="B93">
        <v>91</v>
      </c>
      <c r="C93" t="s">
        <v>1196</v>
      </c>
    </row>
    <row r="94" spans="2:3">
      <c r="B94">
        <v>92</v>
      </c>
      <c r="C94" t="s">
        <v>1197</v>
      </c>
    </row>
    <row r="95" spans="2:3">
      <c r="B95">
        <v>93</v>
      </c>
      <c r="C95" t="s">
        <v>1198</v>
      </c>
    </row>
    <row r="96" spans="2:3">
      <c r="B96">
        <v>94</v>
      </c>
      <c r="C96" t="s">
        <v>1199</v>
      </c>
    </row>
    <row r="97" spans="2:3">
      <c r="B97">
        <v>95</v>
      </c>
      <c r="C97" t="s">
        <v>1200</v>
      </c>
    </row>
    <row r="98" spans="2:3">
      <c r="B98">
        <v>96</v>
      </c>
      <c r="C98" t="s">
        <v>1201</v>
      </c>
    </row>
    <row r="99" spans="2:3">
      <c r="B99">
        <v>97</v>
      </c>
      <c r="C99" t="s">
        <v>1202</v>
      </c>
    </row>
    <row r="100" spans="2:3">
      <c r="B100">
        <v>98</v>
      </c>
      <c r="C100" t="s">
        <v>1203</v>
      </c>
    </row>
    <row r="101" spans="2:3">
      <c r="B101">
        <v>99</v>
      </c>
      <c r="C101" t="s">
        <v>1204</v>
      </c>
    </row>
    <row r="102" spans="2:3">
      <c r="B102">
        <v>100</v>
      </c>
      <c r="C102" t="s">
        <v>1205</v>
      </c>
    </row>
    <row r="103" spans="2:3">
      <c r="B103">
        <v>101</v>
      </c>
      <c r="C103" t="s">
        <v>1206</v>
      </c>
    </row>
    <row r="104" spans="2:3">
      <c r="B104">
        <v>102</v>
      </c>
      <c r="C104" t="s">
        <v>1207</v>
      </c>
    </row>
    <row r="105" spans="2:3">
      <c r="B105">
        <v>103</v>
      </c>
      <c r="C105" t="s">
        <v>1208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AT1588"/>
  <sheetViews>
    <sheetView workbookViewId="0">
      <selection activeCell="D33" sqref="D33"/>
    </sheetView>
  </sheetViews>
  <sheetFormatPr defaultRowHeight="13.5"/>
  <sheetData>
    <row r="1" spans="1:39">
      <c r="A1">
        <v>1</v>
      </c>
      <c r="B1" t="s">
        <v>31</v>
      </c>
      <c r="C1">
        <v>20</v>
      </c>
      <c r="D1">
        <v>5</v>
      </c>
      <c r="E1">
        <v>6</v>
      </c>
      <c r="F1">
        <v>20</v>
      </c>
      <c r="G1">
        <v>24</v>
      </c>
      <c r="H1">
        <v>15</v>
      </c>
      <c r="I1">
        <v>17</v>
      </c>
      <c r="J1">
        <v>14</v>
      </c>
      <c r="K1">
        <v>100</v>
      </c>
      <c r="L1">
        <v>2</v>
      </c>
      <c r="M1">
        <v>30</v>
      </c>
      <c r="N1">
        <v>0</v>
      </c>
      <c r="O1">
        <v>0</v>
      </c>
      <c r="P1">
        <v>30</v>
      </c>
      <c r="Q1">
        <v>0</v>
      </c>
      <c r="R1">
        <v>0</v>
      </c>
      <c r="S1">
        <v>70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</v>
      </c>
      <c r="AB1">
        <v>0</v>
      </c>
      <c r="AC1">
        <v>0</v>
      </c>
      <c r="AD1">
        <v>8</v>
      </c>
      <c r="AE1">
        <v>101000</v>
      </c>
      <c r="AF1">
        <v>100</v>
      </c>
      <c r="AG1">
        <v>0</v>
      </c>
      <c r="AH1">
        <v>1</v>
      </c>
      <c r="AJ1">
        <v>1</v>
      </c>
      <c r="AK1">
        <v>7300</v>
      </c>
      <c r="AL1">
        <v>7400</v>
      </c>
    </row>
    <row r="2" spans="1:39">
      <c r="A2">
        <v>2</v>
      </c>
      <c r="B2" t="s">
        <v>32</v>
      </c>
      <c r="C2">
        <v>20</v>
      </c>
      <c r="D2">
        <v>5</v>
      </c>
      <c r="E2">
        <v>6</v>
      </c>
      <c r="F2">
        <v>17</v>
      </c>
      <c r="G2">
        <v>22</v>
      </c>
      <c r="H2">
        <v>15</v>
      </c>
      <c r="I2">
        <v>26</v>
      </c>
      <c r="J2">
        <v>15</v>
      </c>
      <c r="K2">
        <v>100</v>
      </c>
      <c r="L2">
        <v>2</v>
      </c>
      <c r="M2">
        <v>30</v>
      </c>
      <c r="N2">
        <v>0</v>
      </c>
      <c r="O2">
        <v>0</v>
      </c>
      <c r="P2">
        <v>0</v>
      </c>
      <c r="Q2">
        <v>70</v>
      </c>
      <c r="R2">
        <v>30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3</v>
      </c>
      <c r="AB2">
        <v>0</v>
      </c>
      <c r="AC2">
        <v>0</v>
      </c>
      <c r="AD2">
        <v>9</v>
      </c>
      <c r="AE2">
        <v>101001</v>
      </c>
      <c r="AF2">
        <v>100</v>
      </c>
      <c r="AG2">
        <v>0</v>
      </c>
      <c r="AH2">
        <v>2</v>
      </c>
      <c r="AJ2">
        <v>1</v>
      </c>
      <c r="AK2">
        <v>7300</v>
      </c>
      <c r="AL2">
        <v>7400</v>
      </c>
    </row>
    <row r="3" spans="1:39">
      <c r="A3">
        <v>3</v>
      </c>
      <c r="B3" t="s">
        <v>33</v>
      </c>
      <c r="C3">
        <v>20</v>
      </c>
      <c r="D3">
        <v>5</v>
      </c>
      <c r="E3">
        <v>6</v>
      </c>
      <c r="F3">
        <v>22</v>
      </c>
      <c r="G3">
        <v>23</v>
      </c>
      <c r="H3">
        <v>12</v>
      </c>
      <c r="I3">
        <v>20</v>
      </c>
      <c r="J3">
        <v>18</v>
      </c>
      <c r="K3">
        <v>100</v>
      </c>
      <c r="L3">
        <v>2</v>
      </c>
      <c r="M3">
        <v>30</v>
      </c>
      <c r="N3">
        <v>0</v>
      </c>
      <c r="O3">
        <v>0</v>
      </c>
      <c r="P3">
        <v>0</v>
      </c>
      <c r="Q3">
        <v>30</v>
      </c>
      <c r="R3">
        <v>70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3</v>
      </c>
      <c r="AB3">
        <v>0</v>
      </c>
      <c r="AC3">
        <v>0</v>
      </c>
      <c r="AD3">
        <v>9</v>
      </c>
      <c r="AE3">
        <v>101002</v>
      </c>
      <c r="AF3">
        <v>100</v>
      </c>
      <c r="AG3">
        <v>0</v>
      </c>
      <c r="AH3">
        <v>3</v>
      </c>
      <c r="AJ3">
        <v>1</v>
      </c>
      <c r="AK3">
        <v>7300</v>
      </c>
      <c r="AL3">
        <v>7400</v>
      </c>
      <c r="AM3">
        <v>2530</v>
      </c>
    </row>
    <row r="4" spans="1:39">
      <c r="A4">
        <v>4</v>
      </c>
      <c r="B4" t="s">
        <v>34</v>
      </c>
      <c r="C4">
        <v>20</v>
      </c>
      <c r="D4">
        <v>5</v>
      </c>
      <c r="E4">
        <v>6</v>
      </c>
      <c r="F4">
        <v>21</v>
      </c>
      <c r="G4">
        <v>25</v>
      </c>
      <c r="H4">
        <v>13</v>
      </c>
      <c r="I4">
        <v>24</v>
      </c>
      <c r="J4">
        <v>12</v>
      </c>
      <c r="K4">
        <v>100</v>
      </c>
      <c r="L4">
        <v>2</v>
      </c>
      <c r="M4">
        <v>30</v>
      </c>
      <c r="N4">
        <v>0</v>
      </c>
      <c r="O4">
        <v>0</v>
      </c>
      <c r="P4">
        <v>50</v>
      </c>
      <c r="Q4">
        <v>0</v>
      </c>
      <c r="R4">
        <v>0</v>
      </c>
      <c r="S4">
        <v>50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3</v>
      </c>
      <c r="AB4">
        <v>0</v>
      </c>
      <c r="AC4">
        <v>0</v>
      </c>
      <c r="AD4">
        <v>9</v>
      </c>
      <c r="AE4">
        <v>101003</v>
      </c>
      <c r="AF4">
        <v>100</v>
      </c>
      <c r="AG4">
        <v>0</v>
      </c>
      <c r="AH4">
        <v>4</v>
      </c>
      <c r="AJ4">
        <v>1</v>
      </c>
      <c r="AK4">
        <v>7300</v>
      </c>
      <c r="AL4">
        <v>7400</v>
      </c>
      <c r="AM4">
        <v>930</v>
      </c>
    </row>
    <row r="5" spans="1:39">
      <c r="A5">
        <v>5</v>
      </c>
      <c r="B5" t="s">
        <v>35</v>
      </c>
      <c r="C5">
        <v>20</v>
      </c>
      <c r="D5">
        <v>5</v>
      </c>
      <c r="E5">
        <v>6</v>
      </c>
      <c r="F5">
        <v>19</v>
      </c>
      <c r="G5">
        <v>21</v>
      </c>
      <c r="H5">
        <v>10</v>
      </c>
      <c r="I5">
        <v>25</v>
      </c>
      <c r="J5">
        <v>20</v>
      </c>
      <c r="K5">
        <v>100</v>
      </c>
      <c r="L5">
        <v>2</v>
      </c>
      <c r="M5">
        <v>30</v>
      </c>
      <c r="N5">
        <v>0</v>
      </c>
      <c r="O5">
        <v>0</v>
      </c>
      <c r="P5">
        <v>70</v>
      </c>
      <c r="Q5">
        <v>0</v>
      </c>
      <c r="R5">
        <v>0</v>
      </c>
      <c r="S5">
        <v>30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3</v>
      </c>
      <c r="AB5">
        <v>0</v>
      </c>
      <c r="AC5">
        <v>0</v>
      </c>
      <c r="AD5">
        <v>9</v>
      </c>
      <c r="AE5">
        <v>101004</v>
      </c>
      <c r="AF5">
        <v>100</v>
      </c>
      <c r="AG5">
        <v>0</v>
      </c>
      <c r="AH5">
        <v>5</v>
      </c>
      <c r="AJ5">
        <v>1</v>
      </c>
      <c r="AK5">
        <v>7300</v>
      </c>
      <c r="AL5">
        <v>7400</v>
      </c>
      <c r="AM5">
        <v>2330</v>
      </c>
    </row>
    <row r="6" spans="1:39">
      <c r="A6">
        <v>6</v>
      </c>
      <c r="B6" t="s">
        <v>36</v>
      </c>
      <c r="C6">
        <v>20</v>
      </c>
      <c r="D6">
        <v>5</v>
      </c>
      <c r="E6">
        <v>6</v>
      </c>
      <c r="F6">
        <v>16</v>
      </c>
      <c r="G6">
        <v>28</v>
      </c>
      <c r="H6">
        <v>9</v>
      </c>
      <c r="I6">
        <v>23</v>
      </c>
      <c r="J6">
        <v>24</v>
      </c>
      <c r="K6">
        <v>150</v>
      </c>
      <c r="L6">
        <v>3</v>
      </c>
      <c r="M6">
        <v>20</v>
      </c>
      <c r="N6">
        <v>0</v>
      </c>
      <c r="O6">
        <v>0</v>
      </c>
      <c r="P6">
        <v>0</v>
      </c>
      <c r="Q6">
        <v>50</v>
      </c>
      <c r="R6">
        <v>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4</v>
      </c>
      <c r="AB6">
        <v>0</v>
      </c>
      <c r="AC6">
        <v>0</v>
      </c>
      <c r="AD6">
        <v>8</v>
      </c>
      <c r="AE6">
        <v>101005</v>
      </c>
      <c r="AF6">
        <v>100</v>
      </c>
      <c r="AG6">
        <v>0</v>
      </c>
      <c r="AH6">
        <v>6</v>
      </c>
      <c r="AJ6">
        <v>1</v>
      </c>
      <c r="AK6">
        <v>7300</v>
      </c>
      <c r="AL6">
        <v>7400</v>
      </c>
      <c r="AM6">
        <v>8130</v>
      </c>
    </row>
    <row r="7" spans="1:39">
      <c r="A7">
        <v>11</v>
      </c>
      <c r="B7" t="s">
        <v>37</v>
      </c>
      <c r="C7">
        <v>20</v>
      </c>
      <c r="D7">
        <v>5</v>
      </c>
      <c r="E7">
        <v>6</v>
      </c>
      <c r="F7">
        <v>32</v>
      </c>
      <c r="G7">
        <v>32</v>
      </c>
      <c r="H7">
        <v>17</v>
      </c>
      <c r="I7">
        <v>17</v>
      </c>
      <c r="J7">
        <v>12</v>
      </c>
      <c r="K7">
        <v>250</v>
      </c>
      <c r="L7">
        <v>5</v>
      </c>
      <c r="M7">
        <v>0</v>
      </c>
      <c r="N7">
        <v>0</v>
      </c>
      <c r="O7">
        <v>0</v>
      </c>
      <c r="P7">
        <v>80</v>
      </c>
      <c r="Q7">
        <v>20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6</v>
      </c>
      <c r="AE7">
        <v>101010</v>
      </c>
      <c r="AF7">
        <v>100</v>
      </c>
      <c r="AG7">
        <v>0</v>
      </c>
      <c r="AH7">
        <v>7</v>
      </c>
      <c r="AJ7">
        <v>1</v>
      </c>
      <c r="AK7">
        <v>7300</v>
      </c>
      <c r="AL7">
        <v>7400</v>
      </c>
      <c r="AM7">
        <v>530</v>
      </c>
    </row>
    <row r="8" spans="1:39">
      <c r="A8">
        <v>12</v>
      </c>
      <c r="B8" t="s">
        <v>38</v>
      </c>
      <c r="C8">
        <v>20</v>
      </c>
      <c r="D8">
        <v>5</v>
      </c>
      <c r="E8">
        <v>6</v>
      </c>
      <c r="F8">
        <v>33</v>
      </c>
      <c r="G8">
        <v>34</v>
      </c>
      <c r="H8">
        <v>13</v>
      </c>
      <c r="I8">
        <v>18</v>
      </c>
      <c r="J8">
        <v>12</v>
      </c>
      <c r="K8">
        <v>250</v>
      </c>
      <c r="L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80</v>
      </c>
      <c r="S8">
        <v>20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6</v>
      </c>
      <c r="AE8">
        <v>101011</v>
      </c>
      <c r="AF8">
        <v>100</v>
      </c>
      <c r="AG8">
        <v>0</v>
      </c>
      <c r="AH8">
        <v>8</v>
      </c>
      <c r="AJ8">
        <v>1</v>
      </c>
      <c r="AK8">
        <v>7300</v>
      </c>
      <c r="AL8">
        <v>7400</v>
      </c>
    </row>
    <row r="9" spans="1:39">
      <c r="A9">
        <v>13</v>
      </c>
      <c r="B9" t="s">
        <v>39</v>
      </c>
      <c r="C9">
        <v>20</v>
      </c>
      <c r="D9">
        <v>5</v>
      </c>
      <c r="E9">
        <v>6</v>
      </c>
      <c r="F9">
        <v>34</v>
      </c>
      <c r="G9">
        <v>31</v>
      </c>
      <c r="H9">
        <v>20</v>
      </c>
      <c r="I9">
        <v>16</v>
      </c>
      <c r="J9">
        <v>9</v>
      </c>
      <c r="K9">
        <v>250</v>
      </c>
      <c r="L9">
        <v>5</v>
      </c>
      <c r="M9">
        <v>0</v>
      </c>
      <c r="N9">
        <v>0</v>
      </c>
      <c r="O9">
        <v>0</v>
      </c>
      <c r="P9">
        <v>20</v>
      </c>
      <c r="Q9">
        <v>80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</v>
      </c>
      <c r="AE9">
        <v>101012</v>
      </c>
      <c r="AF9">
        <v>100</v>
      </c>
      <c r="AG9">
        <v>0</v>
      </c>
      <c r="AH9">
        <v>9</v>
      </c>
      <c r="AJ9">
        <v>1</v>
      </c>
      <c r="AK9">
        <v>7300</v>
      </c>
      <c r="AL9">
        <v>7400</v>
      </c>
      <c r="AM9">
        <v>330</v>
      </c>
    </row>
    <row r="10" spans="1:39">
      <c r="A10">
        <v>14</v>
      </c>
      <c r="B10" t="s">
        <v>40</v>
      </c>
      <c r="C10">
        <v>20</v>
      </c>
      <c r="D10">
        <v>5</v>
      </c>
      <c r="E10">
        <v>6</v>
      </c>
      <c r="F10">
        <v>31</v>
      </c>
      <c r="G10">
        <v>33</v>
      </c>
      <c r="H10">
        <v>12</v>
      </c>
      <c r="I10">
        <v>20</v>
      </c>
      <c r="J10">
        <v>14</v>
      </c>
      <c r="K10">
        <v>250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  <c r="R10">
        <v>20</v>
      </c>
      <c r="S10">
        <v>80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6</v>
      </c>
      <c r="AE10">
        <v>101013</v>
      </c>
      <c r="AF10">
        <v>100</v>
      </c>
      <c r="AG10">
        <v>0</v>
      </c>
      <c r="AH10">
        <v>10</v>
      </c>
      <c r="AJ10">
        <v>1</v>
      </c>
      <c r="AK10">
        <v>7300</v>
      </c>
      <c r="AL10">
        <v>130</v>
      </c>
    </row>
    <row r="11" spans="1:39">
      <c r="A11">
        <v>15</v>
      </c>
      <c r="B11" t="s">
        <v>41</v>
      </c>
      <c r="C11">
        <v>20</v>
      </c>
      <c r="D11">
        <v>5</v>
      </c>
      <c r="E11">
        <v>6</v>
      </c>
      <c r="F11">
        <v>30</v>
      </c>
      <c r="G11">
        <v>38</v>
      </c>
      <c r="H11">
        <v>16</v>
      </c>
      <c r="I11">
        <v>15</v>
      </c>
      <c r="J11">
        <v>16</v>
      </c>
      <c r="K11">
        <v>300</v>
      </c>
      <c r="L11">
        <v>6</v>
      </c>
      <c r="M11">
        <v>50</v>
      </c>
      <c r="N11">
        <v>0</v>
      </c>
      <c r="O11">
        <v>0</v>
      </c>
      <c r="P11">
        <v>0</v>
      </c>
      <c r="Q11">
        <v>50</v>
      </c>
      <c r="R11">
        <v>50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</v>
      </c>
      <c r="AA11">
        <v>4</v>
      </c>
      <c r="AB11">
        <v>0</v>
      </c>
      <c r="AC11">
        <v>0</v>
      </c>
      <c r="AD11">
        <v>7</v>
      </c>
      <c r="AE11">
        <v>101014</v>
      </c>
      <c r="AF11">
        <v>100</v>
      </c>
      <c r="AG11">
        <v>0</v>
      </c>
      <c r="AH11">
        <v>11</v>
      </c>
      <c r="AJ11">
        <v>1</v>
      </c>
      <c r="AK11">
        <v>7300</v>
      </c>
      <c r="AL11">
        <v>7400</v>
      </c>
    </row>
    <row r="12" spans="1:39">
      <c r="A12">
        <v>21</v>
      </c>
      <c r="B12" t="s">
        <v>42</v>
      </c>
      <c r="C12">
        <v>20</v>
      </c>
      <c r="D12">
        <v>5</v>
      </c>
      <c r="E12">
        <v>6</v>
      </c>
      <c r="F12">
        <v>4</v>
      </c>
      <c r="G12">
        <v>11</v>
      </c>
      <c r="H12">
        <v>18</v>
      </c>
      <c r="I12">
        <v>24</v>
      </c>
      <c r="J12">
        <v>33</v>
      </c>
      <c r="K12">
        <v>50</v>
      </c>
      <c r="L12">
        <v>1</v>
      </c>
      <c r="M12">
        <v>40</v>
      </c>
      <c r="N12">
        <v>0</v>
      </c>
      <c r="O12">
        <v>0</v>
      </c>
      <c r="P12">
        <v>100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10</v>
      </c>
      <c r="AE12">
        <v>101020</v>
      </c>
      <c r="AF12">
        <v>100</v>
      </c>
      <c r="AG12">
        <v>0</v>
      </c>
      <c r="AH12">
        <v>12</v>
      </c>
      <c r="AJ12">
        <v>1</v>
      </c>
      <c r="AK12">
        <v>7300</v>
      </c>
      <c r="AL12">
        <v>1930</v>
      </c>
    </row>
    <row r="13" spans="1:39">
      <c r="A13">
        <v>22</v>
      </c>
      <c r="B13" t="s">
        <v>43</v>
      </c>
      <c r="C13">
        <v>20</v>
      </c>
      <c r="D13">
        <v>5</v>
      </c>
      <c r="E13">
        <v>6</v>
      </c>
      <c r="F13">
        <v>2</v>
      </c>
      <c r="G13">
        <v>6</v>
      </c>
      <c r="H13">
        <v>16</v>
      </c>
      <c r="I13">
        <v>31</v>
      </c>
      <c r="J13">
        <v>35</v>
      </c>
      <c r="K13">
        <v>50</v>
      </c>
      <c r="L13">
        <v>1</v>
      </c>
      <c r="M13">
        <v>40</v>
      </c>
      <c r="N13">
        <v>0</v>
      </c>
      <c r="O13">
        <v>0</v>
      </c>
      <c r="P13">
        <v>0</v>
      </c>
      <c r="Q13">
        <v>100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4</v>
      </c>
      <c r="AB13">
        <v>0</v>
      </c>
      <c r="AC13">
        <v>0</v>
      </c>
      <c r="AD13">
        <v>10</v>
      </c>
      <c r="AE13">
        <v>101021</v>
      </c>
      <c r="AF13">
        <v>100</v>
      </c>
      <c r="AG13">
        <v>0</v>
      </c>
      <c r="AH13">
        <v>13</v>
      </c>
      <c r="AJ13">
        <v>1</v>
      </c>
      <c r="AK13">
        <v>7300</v>
      </c>
      <c r="AL13">
        <v>7400</v>
      </c>
      <c r="AM13">
        <v>2030</v>
      </c>
    </row>
    <row r="14" spans="1:39">
      <c r="A14">
        <v>23</v>
      </c>
      <c r="B14" t="s">
        <v>44</v>
      </c>
      <c r="C14">
        <v>20</v>
      </c>
      <c r="D14">
        <v>5</v>
      </c>
      <c r="E14">
        <v>6</v>
      </c>
      <c r="F14">
        <v>5</v>
      </c>
      <c r="G14">
        <v>10</v>
      </c>
      <c r="H14">
        <v>13</v>
      </c>
      <c r="I14">
        <v>32</v>
      </c>
      <c r="J14">
        <v>30</v>
      </c>
      <c r="K14">
        <v>50</v>
      </c>
      <c r="L14">
        <v>1</v>
      </c>
      <c r="M14">
        <v>40</v>
      </c>
      <c r="N14">
        <v>0</v>
      </c>
      <c r="O14">
        <v>0</v>
      </c>
      <c r="P14">
        <v>0</v>
      </c>
      <c r="Q14">
        <v>0</v>
      </c>
      <c r="R14">
        <v>100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10</v>
      </c>
      <c r="AE14">
        <v>101022</v>
      </c>
      <c r="AF14">
        <v>100</v>
      </c>
      <c r="AG14">
        <v>0</v>
      </c>
      <c r="AH14">
        <v>14</v>
      </c>
      <c r="AJ14">
        <v>1</v>
      </c>
      <c r="AK14">
        <v>7300</v>
      </c>
      <c r="AL14">
        <v>2130</v>
      </c>
    </row>
    <row r="15" spans="1:39">
      <c r="A15">
        <v>24</v>
      </c>
      <c r="B15" t="s">
        <v>45</v>
      </c>
      <c r="C15">
        <v>20</v>
      </c>
      <c r="D15">
        <v>5</v>
      </c>
      <c r="E15">
        <v>6</v>
      </c>
      <c r="F15">
        <v>5</v>
      </c>
      <c r="G15">
        <v>5</v>
      </c>
      <c r="H15">
        <v>20</v>
      </c>
      <c r="I15">
        <v>25</v>
      </c>
      <c r="J15">
        <v>35</v>
      </c>
      <c r="K15">
        <v>50</v>
      </c>
      <c r="L15">
        <v>1</v>
      </c>
      <c r="M15">
        <v>40</v>
      </c>
      <c r="N15">
        <v>0</v>
      </c>
      <c r="O15">
        <v>0</v>
      </c>
      <c r="P15">
        <v>0</v>
      </c>
      <c r="Q15">
        <v>0</v>
      </c>
      <c r="R15">
        <v>0</v>
      </c>
      <c r="S15">
        <v>100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4</v>
      </c>
      <c r="AB15">
        <v>0</v>
      </c>
      <c r="AC15">
        <v>0</v>
      </c>
      <c r="AD15">
        <v>10</v>
      </c>
      <c r="AE15">
        <v>101023</v>
      </c>
      <c r="AF15">
        <v>100</v>
      </c>
      <c r="AG15">
        <v>0</v>
      </c>
      <c r="AH15">
        <v>15</v>
      </c>
      <c r="AJ15">
        <v>1</v>
      </c>
      <c r="AK15">
        <v>7300</v>
      </c>
      <c r="AL15">
        <v>2230</v>
      </c>
      <c r="AM15">
        <v>2630</v>
      </c>
    </row>
    <row r="16" spans="1:39">
      <c r="A16">
        <v>25</v>
      </c>
      <c r="B16" t="s">
        <v>46</v>
      </c>
      <c r="C16">
        <v>20</v>
      </c>
      <c r="D16">
        <v>5</v>
      </c>
      <c r="E16">
        <v>6</v>
      </c>
      <c r="F16">
        <v>9</v>
      </c>
      <c r="G16">
        <v>13</v>
      </c>
      <c r="H16">
        <v>26</v>
      </c>
      <c r="I16">
        <v>26</v>
      </c>
      <c r="J16">
        <v>31</v>
      </c>
      <c r="K16">
        <v>300</v>
      </c>
      <c r="L16">
        <v>6</v>
      </c>
      <c r="M16">
        <v>50</v>
      </c>
      <c r="N16">
        <v>0</v>
      </c>
      <c r="O16">
        <v>0</v>
      </c>
      <c r="P16">
        <v>50</v>
      </c>
      <c r="Q16">
        <v>50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</v>
      </c>
      <c r="AA16">
        <v>4</v>
      </c>
      <c r="AB16">
        <v>0</v>
      </c>
      <c r="AC16">
        <v>0</v>
      </c>
      <c r="AD16">
        <v>10</v>
      </c>
      <c r="AE16">
        <v>101024</v>
      </c>
      <c r="AF16">
        <v>100</v>
      </c>
      <c r="AG16">
        <v>0</v>
      </c>
      <c r="AH16">
        <v>16</v>
      </c>
      <c r="AJ16">
        <v>1</v>
      </c>
      <c r="AK16">
        <v>7300</v>
      </c>
      <c r="AL16">
        <v>7400</v>
      </c>
    </row>
    <row r="17" spans="1:39">
      <c r="A17">
        <v>26</v>
      </c>
      <c r="B17" t="s">
        <v>47</v>
      </c>
      <c r="C17">
        <v>20</v>
      </c>
      <c r="D17">
        <v>5</v>
      </c>
      <c r="E17">
        <v>6</v>
      </c>
      <c r="F17">
        <v>13</v>
      </c>
      <c r="G17">
        <v>5</v>
      </c>
      <c r="H17">
        <v>17</v>
      </c>
      <c r="I17">
        <v>30</v>
      </c>
      <c r="J17">
        <v>40</v>
      </c>
      <c r="K17">
        <v>350</v>
      </c>
      <c r="L17">
        <v>7</v>
      </c>
      <c r="M17">
        <v>60</v>
      </c>
      <c r="N17">
        <v>0</v>
      </c>
      <c r="O17">
        <v>0</v>
      </c>
      <c r="P17">
        <v>0</v>
      </c>
      <c r="Q17">
        <v>0</v>
      </c>
      <c r="R17">
        <v>50</v>
      </c>
      <c r="S17">
        <v>50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2</v>
      </c>
      <c r="AA17">
        <v>4</v>
      </c>
      <c r="AB17">
        <v>0</v>
      </c>
      <c r="AC17">
        <v>0</v>
      </c>
      <c r="AD17">
        <v>10</v>
      </c>
      <c r="AE17">
        <v>101025</v>
      </c>
      <c r="AF17">
        <v>100</v>
      </c>
      <c r="AG17">
        <v>0</v>
      </c>
      <c r="AH17">
        <v>17</v>
      </c>
      <c r="AJ17">
        <v>1</v>
      </c>
      <c r="AK17">
        <v>7300</v>
      </c>
      <c r="AL17">
        <v>7400</v>
      </c>
    </row>
    <row r="18" spans="1:39">
      <c r="A18">
        <v>31</v>
      </c>
      <c r="B18" t="s">
        <v>48</v>
      </c>
      <c r="C18">
        <v>20</v>
      </c>
      <c r="D18">
        <v>5</v>
      </c>
      <c r="E18">
        <v>6</v>
      </c>
      <c r="F18">
        <v>24</v>
      </c>
      <c r="G18">
        <v>34</v>
      </c>
      <c r="H18">
        <v>10</v>
      </c>
      <c r="I18">
        <v>21</v>
      </c>
      <c r="J18">
        <v>16</v>
      </c>
      <c r="K18">
        <v>200</v>
      </c>
      <c r="L18">
        <v>4</v>
      </c>
      <c r="M18">
        <v>10</v>
      </c>
      <c r="N18">
        <v>0</v>
      </c>
      <c r="O18">
        <v>0</v>
      </c>
      <c r="P18">
        <v>0</v>
      </c>
      <c r="Q18">
        <v>60</v>
      </c>
      <c r="R18">
        <v>40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0</v>
      </c>
      <c r="AC18">
        <v>0</v>
      </c>
      <c r="AD18">
        <v>7</v>
      </c>
      <c r="AE18">
        <v>101030</v>
      </c>
      <c r="AF18">
        <v>100</v>
      </c>
      <c r="AG18">
        <v>0</v>
      </c>
      <c r="AH18">
        <v>18</v>
      </c>
      <c r="AJ18">
        <v>1</v>
      </c>
      <c r="AK18">
        <v>7300</v>
      </c>
      <c r="AL18">
        <v>7400</v>
      </c>
      <c r="AM18">
        <v>30</v>
      </c>
    </row>
    <row r="19" spans="1:39">
      <c r="A19">
        <v>32</v>
      </c>
      <c r="B19" t="s">
        <v>49</v>
      </c>
      <c r="C19">
        <v>20</v>
      </c>
      <c r="D19">
        <v>5</v>
      </c>
      <c r="E19">
        <v>6</v>
      </c>
      <c r="F19">
        <v>20</v>
      </c>
      <c r="G19">
        <v>35</v>
      </c>
      <c r="H19">
        <v>9</v>
      </c>
      <c r="I19">
        <v>23</v>
      </c>
      <c r="J19">
        <v>18</v>
      </c>
      <c r="K19">
        <v>200</v>
      </c>
      <c r="L19">
        <v>4</v>
      </c>
      <c r="M19">
        <v>10</v>
      </c>
      <c r="N19">
        <v>0</v>
      </c>
      <c r="O19">
        <v>0</v>
      </c>
      <c r="P19">
        <v>60</v>
      </c>
      <c r="Q19">
        <v>40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7</v>
      </c>
      <c r="AE19">
        <v>101031</v>
      </c>
      <c r="AF19">
        <v>100</v>
      </c>
      <c r="AG19">
        <v>0</v>
      </c>
      <c r="AH19">
        <v>19</v>
      </c>
      <c r="AJ19">
        <v>1</v>
      </c>
      <c r="AK19">
        <v>7300</v>
      </c>
      <c r="AL19">
        <v>7400</v>
      </c>
      <c r="AM19">
        <v>630</v>
      </c>
    </row>
    <row r="20" spans="1:39">
      <c r="A20">
        <v>33</v>
      </c>
      <c r="B20" t="s">
        <v>50</v>
      </c>
      <c r="C20">
        <v>20</v>
      </c>
      <c r="D20">
        <v>5</v>
      </c>
      <c r="E20">
        <v>6</v>
      </c>
      <c r="F20">
        <v>22</v>
      </c>
      <c r="G20">
        <v>33</v>
      </c>
      <c r="H20">
        <v>17</v>
      </c>
      <c r="I20">
        <v>20</v>
      </c>
      <c r="J20">
        <v>13</v>
      </c>
      <c r="K20">
        <v>200</v>
      </c>
      <c r="L20">
        <v>4</v>
      </c>
      <c r="M20">
        <v>10</v>
      </c>
      <c r="N20">
        <v>0</v>
      </c>
      <c r="O20">
        <v>0</v>
      </c>
      <c r="P20">
        <v>0</v>
      </c>
      <c r="Q20">
        <v>0</v>
      </c>
      <c r="R20">
        <v>60</v>
      </c>
      <c r="S20">
        <v>40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0</v>
      </c>
      <c r="AD20">
        <v>7</v>
      </c>
      <c r="AE20">
        <v>101032</v>
      </c>
      <c r="AF20">
        <v>100</v>
      </c>
      <c r="AG20">
        <v>0</v>
      </c>
      <c r="AH20">
        <v>20</v>
      </c>
      <c r="AJ20">
        <v>1</v>
      </c>
      <c r="AK20">
        <v>7300</v>
      </c>
      <c r="AL20">
        <v>7400</v>
      </c>
    </row>
    <row r="21" spans="1:39">
      <c r="A21">
        <v>34</v>
      </c>
      <c r="B21" t="s">
        <v>51</v>
      </c>
      <c r="C21">
        <v>20</v>
      </c>
      <c r="D21">
        <v>5</v>
      </c>
      <c r="E21">
        <v>6</v>
      </c>
      <c r="F21">
        <v>21</v>
      </c>
      <c r="G21">
        <v>38</v>
      </c>
      <c r="H21">
        <v>11</v>
      </c>
      <c r="I21">
        <v>19</v>
      </c>
      <c r="J21">
        <v>16</v>
      </c>
      <c r="K21">
        <v>200</v>
      </c>
      <c r="L21">
        <v>4</v>
      </c>
      <c r="M21">
        <v>10</v>
      </c>
      <c r="N21">
        <v>0</v>
      </c>
      <c r="O21">
        <v>0</v>
      </c>
      <c r="P21">
        <v>40</v>
      </c>
      <c r="Q21">
        <v>0</v>
      </c>
      <c r="R21">
        <v>0</v>
      </c>
      <c r="S21">
        <v>60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1</v>
      </c>
      <c r="AB21">
        <v>0</v>
      </c>
      <c r="AC21">
        <v>0</v>
      </c>
      <c r="AD21">
        <v>7</v>
      </c>
      <c r="AE21">
        <v>101033</v>
      </c>
      <c r="AF21">
        <v>100</v>
      </c>
      <c r="AG21">
        <v>0</v>
      </c>
      <c r="AH21">
        <v>21</v>
      </c>
      <c r="AJ21">
        <v>1</v>
      </c>
      <c r="AK21">
        <v>7300</v>
      </c>
      <c r="AL21">
        <v>7400</v>
      </c>
      <c r="AM21">
        <v>130</v>
      </c>
    </row>
    <row r="22" spans="1:39">
      <c r="A22">
        <v>101</v>
      </c>
      <c r="B22" t="s">
        <v>52</v>
      </c>
      <c r="C22">
        <v>20</v>
      </c>
      <c r="D22">
        <v>5</v>
      </c>
      <c r="E22">
        <v>2</v>
      </c>
      <c r="F22">
        <v>35</v>
      </c>
      <c r="G22">
        <v>30</v>
      </c>
      <c r="H22">
        <v>10</v>
      </c>
      <c r="I22">
        <v>10</v>
      </c>
      <c r="J22">
        <v>10</v>
      </c>
      <c r="K22">
        <v>100</v>
      </c>
      <c r="L22">
        <v>2</v>
      </c>
      <c r="M22">
        <v>30</v>
      </c>
      <c r="N22">
        <v>0</v>
      </c>
      <c r="O22">
        <v>0</v>
      </c>
      <c r="P22">
        <v>40</v>
      </c>
      <c r="Q22">
        <v>0</v>
      </c>
      <c r="R22">
        <v>0</v>
      </c>
      <c r="S22">
        <v>60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3</v>
      </c>
      <c r="AB22">
        <v>0</v>
      </c>
      <c r="AC22">
        <v>0</v>
      </c>
      <c r="AD22">
        <v>9</v>
      </c>
      <c r="AE22">
        <v>101100</v>
      </c>
      <c r="AF22">
        <v>100</v>
      </c>
      <c r="AG22">
        <v>0</v>
      </c>
      <c r="AH22">
        <v>22</v>
      </c>
      <c r="AJ22">
        <v>1</v>
      </c>
      <c r="AK22">
        <v>7300</v>
      </c>
      <c r="AL22">
        <v>130</v>
      </c>
    </row>
    <row r="23" spans="1:39">
      <c r="A23">
        <v>102</v>
      </c>
      <c r="B23" t="s">
        <v>53</v>
      </c>
      <c r="C23">
        <v>20</v>
      </c>
      <c r="D23">
        <v>5</v>
      </c>
      <c r="E23">
        <v>2</v>
      </c>
      <c r="F23">
        <v>33</v>
      </c>
      <c r="G23">
        <v>32</v>
      </c>
      <c r="H23">
        <v>5</v>
      </c>
      <c r="I23">
        <v>13</v>
      </c>
      <c r="J23">
        <v>12</v>
      </c>
      <c r="K23">
        <v>100</v>
      </c>
      <c r="L23">
        <v>2</v>
      </c>
      <c r="M23">
        <v>30</v>
      </c>
      <c r="N23">
        <v>0</v>
      </c>
      <c r="O23">
        <v>0</v>
      </c>
      <c r="P23">
        <v>0</v>
      </c>
      <c r="Q23">
        <v>60</v>
      </c>
      <c r="R23">
        <v>40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3</v>
      </c>
      <c r="AB23">
        <v>0</v>
      </c>
      <c r="AC23">
        <v>0</v>
      </c>
      <c r="AD23">
        <v>9</v>
      </c>
      <c r="AE23">
        <v>101101</v>
      </c>
      <c r="AF23">
        <v>100</v>
      </c>
      <c r="AG23">
        <v>0</v>
      </c>
      <c r="AH23">
        <v>23</v>
      </c>
      <c r="AJ23">
        <v>1</v>
      </c>
      <c r="AK23">
        <v>7300</v>
      </c>
      <c r="AL23">
        <v>7400</v>
      </c>
    </row>
    <row r="24" spans="1:39">
      <c r="A24">
        <v>103</v>
      </c>
      <c r="B24" t="s">
        <v>54</v>
      </c>
      <c r="C24">
        <v>20</v>
      </c>
      <c r="D24">
        <v>5</v>
      </c>
      <c r="E24">
        <v>2</v>
      </c>
      <c r="F24">
        <v>30</v>
      </c>
      <c r="G24">
        <v>30</v>
      </c>
      <c r="H24">
        <v>15</v>
      </c>
      <c r="I24">
        <v>5</v>
      </c>
      <c r="J24">
        <v>15</v>
      </c>
      <c r="K24">
        <v>100</v>
      </c>
      <c r="L24">
        <v>2</v>
      </c>
      <c r="M24">
        <v>30</v>
      </c>
      <c r="N24">
        <v>0</v>
      </c>
      <c r="O24">
        <v>0</v>
      </c>
      <c r="P24">
        <v>0</v>
      </c>
      <c r="Q24">
        <v>0</v>
      </c>
      <c r="R24">
        <v>60</v>
      </c>
      <c r="S24">
        <v>40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3</v>
      </c>
      <c r="AB24">
        <v>0</v>
      </c>
      <c r="AC24">
        <v>0</v>
      </c>
      <c r="AD24">
        <v>9</v>
      </c>
      <c r="AE24">
        <v>101102</v>
      </c>
      <c r="AF24">
        <v>100</v>
      </c>
      <c r="AG24">
        <v>0</v>
      </c>
      <c r="AH24">
        <v>24</v>
      </c>
      <c r="AJ24">
        <v>1</v>
      </c>
      <c r="AK24">
        <v>7300</v>
      </c>
      <c r="AL24">
        <v>7400</v>
      </c>
      <c r="AM24">
        <v>630</v>
      </c>
    </row>
    <row r="25" spans="1:39">
      <c r="A25">
        <v>104</v>
      </c>
      <c r="B25" t="s">
        <v>55</v>
      </c>
      <c r="C25">
        <v>20</v>
      </c>
      <c r="D25">
        <v>5</v>
      </c>
      <c r="E25">
        <v>2</v>
      </c>
      <c r="F25">
        <v>40</v>
      </c>
      <c r="G25">
        <v>35</v>
      </c>
      <c r="H25">
        <v>10</v>
      </c>
      <c r="I25">
        <v>5</v>
      </c>
      <c r="J25">
        <v>5</v>
      </c>
      <c r="K25">
        <v>100</v>
      </c>
      <c r="L25">
        <v>2</v>
      </c>
      <c r="M25">
        <v>30</v>
      </c>
      <c r="N25">
        <v>0</v>
      </c>
      <c r="O25">
        <v>0</v>
      </c>
      <c r="P25">
        <v>60</v>
      </c>
      <c r="Q25">
        <v>40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3</v>
      </c>
      <c r="AB25">
        <v>0</v>
      </c>
      <c r="AC25">
        <v>0</v>
      </c>
      <c r="AD25">
        <v>9</v>
      </c>
      <c r="AE25">
        <v>101103</v>
      </c>
      <c r="AF25">
        <v>100</v>
      </c>
      <c r="AG25">
        <v>0</v>
      </c>
      <c r="AH25">
        <v>25</v>
      </c>
      <c r="AJ25">
        <v>1</v>
      </c>
      <c r="AK25">
        <v>7300</v>
      </c>
      <c r="AL25">
        <v>7400</v>
      </c>
      <c r="AM25">
        <v>7830</v>
      </c>
    </row>
    <row r="26" spans="1:39">
      <c r="A26">
        <v>105</v>
      </c>
      <c r="B26" t="s">
        <v>56</v>
      </c>
      <c r="C26">
        <v>20</v>
      </c>
      <c r="D26">
        <v>5</v>
      </c>
      <c r="E26">
        <v>2</v>
      </c>
      <c r="F26">
        <v>37</v>
      </c>
      <c r="G26">
        <v>30</v>
      </c>
      <c r="H26">
        <v>12</v>
      </c>
      <c r="I26">
        <v>6</v>
      </c>
      <c r="J26">
        <v>15</v>
      </c>
      <c r="K26">
        <v>150</v>
      </c>
      <c r="L26">
        <v>3</v>
      </c>
      <c r="M26">
        <v>20</v>
      </c>
      <c r="N26">
        <v>0</v>
      </c>
      <c r="O26">
        <v>0</v>
      </c>
      <c r="P26">
        <v>0</v>
      </c>
      <c r="Q26">
        <v>0</v>
      </c>
      <c r="R26">
        <v>50</v>
      </c>
      <c r="S26">
        <v>50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3</v>
      </c>
      <c r="AB26">
        <v>0</v>
      </c>
      <c r="AC26">
        <v>0</v>
      </c>
      <c r="AD26">
        <v>8</v>
      </c>
      <c r="AE26">
        <v>101104</v>
      </c>
      <c r="AF26">
        <v>100</v>
      </c>
      <c r="AG26">
        <v>0</v>
      </c>
      <c r="AH26">
        <v>26</v>
      </c>
      <c r="AJ26">
        <v>1</v>
      </c>
      <c r="AK26">
        <v>7300</v>
      </c>
      <c r="AL26">
        <v>7400</v>
      </c>
      <c r="AM26">
        <v>8030</v>
      </c>
    </row>
    <row r="27" spans="1:39">
      <c r="A27">
        <v>111</v>
      </c>
      <c r="B27" t="s">
        <v>57</v>
      </c>
      <c r="C27">
        <v>20</v>
      </c>
      <c r="D27">
        <v>5</v>
      </c>
      <c r="E27">
        <v>2</v>
      </c>
      <c r="F27">
        <v>10</v>
      </c>
      <c r="G27">
        <v>25</v>
      </c>
      <c r="H27">
        <v>40</v>
      </c>
      <c r="I27">
        <v>10</v>
      </c>
      <c r="J27">
        <v>15</v>
      </c>
      <c r="K27">
        <v>150</v>
      </c>
      <c r="L27">
        <v>3</v>
      </c>
      <c r="M27">
        <v>20</v>
      </c>
      <c r="N27">
        <v>0</v>
      </c>
      <c r="O27">
        <v>0</v>
      </c>
      <c r="P27">
        <v>30</v>
      </c>
      <c r="Q27">
        <v>0</v>
      </c>
      <c r="R27">
        <v>0</v>
      </c>
      <c r="S27">
        <v>70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0</v>
      </c>
      <c r="AC27">
        <v>0</v>
      </c>
      <c r="AD27">
        <v>8</v>
      </c>
      <c r="AE27">
        <v>101110</v>
      </c>
      <c r="AF27">
        <v>100</v>
      </c>
      <c r="AG27">
        <v>0</v>
      </c>
      <c r="AH27">
        <v>27</v>
      </c>
      <c r="AJ27">
        <v>1</v>
      </c>
      <c r="AK27">
        <v>7300</v>
      </c>
      <c r="AL27">
        <v>7400</v>
      </c>
    </row>
    <row r="28" spans="1:39">
      <c r="A28">
        <v>112</v>
      </c>
      <c r="B28" t="s">
        <v>58</v>
      </c>
      <c r="C28">
        <v>20</v>
      </c>
      <c r="D28">
        <v>5</v>
      </c>
      <c r="E28">
        <v>2</v>
      </c>
      <c r="F28">
        <v>11</v>
      </c>
      <c r="G28">
        <v>22</v>
      </c>
      <c r="H28">
        <v>39</v>
      </c>
      <c r="I28">
        <v>8</v>
      </c>
      <c r="J28">
        <v>20</v>
      </c>
      <c r="K28">
        <v>150</v>
      </c>
      <c r="L28">
        <v>3</v>
      </c>
      <c r="M28">
        <v>20</v>
      </c>
      <c r="N28">
        <v>0</v>
      </c>
      <c r="O28">
        <v>0</v>
      </c>
      <c r="P28">
        <v>0</v>
      </c>
      <c r="Q28">
        <v>0</v>
      </c>
      <c r="R28">
        <v>70</v>
      </c>
      <c r="S28">
        <v>30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2</v>
      </c>
      <c r="AB28">
        <v>0</v>
      </c>
      <c r="AC28">
        <v>0</v>
      </c>
      <c r="AD28">
        <v>8</v>
      </c>
      <c r="AE28">
        <v>101111</v>
      </c>
      <c r="AF28">
        <v>100</v>
      </c>
      <c r="AG28">
        <v>0</v>
      </c>
      <c r="AH28">
        <v>28</v>
      </c>
      <c r="AJ28">
        <v>1</v>
      </c>
      <c r="AK28">
        <v>7300</v>
      </c>
      <c r="AL28">
        <v>7400</v>
      </c>
      <c r="AM28">
        <v>630</v>
      </c>
    </row>
    <row r="29" spans="1:39">
      <c r="A29">
        <v>113</v>
      </c>
      <c r="B29" t="s">
        <v>59</v>
      </c>
      <c r="C29">
        <v>20</v>
      </c>
      <c r="D29">
        <v>5</v>
      </c>
      <c r="E29">
        <v>2</v>
      </c>
      <c r="F29">
        <v>12</v>
      </c>
      <c r="G29">
        <v>28</v>
      </c>
      <c r="H29">
        <v>38</v>
      </c>
      <c r="I29">
        <v>9</v>
      </c>
      <c r="J29">
        <v>13</v>
      </c>
      <c r="K29">
        <v>150</v>
      </c>
      <c r="L29">
        <v>3</v>
      </c>
      <c r="M29">
        <v>20</v>
      </c>
      <c r="N29">
        <v>0</v>
      </c>
      <c r="O29">
        <v>0</v>
      </c>
      <c r="P29">
        <v>0</v>
      </c>
      <c r="Q29">
        <v>70</v>
      </c>
      <c r="R29">
        <v>30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</v>
      </c>
      <c r="AB29">
        <v>0</v>
      </c>
      <c r="AC29">
        <v>0</v>
      </c>
      <c r="AD29">
        <v>8</v>
      </c>
      <c r="AE29">
        <v>101112</v>
      </c>
      <c r="AF29">
        <v>100</v>
      </c>
      <c r="AG29">
        <v>0</v>
      </c>
      <c r="AH29">
        <v>29</v>
      </c>
      <c r="AJ29">
        <v>1</v>
      </c>
      <c r="AK29">
        <v>7300</v>
      </c>
      <c r="AL29">
        <v>7400</v>
      </c>
      <c r="AM29">
        <v>330</v>
      </c>
    </row>
    <row r="30" spans="1:39">
      <c r="A30">
        <v>114</v>
      </c>
      <c r="B30" t="s">
        <v>60</v>
      </c>
      <c r="C30">
        <v>20</v>
      </c>
      <c r="D30">
        <v>5</v>
      </c>
      <c r="E30">
        <v>2</v>
      </c>
      <c r="F30">
        <v>7</v>
      </c>
      <c r="G30">
        <v>24</v>
      </c>
      <c r="H30">
        <v>45</v>
      </c>
      <c r="I30">
        <v>6</v>
      </c>
      <c r="J30">
        <v>18</v>
      </c>
      <c r="K30">
        <v>150</v>
      </c>
      <c r="L30">
        <v>3</v>
      </c>
      <c r="M30">
        <v>20</v>
      </c>
      <c r="N30">
        <v>0</v>
      </c>
      <c r="O30">
        <v>0</v>
      </c>
      <c r="P30">
        <v>70</v>
      </c>
      <c r="Q30">
        <v>30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2</v>
      </c>
      <c r="AB30">
        <v>0</v>
      </c>
      <c r="AC30">
        <v>0</v>
      </c>
      <c r="AD30">
        <v>8</v>
      </c>
      <c r="AE30">
        <v>101113</v>
      </c>
      <c r="AF30">
        <v>100</v>
      </c>
      <c r="AG30">
        <v>0</v>
      </c>
      <c r="AH30">
        <v>30</v>
      </c>
      <c r="AJ30">
        <v>1</v>
      </c>
      <c r="AK30">
        <v>7300</v>
      </c>
      <c r="AL30">
        <v>830</v>
      </c>
    </row>
    <row r="31" spans="1:39">
      <c r="A31">
        <v>115</v>
      </c>
      <c r="B31" t="s">
        <v>61</v>
      </c>
      <c r="C31">
        <v>20</v>
      </c>
      <c r="D31">
        <v>5</v>
      </c>
      <c r="E31">
        <v>2</v>
      </c>
      <c r="F31">
        <v>10</v>
      </c>
      <c r="G31">
        <v>27</v>
      </c>
      <c r="H31">
        <v>43</v>
      </c>
      <c r="I31">
        <v>11</v>
      </c>
      <c r="J31">
        <v>14</v>
      </c>
      <c r="K31">
        <v>150</v>
      </c>
      <c r="L31">
        <v>3</v>
      </c>
      <c r="M31">
        <v>20</v>
      </c>
      <c r="N31">
        <v>0</v>
      </c>
      <c r="O31">
        <v>0</v>
      </c>
      <c r="P31">
        <v>50</v>
      </c>
      <c r="Q31">
        <v>50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2</v>
      </c>
      <c r="AB31">
        <v>0</v>
      </c>
      <c r="AC31">
        <v>0</v>
      </c>
      <c r="AD31">
        <v>8</v>
      </c>
      <c r="AE31">
        <v>101114</v>
      </c>
      <c r="AF31">
        <v>100</v>
      </c>
      <c r="AG31">
        <v>0</v>
      </c>
      <c r="AH31">
        <v>31</v>
      </c>
      <c r="AJ31">
        <v>1</v>
      </c>
      <c r="AK31">
        <v>7300</v>
      </c>
      <c r="AL31">
        <v>7400</v>
      </c>
    </row>
    <row r="32" spans="1:39">
      <c r="A32">
        <v>121</v>
      </c>
      <c r="B32" t="s">
        <v>62</v>
      </c>
      <c r="C32">
        <v>20</v>
      </c>
      <c r="D32">
        <v>5</v>
      </c>
      <c r="E32">
        <v>2</v>
      </c>
      <c r="F32">
        <v>17</v>
      </c>
      <c r="G32">
        <v>16</v>
      </c>
      <c r="H32">
        <v>29</v>
      </c>
      <c r="I32">
        <v>18</v>
      </c>
      <c r="J32">
        <v>25</v>
      </c>
      <c r="K32">
        <v>200</v>
      </c>
      <c r="L32">
        <v>4</v>
      </c>
      <c r="M32">
        <v>10</v>
      </c>
      <c r="N32">
        <v>0</v>
      </c>
      <c r="O32">
        <v>0</v>
      </c>
      <c r="P32">
        <v>20</v>
      </c>
      <c r="Q32">
        <v>80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7</v>
      </c>
      <c r="AE32">
        <v>101120</v>
      </c>
      <c r="AF32">
        <v>100</v>
      </c>
      <c r="AG32">
        <v>0</v>
      </c>
      <c r="AH32">
        <v>32</v>
      </c>
      <c r="AJ32">
        <v>1</v>
      </c>
      <c r="AK32">
        <v>7300</v>
      </c>
      <c r="AL32">
        <v>7400</v>
      </c>
      <c r="AM32">
        <v>530</v>
      </c>
    </row>
    <row r="33" spans="1:40">
      <c r="A33">
        <v>122</v>
      </c>
      <c r="B33" t="s">
        <v>63</v>
      </c>
      <c r="C33">
        <v>20</v>
      </c>
      <c r="D33">
        <v>5</v>
      </c>
      <c r="E33">
        <v>2</v>
      </c>
      <c r="F33">
        <v>7</v>
      </c>
      <c r="G33">
        <v>19</v>
      </c>
      <c r="H33">
        <v>25</v>
      </c>
      <c r="I33">
        <v>23</v>
      </c>
      <c r="J33">
        <v>31</v>
      </c>
      <c r="K33">
        <v>200</v>
      </c>
      <c r="L33">
        <v>4</v>
      </c>
      <c r="M33">
        <v>10</v>
      </c>
      <c r="N33">
        <v>0</v>
      </c>
      <c r="O33">
        <v>0</v>
      </c>
      <c r="P33">
        <v>0</v>
      </c>
      <c r="Q33">
        <v>0</v>
      </c>
      <c r="R33">
        <v>80</v>
      </c>
      <c r="S33">
        <v>20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1</v>
      </c>
      <c r="AB33">
        <v>0</v>
      </c>
      <c r="AC33">
        <v>0</v>
      </c>
      <c r="AD33">
        <v>7</v>
      </c>
      <c r="AE33">
        <v>101121</v>
      </c>
      <c r="AF33">
        <v>100</v>
      </c>
      <c r="AG33">
        <v>0</v>
      </c>
      <c r="AH33">
        <v>33</v>
      </c>
      <c r="AJ33">
        <v>1</v>
      </c>
      <c r="AK33">
        <v>7300</v>
      </c>
      <c r="AL33">
        <v>7400</v>
      </c>
    </row>
    <row r="34" spans="1:40">
      <c r="A34">
        <v>123</v>
      </c>
      <c r="B34" t="s">
        <v>64</v>
      </c>
      <c r="C34">
        <v>20</v>
      </c>
      <c r="D34">
        <v>5</v>
      </c>
      <c r="E34">
        <v>2</v>
      </c>
      <c r="F34">
        <v>12</v>
      </c>
      <c r="G34">
        <v>25</v>
      </c>
      <c r="H34">
        <v>28</v>
      </c>
      <c r="I34">
        <v>13</v>
      </c>
      <c r="J34">
        <v>27</v>
      </c>
      <c r="K34">
        <v>200</v>
      </c>
      <c r="L34">
        <v>4</v>
      </c>
      <c r="M34">
        <v>10</v>
      </c>
      <c r="N34">
        <v>0</v>
      </c>
      <c r="O34">
        <v>0</v>
      </c>
      <c r="P34">
        <v>0</v>
      </c>
      <c r="Q34">
        <v>0</v>
      </c>
      <c r="R34">
        <v>20</v>
      </c>
      <c r="S34">
        <v>80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0</v>
      </c>
      <c r="AD34">
        <v>7</v>
      </c>
      <c r="AE34">
        <v>101122</v>
      </c>
      <c r="AF34">
        <v>100</v>
      </c>
      <c r="AG34">
        <v>0</v>
      </c>
      <c r="AH34">
        <v>34</v>
      </c>
      <c r="AJ34">
        <v>1</v>
      </c>
      <c r="AK34">
        <v>7300</v>
      </c>
      <c r="AL34">
        <v>7400</v>
      </c>
      <c r="AM34">
        <v>2630</v>
      </c>
    </row>
    <row r="35" spans="1:40">
      <c r="A35">
        <v>124</v>
      </c>
      <c r="B35" t="s">
        <v>65</v>
      </c>
      <c r="C35">
        <v>20</v>
      </c>
      <c r="D35">
        <v>5</v>
      </c>
      <c r="E35">
        <v>2</v>
      </c>
      <c r="F35">
        <v>8</v>
      </c>
      <c r="G35">
        <v>26</v>
      </c>
      <c r="H35">
        <v>30</v>
      </c>
      <c r="I35">
        <v>15</v>
      </c>
      <c r="J35">
        <v>26</v>
      </c>
      <c r="K35">
        <v>200</v>
      </c>
      <c r="L35">
        <v>4</v>
      </c>
      <c r="M35">
        <v>10</v>
      </c>
      <c r="N35">
        <v>0</v>
      </c>
      <c r="O35">
        <v>0</v>
      </c>
      <c r="P35">
        <v>80</v>
      </c>
      <c r="Q35">
        <v>20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7</v>
      </c>
      <c r="AE35">
        <v>101123</v>
      </c>
      <c r="AF35">
        <v>100</v>
      </c>
      <c r="AG35">
        <v>0</v>
      </c>
      <c r="AH35">
        <v>35</v>
      </c>
      <c r="AJ35">
        <v>1</v>
      </c>
      <c r="AK35">
        <v>7300</v>
      </c>
      <c r="AL35">
        <v>2330</v>
      </c>
    </row>
    <row r="36" spans="1:40">
      <c r="A36">
        <v>201</v>
      </c>
      <c r="B36" t="s">
        <v>66</v>
      </c>
      <c r="C36">
        <v>20</v>
      </c>
      <c r="D36">
        <v>5</v>
      </c>
      <c r="E36">
        <v>3</v>
      </c>
      <c r="F36">
        <v>14</v>
      </c>
      <c r="G36">
        <v>19</v>
      </c>
      <c r="H36">
        <v>9</v>
      </c>
      <c r="I36">
        <v>29</v>
      </c>
      <c r="J36">
        <v>24</v>
      </c>
      <c r="K36">
        <v>50</v>
      </c>
      <c r="L36">
        <v>1</v>
      </c>
      <c r="M36">
        <v>30</v>
      </c>
      <c r="N36">
        <v>0</v>
      </c>
      <c r="O36">
        <v>0</v>
      </c>
      <c r="P36">
        <v>50</v>
      </c>
      <c r="Q36">
        <v>50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</v>
      </c>
      <c r="AB36">
        <v>0</v>
      </c>
      <c r="AC36">
        <v>0</v>
      </c>
      <c r="AD36">
        <v>9</v>
      </c>
      <c r="AE36">
        <v>101200</v>
      </c>
      <c r="AF36">
        <v>100</v>
      </c>
      <c r="AG36">
        <v>0</v>
      </c>
      <c r="AH36">
        <v>36</v>
      </c>
      <c r="AJ36">
        <v>1</v>
      </c>
      <c r="AK36">
        <v>7300</v>
      </c>
      <c r="AL36">
        <v>7400</v>
      </c>
    </row>
    <row r="37" spans="1:40">
      <c r="A37">
        <v>202</v>
      </c>
      <c r="B37" t="s">
        <v>67</v>
      </c>
      <c r="C37">
        <v>30</v>
      </c>
      <c r="D37">
        <v>5</v>
      </c>
      <c r="E37">
        <v>3</v>
      </c>
      <c r="F37">
        <v>19</v>
      </c>
      <c r="G37">
        <v>18</v>
      </c>
      <c r="H37">
        <v>13</v>
      </c>
      <c r="I37">
        <v>25</v>
      </c>
      <c r="J37">
        <v>25</v>
      </c>
      <c r="K37">
        <v>50</v>
      </c>
      <c r="L37">
        <v>1</v>
      </c>
      <c r="M37">
        <v>30</v>
      </c>
      <c r="N37">
        <v>0</v>
      </c>
      <c r="O37">
        <v>0</v>
      </c>
      <c r="P37">
        <v>0</v>
      </c>
      <c r="Q37">
        <v>0</v>
      </c>
      <c r="R37">
        <v>70</v>
      </c>
      <c r="S37">
        <v>30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0</v>
      </c>
      <c r="AC37">
        <v>0</v>
      </c>
      <c r="AD37">
        <v>9</v>
      </c>
      <c r="AE37">
        <v>101201</v>
      </c>
      <c r="AF37">
        <v>100</v>
      </c>
      <c r="AG37">
        <v>0</v>
      </c>
      <c r="AH37">
        <v>37</v>
      </c>
      <c r="AJ37">
        <v>1</v>
      </c>
      <c r="AK37">
        <v>7300</v>
      </c>
      <c r="AL37">
        <v>7400</v>
      </c>
    </row>
    <row r="38" spans="1:40">
      <c r="A38">
        <v>203</v>
      </c>
      <c r="B38" t="s">
        <v>68</v>
      </c>
      <c r="C38">
        <v>20</v>
      </c>
      <c r="D38">
        <v>5</v>
      </c>
      <c r="E38">
        <v>3</v>
      </c>
      <c r="F38">
        <v>20</v>
      </c>
      <c r="G38">
        <v>21</v>
      </c>
      <c r="H38">
        <v>8</v>
      </c>
      <c r="I38">
        <v>23</v>
      </c>
      <c r="J38">
        <v>23</v>
      </c>
      <c r="K38">
        <v>50</v>
      </c>
      <c r="L38">
        <v>1</v>
      </c>
      <c r="M38">
        <v>30</v>
      </c>
      <c r="N38">
        <v>0</v>
      </c>
      <c r="O38">
        <v>0</v>
      </c>
      <c r="P38">
        <v>30</v>
      </c>
      <c r="Q38">
        <v>70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3</v>
      </c>
      <c r="AB38">
        <v>0</v>
      </c>
      <c r="AC38">
        <v>0</v>
      </c>
      <c r="AD38">
        <v>9</v>
      </c>
      <c r="AE38">
        <v>101202</v>
      </c>
      <c r="AF38">
        <v>100</v>
      </c>
      <c r="AG38">
        <v>0</v>
      </c>
      <c r="AH38">
        <v>38</v>
      </c>
      <c r="AJ38">
        <v>1</v>
      </c>
      <c r="AK38">
        <v>7300</v>
      </c>
      <c r="AL38">
        <v>7400</v>
      </c>
      <c r="AM38">
        <v>630</v>
      </c>
    </row>
    <row r="39" spans="1:40">
      <c r="A39">
        <v>204</v>
      </c>
      <c r="B39" t="s">
        <v>69</v>
      </c>
      <c r="C39">
        <v>20</v>
      </c>
      <c r="D39">
        <v>5</v>
      </c>
      <c r="E39">
        <v>3</v>
      </c>
      <c r="F39">
        <v>19</v>
      </c>
      <c r="G39">
        <v>18</v>
      </c>
      <c r="H39">
        <v>7</v>
      </c>
      <c r="I39">
        <v>23</v>
      </c>
      <c r="J39">
        <v>28</v>
      </c>
      <c r="K39">
        <v>50</v>
      </c>
      <c r="L39">
        <v>1</v>
      </c>
      <c r="M39">
        <v>30</v>
      </c>
      <c r="N39">
        <v>0</v>
      </c>
      <c r="O39">
        <v>0</v>
      </c>
      <c r="P39">
        <v>70</v>
      </c>
      <c r="Q39">
        <v>0</v>
      </c>
      <c r="R39">
        <v>0</v>
      </c>
      <c r="S39">
        <v>30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3</v>
      </c>
      <c r="AB39">
        <v>0</v>
      </c>
      <c r="AC39">
        <v>0</v>
      </c>
      <c r="AD39">
        <v>9</v>
      </c>
      <c r="AE39">
        <v>101203</v>
      </c>
      <c r="AF39">
        <v>100</v>
      </c>
      <c r="AG39">
        <v>0</v>
      </c>
      <c r="AH39">
        <v>39</v>
      </c>
      <c r="AJ39">
        <v>1</v>
      </c>
      <c r="AK39">
        <v>7300</v>
      </c>
      <c r="AL39">
        <v>7400</v>
      </c>
      <c r="AM39">
        <v>8030</v>
      </c>
    </row>
    <row r="40" spans="1:40">
      <c r="A40">
        <v>205</v>
      </c>
      <c r="B40" t="s">
        <v>70</v>
      </c>
      <c r="C40">
        <v>20</v>
      </c>
      <c r="D40">
        <v>5</v>
      </c>
      <c r="E40">
        <v>3</v>
      </c>
      <c r="F40">
        <v>21</v>
      </c>
      <c r="G40">
        <v>17</v>
      </c>
      <c r="H40">
        <v>8</v>
      </c>
      <c r="I40">
        <v>22</v>
      </c>
      <c r="J40">
        <v>27</v>
      </c>
      <c r="K40">
        <v>50</v>
      </c>
      <c r="L40">
        <v>1</v>
      </c>
      <c r="M40">
        <v>30</v>
      </c>
      <c r="N40">
        <v>0</v>
      </c>
      <c r="O40">
        <v>0</v>
      </c>
      <c r="P40">
        <v>0</v>
      </c>
      <c r="Q40">
        <v>0</v>
      </c>
      <c r="R40">
        <v>30</v>
      </c>
      <c r="S40">
        <v>70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3</v>
      </c>
      <c r="AB40">
        <v>0</v>
      </c>
      <c r="AC40">
        <v>0</v>
      </c>
      <c r="AD40">
        <v>9</v>
      </c>
      <c r="AE40">
        <v>101204</v>
      </c>
      <c r="AF40">
        <v>100</v>
      </c>
      <c r="AG40">
        <v>0</v>
      </c>
      <c r="AH40">
        <v>40</v>
      </c>
      <c r="AJ40">
        <v>1</v>
      </c>
      <c r="AK40">
        <v>7300</v>
      </c>
      <c r="AL40">
        <v>7400</v>
      </c>
      <c r="AM40">
        <v>1030</v>
      </c>
    </row>
    <row r="41" spans="1:40">
      <c r="A41">
        <v>206</v>
      </c>
      <c r="B41" t="s">
        <v>71</v>
      </c>
      <c r="C41">
        <v>20</v>
      </c>
      <c r="D41">
        <v>5</v>
      </c>
      <c r="E41">
        <v>3</v>
      </c>
      <c r="F41">
        <v>10</v>
      </c>
      <c r="G41">
        <v>20</v>
      </c>
      <c r="H41">
        <v>5</v>
      </c>
      <c r="I41">
        <v>35</v>
      </c>
      <c r="J41">
        <v>35</v>
      </c>
      <c r="K41">
        <v>300</v>
      </c>
      <c r="L41">
        <v>6</v>
      </c>
      <c r="M41">
        <v>50</v>
      </c>
      <c r="N41">
        <v>0</v>
      </c>
      <c r="O41">
        <v>0</v>
      </c>
      <c r="P41">
        <v>0</v>
      </c>
      <c r="Q41">
        <v>0</v>
      </c>
      <c r="R41">
        <v>50</v>
      </c>
      <c r="S41">
        <v>50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4</v>
      </c>
      <c r="AB41">
        <v>0</v>
      </c>
      <c r="AC41">
        <v>0</v>
      </c>
      <c r="AD41">
        <v>9</v>
      </c>
      <c r="AE41">
        <v>101205</v>
      </c>
      <c r="AF41">
        <v>100</v>
      </c>
      <c r="AG41">
        <v>0</v>
      </c>
      <c r="AH41">
        <v>41</v>
      </c>
      <c r="AJ41">
        <v>1</v>
      </c>
      <c r="AK41">
        <v>7300</v>
      </c>
      <c r="AL41">
        <v>7400</v>
      </c>
    </row>
    <row r="42" spans="1:40">
      <c r="A42">
        <v>211</v>
      </c>
      <c r="B42" t="s">
        <v>72</v>
      </c>
      <c r="C42">
        <v>20</v>
      </c>
      <c r="D42">
        <v>5</v>
      </c>
      <c r="E42">
        <v>3</v>
      </c>
      <c r="F42">
        <v>12</v>
      </c>
      <c r="G42">
        <v>28</v>
      </c>
      <c r="H42">
        <v>30</v>
      </c>
      <c r="I42">
        <v>20</v>
      </c>
      <c r="J42">
        <v>20</v>
      </c>
      <c r="K42">
        <v>250</v>
      </c>
      <c r="L42">
        <v>5</v>
      </c>
      <c r="M42">
        <v>0</v>
      </c>
      <c r="N42">
        <v>0</v>
      </c>
      <c r="O42">
        <v>0</v>
      </c>
      <c r="P42">
        <v>90</v>
      </c>
      <c r="Q42">
        <v>0</v>
      </c>
      <c r="R42">
        <v>0</v>
      </c>
      <c r="S42">
        <v>10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6</v>
      </c>
      <c r="AE42">
        <v>101210</v>
      </c>
      <c r="AF42">
        <v>100</v>
      </c>
      <c r="AG42">
        <v>0</v>
      </c>
      <c r="AH42">
        <v>42</v>
      </c>
      <c r="AJ42">
        <v>1</v>
      </c>
      <c r="AK42">
        <v>7300</v>
      </c>
      <c r="AL42">
        <v>7400</v>
      </c>
      <c r="AM42">
        <v>7730</v>
      </c>
      <c r="AN42">
        <v>1830</v>
      </c>
    </row>
    <row r="43" spans="1:40">
      <c r="A43">
        <v>212</v>
      </c>
      <c r="B43" t="s">
        <v>73</v>
      </c>
      <c r="C43">
        <v>20</v>
      </c>
      <c r="D43">
        <v>5</v>
      </c>
      <c r="E43">
        <v>3</v>
      </c>
      <c r="F43">
        <v>11</v>
      </c>
      <c r="G43">
        <v>29</v>
      </c>
      <c r="H43">
        <v>24</v>
      </c>
      <c r="I43">
        <v>23</v>
      </c>
      <c r="J43">
        <v>23</v>
      </c>
      <c r="K43">
        <v>250</v>
      </c>
      <c r="L43">
        <v>5</v>
      </c>
      <c r="M43">
        <v>0</v>
      </c>
      <c r="N43">
        <v>0</v>
      </c>
      <c r="O43">
        <v>0</v>
      </c>
      <c r="P43">
        <v>0</v>
      </c>
      <c r="Q43">
        <v>10</v>
      </c>
      <c r="R43">
        <v>90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6</v>
      </c>
      <c r="AE43">
        <v>101211</v>
      </c>
      <c r="AF43">
        <v>100</v>
      </c>
      <c r="AG43">
        <v>0</v>
      </c>
      <c r="AH43">
        <v>43</v>
      </c>
      <c r="AJ43">
        <v>1</v>
      </c>
      <c r="AK43">
        <v>7300</v>
      </c>
      <c r="AL43">
        <v>7400</v>
      </c>
      <c r="AM43">
        <v>7930</v>
      </c>
      <c r="AN43">
        <v>2130</v>
      </c>
    </row>
    <row r="44" spans="1:40">
      <c r="A44">
        <v>213</v>
      </c>
      <c r="B44" t="s">
        <v>74</v>
      </c>
      <c r="C44">
        <v>20</v>
      </c>
      <c r="D44">
        <v>5</v>
      </c>
      <c r="E44">
        <v>3</v>
      </c>
      <c r="F44">
        <v>9</v>
      </c>
      <c r="G44">
        <v>26</v>
      </c>
      <c r="H44">
        <v>26</v>
      </c>
      <c r="I44">
        <v>25</v>
      </c>
      <c r="J44">
        <v>24</v>
      </c>
      <c r="K44">
        <v>250</v>
      </c>
      <c r="L44">
        <v>5</v>
      </c>
      <c r="M44">
        <v>0</v>
      </c>
      <c r="N44">
        <v>0</v>
      </c>
      <c r="O44">
        <v>0</v>
      </c>
      <c r="P44">
        <v>10</v>
      </c>
      <c r="Q44">
        <v>90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6</v>
      </c>
      <c r="AE44">
        <v>101212</v>
      </c>
      <c r="AF44">
        <v>100</v>
      </c>
      <c r="AG44">
        <v>0</v>
      </c>
      <c r="AH44">
        <v>44</v>
      </c>
      <c r="AJ44">
        <v>1</v>
      </c>
      <c r="AK44">
        <v>7300</v>
      </c>
      <c r="AL44">
        <v>7400</v>
      </c>
      <c r="AM44">
        <v>7830</v>
      </c>
      <c r="AN44">
        <v>2030</v>
      </c>
    </row>
    <row r="45" spans="1:40">
      <c r="A45">
        <v>214</v>
      </c>
      <c r="B45" t="s">
        <v>75</v>
      </c>
      <c r="C45">
        <v>20</v>
      </c>
      <c r="D45">
        <v>5</v>
      </c>
      <c r="E45">
        <v>3</v>
      </c>
      <c r="F45">
        <v>8</v>
      </c>
      <c r="G45">
        <v>25</v>
      </c>
      <c r="H45">
        <v>24</v>
      </c>
      <c r="I45">
        <v>24</v>
      </c>
      <c r="J45">
        <v>29</v>
      </c>
      <c r="K45">
        <v>250</v>
      </c>
      <c r="L45">
        <v>5</v>
      </c>
      <c r="M45">
        <v>0</v>
      </c>
      <c r="N45">
        <v>0</v>
      </c>
      <c r="O45">
        <v>0</v>
      </c>
      <c r="P45">
        <v>0</v>
      </c>
      <c r="Q45">
        <v>0</v>
      </c>
      <c r="R45">
        <v>10</v>
      </c>
      <c r="S45">
        <v>90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6</v>
      </c>
      <c r="AE45">
        <v>101213</v>
      </c>
      <c r="AF45">
        <v>100</v>
      </c>
      <c r="AG45">
        <v>0</v>
      </c>
      <c r="AH45">
        <v>45</v>
      </c>
      <c r="AJ45">
        <v>1</v>
      </c>
      <c r="AK45">
        <v>7300</v>
      </c>
      <c r="AL45">
        <v>7400</v>
      </c>
      <c r="AM45">
        <v>7530</v>
      </c>
      <c r="AN45">
        <v>2230</v>
      </c>
    </row>
    <row r="46" spans="1:40">
      <c r="A46">
        <v>241</v>
      </c>
      <c r="B46" t="s">
        <v>76</v>
      </c>
      <c r="C46">
        <v>30</v>
      </c>
      <c r="D46">
        <v>5</v>
      </c>
      <c r="E46">
        <v>3</v>
      </c>
      <c r="F46">
        <v>9</v>
      </c>
      <c r="G46">
        <v>24</v>
      </c>
      <c r="H46">
        <v>14</v>
      </c>
      <c r="I46">
        <v>29</v>
      </c>
      <c r="J46">
        <v>19</v>
      </c>
      <c r="K46">
        <v>50</v>
      </c>
      <c r="L46">
        <v>1</v>
      </c>
      <c r="M46">
        <v>40</v>
      </c>
      <c r="N46">
        <v>0</v>
      </c>
      <c r="O46">
        <v>0</v>
      </c>
      <c r="P46">
        <v>60</v>
      </c>
      <c r="Q46">
        <v>40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4</v>
      </c>
      <c r="AB46">
        <v>0</v>
      </c>
      <c r="AC46">
        <v>0</v>
      </c>
      <c r="AD46">
        <v>10</v>
      </c>
      <c r="AE46">
        <v>101240</v>
      </c>
      <c r="AF46">
        <v>100</v>
      </c>
      <c r="AG46">
        <v>0</v>
      </c>
      <c r="AH46">
        <v>46</v>
      </c>
      <c r="AJ46">
        <v>1</v>
      </c>
      <c r="AK46">
        <v>7300</v>
      </c>
      <c r="AL46">
        <v>7400</v>
      </c>
    </row>
    <row r="47" spans="1:40">
      <c r="A47">
        <v>242</v>
      </c>
      <c r="B47" t="s">
        <v>77</v>
      </c>
      <c r="C47">
        <v>20</v>
      </c>
      <c r="D47">
        <v>5</v>
      </c>
      <c r="E47">
        <v>3</v>
      </c>
      <c r="F47">
        <v>11</v>
      </c>
      <c r="G47">
        <v>26</v>
      </c>
      <c r="H47">
        <v>10</v>
      </c>
      <c r="I47">
        <v>27</v>
      </c>
      <c r="J47">
        <v>16</v>
      </c>
      <c r="K47">
        <v>50</v>
      </c>
      <c r="L47">
        <v>1</v>
      </c>
      <c r="M47">
        <v>40</v>
      </c>
      <c r="N47">
        <v>0</v>
      </c>
      <c r="O47">
        <v>0</v>
      </c>
      <c r="P47">
        <v>0</v>
      </c>
      <c r="Q47">
        <v>60</v>
      </c>
      <c r="R47">
        <v>40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4</v>
      </c>
      <c r="AB47">
        <v>0</v>
      </c>
      <c r="AC47">
        <v>0</v>
      </c>
      <c r="AD47">
        <v>10</v>
      </c>
      <c r="AE47">
        <v>101241</v>
      </c>
      <c r="AF47">
        <v>100</v>
      </c>
      <c r="AG47">
        <v>0</v>
      </c>
      <c r="AH47">
        <v>47</v>
      </c>
      <c r="AJ47">
        <v>1</v>
      </c>
      <c r="AK47">
        <v>7300</v>
      </c>
      <c r="AL47">
        <v>7400</v>
      </c>
      <c r="AM47">
        <v>630</v>
      </c>
    </row>
    <row r="48" spans="1:40">
      <c r="A48">
        <v>243</v>
      </c>
      <c r="B48" t="s">
        <v>78</v>
      </c>
      <c r="C48">
        <v>20</v>
      </c>
      <c r="D48">
        <v>5</v>
      </c>
      <c r="E48">
        <v>3</v>
      </c>
      <c r="F48">
        <v>9</v>
      </c>
      <c r="G48">
        <v>24</v>
      </c>
      <c r="H48">
        <v>18</v>
      </c>
      <c r="I48">
        <v>25</v>
      </c>
      <c r="J48">
        <v>14</v>
      </c>
      <c r="K48">
        <v>50</v>
      </c>
      <c r="L48">
        <v>1</v>
      </c>
      <c r="M48">
        <v>40</v>
      </c>
      <c r="N48">
        <v>0</v>
      </c>
      <c r="O48">
        <v>0</v>
      </c>
      <c r="P48">
        <v>0</v>
      </c>
      <c r="Q48">
        <v>0</v>
      </c>
      <c r="R48">
        <v>60</v>
      </c>
      <c r="S48">
        <v>40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4</v>
      </c>
      <c r="AB48">
        <v>0</v>
      </c>
      <c r="AC48">
        <v>0</v>
      </c>
      <c r="AD48">
        <v>10</v>
      </c>
      <c r="AE48">
        <v>101242</v>
      </c>
      <c r="AF48">
        <v>100</v>
      </c>
      <c r="AG48">
        <v>0</v>
      </c>
      <c r="AH48">
        <v>48</v>
      </c>
      <c r="AJ48">
        <v>1</v>
      </c>
      <c r="AK48">
        <v>7300</v>
      </c>
      <c r="AL48">
        <v>7400</v>
      </c>
    </row>
    <row r="49" spans="1:39">
      <c r="A49">
        <v>244</v>
      </c>
      <c r="B49" t="s">
        <v>79</v>
      </c>
      <c r="C49">
        <v>20</v>
      </c>
      <c r="D49">
        <v>5</v>
      </c>
      <c r="E49">
        <v>3</v>
      </c>
      <c r="F49">
        <v>15</v>
      </c>
      <c r="G49">
        <v>23</v>
      </c>
      <c r="H49">
        <v>13</v>
      </c>
      <c r="I49">
        <v>24</v>
      </c>
      <c r="J49">
        <v>15</v>
      </c>
      <c r="K49">
        <v>50</v>
      </c>
      <c r="L49">
        <v>1</v>
      </c>
      <c r="M49">
        <v>40</v>
      </c>
      <c r="N49">
        <v>0</v>
      </c>
      <c r="O49">
        <v>0</v>
      </c>
      <c r="P49">
        <v>40</v>
      </c>
      <c r="Q49">
        <v>0</v>
      </c>
      <c r="R49">
        <v>0</v>
      </c>
      <c r="S49">
        <v>60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1</v>
      </c>
      <c r="AA49">
        <v>4</v>
      </c>
      <c r="AB49">
        <v>0</v>
      </c>
      <c r="AC49">
        <v>0</v>
      </c>
      <c r="AD49">
        <v>10</v>
      </c>
      <c r="AE49">
        <v>101243</v>
      </c>
      <c r="AF49">
        <v>100</v>
      </c>
      <c r="AG49">
        <v>0</v>
      </c>
      <c r="AH49">
        <v>49</v>
      </c>
      <c r="AJ49">
        <v>1</v>
      </c>
      <c r="AK49">
        <v>7300</v>
      </c>
      <c r="AL49">
        <v>7400</v>
      </c>
      <c r="AM49">
        <v>7930</v>
      </c>
    </row>
    <row r="50" spans="1:39">
      <c r="A50">
        <v>245</v>
      </c>
      <c r="B50" t="s">
        <v>80</v>
      </c>
      <c r="C50">
        <v>20</v>
      </c>
      <c r="D50">
        <v>5</v>
      </c>
      <c r="E50">
        <v>3</v>
      </c>
      <c r="F50">
        <v>11</v>
      </c>
      <c r="G50">
        <v>32</v>
      </c>
      <c r="H50">
        <v>8</v>
      </c>
      <c r="I50">
        <v>27</v>
      </c>
      <c r="J50">
        <v>22</v>
      </c>
      <c r="K50">
        <v>300</v>
      </c>
      <c r="L50">
        <v>6</v>
      </c>
      <c r="M50">
        <v>50</v>
      </c>
      <c r="N50">
        <v>0</v>
      </c>
      <c r="O50">
        <v>0</v>
      </c>
      <c r="P50">
        <v>0</v>
      </c>
      <c r="Q50">
        <v>80</v>
      </c>
      <c r="R50">
        <v>20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</v>
      </c>
      <c r="AA50">
        <v>4</v>
      </c>
      <c r="AB50">
        <v>0</v>
      </c>
      <c r="AC50">
        <v>0</v>
      </c>
      <c r="AD50">
        <v>10</v>
      </c>
      <c r="AE50">
        <v>101244</v>
      </c>
      <c r="AF50">
        <v>100</v>
      </c>
      <c r="AG50">
        <v>0</v>
      </c>
      <c r="AH50">
        <v>50</v>
      </c>
      <c r="AJ50">
        <v>1</v>
      </c>
      <c r="AK50">
        <v>7300</v>
      </c>
      <c r="AL50">
        <v>7400</v>
      </c>
    </row>
    <row r="51" spans="1:39">
      <c r="A51">
        <v>246</v>
      </c>
      <c r="B51" t="s">
        <v>81</v>
      </c>
      <c r="C51">
        <v>20</v>
      </c>
      <c r="D51">
        <v>5</v>
      </c>
      <c r="E51">
        <v>3</v>
      </c>
      <c r="F51">
        <v>7</v>
      </c>
      <c r="G51">
        <v>20</v>
      </c>
      <c r="H51">
        <v>10</v>
      </c>
      <c r="I51">
        <v>35</v>
      </c>
      <c r="J51">
        <v>28</v>
      </c>
      <c r="K51">
        <v>300</v>
      </c>
      <c r="L51">
        <v>6</v>
      </c>
      <c r="M51">
        <v>50</v>
      </c>
      <c r="N51">
        <v>0</v>
      </c>
      <c r="O51">
        <v>0</v>
      </c>
      <c r="P51">
        <v>20</v>
      </c>
      <c r="Q51">
        <v>0</v>
      </c>
      <c r="R51">
        <v>0</v>
      </c>
      <c r="S51">
        <v>80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</v>
      </c>
      <c r="AA51">
        <v>4</v>
      </c>
      <c r="AB51">
        <v>0</v>
      </c>
      <c r="AC51">
        <v>0</v>
      </c>
      <c r="AD51">
        <v>10</v>
      </c>
      <c r="AE51">
        <v>101245</v>
      </c>
      <c r="AF51">
        <v>100</v>
      </c>
      <c r="AG51">
        <v>0</v>
      </c>
      <c r="AH51">
        <v>51</v>
      </c>
      <c r="AJ51">
        <v>1</v>
      </c>
      <c r="AK51">
        <v>7300</v>
      </c>
      <c r="AL51">
        <v>7400</v>
      </c>
    </row>
    <row r="52" spans="1:39">
      <c r="A52">
        <v>251</v>
      </c>
      <c r="B52" t="s">
        <v>82</v>
      </c>
      <c r="C52">
        <v>20</v>
      </c>
      <c r="D52">
        <v>5</v>
      </c>
      <c r="E52">
        <v>3</v>
      </c>
      <c r="F52">
        <v>21</v>
      </c>
      <c r="G52">
        <v>26</v>
      </c>
      <c r="H52">
        <v>21</v>
      </c>
      <c r="I52">
        <v>26</v>
      </c>
      <c r="J52">
        <v>11</v>
      </c>
      <c r="K52">
        <v>200</v>
      </c>
      <c r="L52">
        <v>4</v>
      </c>
      <c r="M52">
        <v>10</v>
      </c>
      <c r="N52">
        <v>0</v>
      </c>
      <c r="O52">
        <v>0</v>
      </c>
      <c r="P52">
        <v>70</v>
      </c>
      <c r="Q52">
        <v>30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7</v>
      </c>
      <c r="AE52">
        <v>101250</v>
      </c>
      <c r="AF52">
        <v>100</v>
      </c>
      <c r="AG52">
        <v>0</v>
      </c>
      <c r="AH52">
        <v>52</v>
      </c>
      <c r="AJ52">
        <v>1</v>
      </c>
      <c r="AK52">
        <v>7300</v>
      </c>
      <c r="AL52">
        <v>8130</v>
      </c>
    </row>
    <row r="53" spans="1:39">
      <c r="A53">
        <v>252</v>
      </c>
      <c r="B53" t="s">
        <v>83</v>
      </c>
      <c r="C53">
        <v>20</v>
      </c>
      <c r="D53">
        <v>5</v>
      </c>
      <c r="E53">
        <v>3</v>
      </c>
      <c r="F53">
        <v>25</v>
      </c>
      <c r="G53">
        <v>28</v>
      </c>
      <c r="H53">
        <v>20</v>
      </c>
      <c r="I53">
        <v>22</v>
      </c>
      <c r="J53">
        <v>10</v>
      </c>
      <c r="K53">
        <v>200</v>
      </c>
      <c r="L53">
        <v>4</v>
      </c>
      <c r="M53">
        <v>10</v>
      </c>
      <c r="N53">
        <v>0</v>
      </c>
      <c r="O53">
        <v>0</v>
      </c>
      <c r="P53">
        <v>0</v>
      </c>
      <c r="Q53">
        <v>0</v>
      </c>
      <c r="R53">
        <v>30</v>
      </c>
      <c r="S53">
        <v>70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7</v>
      </c>
      <c r="AE53">
        <v>101251</v>
      </c>
      <c r="AF53">
        <v>100</v>
      </c>
      <c r="AG53">
        <v>0</v>
      </c>
      <c r="AH53">
        <v>53</v>
      </c>
      <c r="AJ53">
        <v>1</v>
      </c>
      <c r="AK53">
        <v>7300</v>
      </c>
      <c r="AL53">
        <v>7400</v>
      </c>
      <c r="AM53">
        <v>2630</v>
      </c>
    </row>
    <row r="54" spans="1:39">
      <c r="A54">
        <v>253</v>
      </c>
      <c r="B54" t="s">
        <v>84</v>
      </c>
      <c r="C54">
        <v>20</v>
      </c>
      <c r="D54">
        <v>5</v>
      </c>
      <c r="E54">
        <v>3</v>
      </c>
      <c r="F54">
        <v>16</v>
      </c>
      <c r="G54">
        <v>27</v>
      </c>
      <c r="H54">
        <v>25</v>
      </c>
      <c r="I54">
        <v>28</v>
      </c>
      <c r="J54">
        <v>9</v>
      </c>
      <c r="K54">
        <v>200</v>
      </c>
      <c r="L54">
        <v>4</v>
      </c>
      <c r="M54">
        <v>10</v>
      </c>
      <c r="N54">
        <v>0</v>
      </c>
      <c r="O54">
        <v>0</v>
      </c>
      <c r="P54">
        <v>30</v>
      </c>
      <c r="Q54">
        <v>70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7</v>
      </c>
      <c r="AE54">
        <v>101252</v>
      </c>
      <c r="AF54">
        <v>100</v>
      </c>
      <c r="AG54">
        <v>0</v>
      </c>
      <c r="AH54">
        <v>54</v>
      </c>
      <c r="AJ54">
        <v>1</v>
      </c>
      <c r="AK54">
        <v>7300</v>
      </c>
      <c r="AL54">
        <v>7400</v>
      </c>
      <c r="AM54">
        <v>930</v>
      </c>
    </row>
    <row r="55" spans="1:39">
      <c r="A55">
        <v>254</v>
      </c>
      <c r="B55" t="s">
        <v>85</v>
      </c>
      <c r="C55">
        <v>20</v>
      </c>
      <c r="D55">
        <v>5</v>
      </c>
      <c r="E55">
        <v>3</v>
      </c>
      <c r="F55">
        <v>23</v>
      </c>
      <c r="G55">
        <v>22</v>
      </c>
      <c r="H55">
        <v>18</v>
      </c>
      <c r="I55">
        <v>24</v>
      </c>
      <c r="J55">
        <v>18</v>
      </c>
      <c r="K55">
        <v>200</v>
      </c>
      <c r="L55">
        <v>4</v>
      </c>
      <c r="M55">
        <v>10</v>
      </c>
      <c r="N55">
        <v>0</v>
      </c>
      <c r="O55">
        <v>0</v>
      </c>
      <c r="P55">
        <v>0</v>
      </c>
      <c r="Q55">
        <v>0</v>
      </c>
      <c r="R55">
        <v>70</v>
      </c>
      <c r="S55">
        <v>30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1</v>
      </c>
      <c r="AB55">
        <v>0</v>
      </c>
      <c r="AC55">
        <v>0</v>
      </c>
      <c r="AD55">
        <v>7</v>
      </c>
      <c r="AE55">
        <v>101253</v>
      </c>
      <c r="AF55">
        <v>100</v>
      </c>
      <c r="AG55">
        <v>0</v>
      </c>
      <c r="AH55">
        <v>55</v>
      </c>
      <c r="AJ55">
        <v>1</v>
      </c>
      <c r="AK55">
        <v>7300</v>
      </c>
      <c r="AL55">
        <v>7400</v>
      </c>
      <c r="AM55">
        <v>7930</v>
      </c>
    </row>
    <row r="56" spans="1:39">
      <c r="A56">
        <v>255</v>
      </c>
      <c r="B56" t="s">
        <v>86</v>
      </c>
      <c r="C56">
        <v>20</v>
      </c>
      <c r="D56">
        <v>5</v>
      </c>
      <c r="E56">
        <v>3</v>
      </c>
      <c r="F56">
        <v>19</v>
      </c>
      <c r="G56">
        <v>24</v>
      </c>
      <c r="H56">
        <v>16</v>
      </c>
      <c r="I56">
        <v>29</v>
      </c>
      <c r="J56">
        <v>12</v>
      </c>
      <c r="K56">
        <v>200</v>
      </c>
      <c r="L56">
        <v>4</v>
      </c>
      <c r="M56">
        <v>10</v>
      </c>
      <c r="N56">
        <v>0</v>
      </c>
      <c r="O56">
        <v>0</v>
      </c>
      <c r="P56">
        <v>0</v>
      </c>
      <c r="Q56">
        <v>50</v>
      </c>
      <c r="R56">
        <v>50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2</v>
      </c>
      <c r="AB56">
        <v>0</v>
      </c>
      <c r="AC56">
        <v>0</v>
      </c>
      <c r="AD56">
        <v>8</v>
      </c>
      <c r="AE56">
        <v>101254</v>
      </c>
      <c r="AF56">
        <v>100</v>
      </c>
      <c r="AG56">
        <v>0</v>
      </c>
      <c r="AH56">
        <v>56</v>
      </c>
      <c r="AJ56">
        <v>1</v>
      </c>
      <c r="AK56">
        <v>7300</v>
      </c>
      <c r="AL56">
        <v>7400</v>
      </c>
    </row>
    <row r="57" spans="1:39">
      <c r="A57">
        <v>301</v>
      </c>
      <c r="B57" t="s">
        <v>87</v>
      </c>
      <c r="C57">
        <v>20</v>
      </c>
      <c r="D57">
        <v>5</v>
      </c>
      <c r="E57">
        <v>4</v>
      </c>
      <c r="F57">
        <v>18</v>
      </c>
      <c r="G57">
        <v>25</v>
      </c>
      <c r="H57">
        <v>45</v>
      </c>
      <c r="I57">
        <v>11</v>
      </c>
      <c r="J57">
        <v>6</v>
      </c>
      <c r="K57">
        <v>200</v>
      </c>
      <c r="L57">
        <v>4</v>
      </c>
      <c r="M57">
        <v>10</v>
      </c>
      <c r="N57">
        <v>0</v>
      </c>
      <c r="O57">
        <v>0</v>
      </c>
      <c r="P57">
        <v>0</v>
      </c>
      <c r="Q57">
        <v>90</v>
      </c>
      <c r="R57">
        <v>10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1</v>
      </c>
      <c r="AB57">
        <v>0</v>
      </c>
      <c r="AC57">
        <v>0</v>
      </c>
      <c r="AD57">
        <v>7</v>
      </c>
      <c r="AE57">
        <v>101300</v>
      </c>
      <c r="AF57">
        <v>100</v>
      </c>
      <c r="AG57">
        <v>0</v>
      </c>
      <c r="AH57">
        <v>57</v>
      </c>
      <c r="AJ57">
        <v>1</v>
      </c>
      <c r="AK57">
        <v>7300</v>
      </c>
      <c r="AL57">
        <v>7400</v>
      </c>
      <c r="AM57">
        <v>7630</v>
      </c>
    </row>
    <row r="58" spans="1:39">
      <c r="A58">
        <v>302</v>
      </c>
      <c r="B58" t="s">
        <v>88</v>
      </c>
      <c r="C58">
        <v>20</v>
      </c>
      <c r="D58">
        <v>5</v>
      </c>
      <c r="E58">
        <v>4</v>
      </c>
      <c r="F58">
        <v>17</v>
      </c>
      <c r="G58">
        <v>26</v>
      </c>
      <c r="H58">
        <v>40</v>
      </c>
      <c r="I58">
        <v>17</v>
      </c>
      <c r="J58">
        <v>5</v>
      </c>
      <c r="K58">
        <v>200</v>
      </c>
      <c r="L58">
        <v>4</v>
      </c>
      <c r="M58">
        <v>10</v>
      </c>
      <c r="N58">
        <v>0</v>
      </c>
      <c r="O58">
        <v>0</v>
      </c>
      <c r="P58">
        <v>0</v>
      </c>
      <c r="Q58">
        <v>0</v>
      </c>
      <c r="R58">
        <v>90</v>
      </c>
      <c r="S58">
        <v>10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7</v>
      </c>
      <c r="AE58">
        <v>101301</v>
      </c>
      <c r="AF58">
        <v>100</v>
      </c>
      <c r="AG58">
        <v>0</v>
      </c>
      <c r="AH58">
        <v>58</v>
      </c>
      <c r="AJ58">
        <v>1</v>
      </c>
      <c r="AK58">
        <v>7300</v>
      </c>
      <c r="AL58">
        <v>7400</v>
      </c>
      <c r="AM58">
        <v>7730</v>
      </c>
    </row>
    <row r="59" spans="1:39">
      <c r="A59">
        <v>303</v>
      </c>
      <c r="B59" t="s">
        <v>89</v>
      </c>
      <c r="C59">
        <v>20</v>
      </c>
      <c r="D59">
        <v>5</v>
      </c>
      <c r="E59">
        <v>4</v>
      </c>
      <c r="F59">
        <v>18</v>
      </c>
      <c r="G59">
        <v>28</v>
      </c>
      <c r="H59">
        <v>41</v>
      </c>
      <c r="I59">
        <v>10</v>
      </c>
      <c r="J59">
        <v>8</v>
      </c>
      <c r="K59">
        <v>200</v>
      </c>
      <c r="L59">
        <v>4</v>
      </c>
      <c r="M59">
        <v>10</v>
      </c>
      <c r="N59">
        <v>0</v>
      </c>
      <c r="O59">
        <v>0</v>
      </c>
      <c r="P59">
        <v>10</v>
      </c>
      <c r="Q59">
        <v>0</v>
      </c>
      <c r="R59">
        <v>0</v>
      </c>
      <c r="S59">
        <v>90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1</v>
      </c>
      <c r="AB59">
        <v>0</v>
      </c>
      <c r="AC59">
        <v>0</v>
      </c>
      <c r="AD59">
        <v>7</v>
      </c>
      <c r="AE59">
        <v>101302</v>
      </c>
      <c r="AF59">
        <v>100</v>
      </c>
      <c r="AG59">
        <v>0</v>
      </c>
      <c r="AH59">
        <v>59</v>
      </c>
      <c r="AJ59">
        <v>1</v>
      </c>
      <c r="AK59">
        <v>7300</v>
      </c>
      <c r="AL59">
        <v>7400</v>
      </c>
      <c r="AM59">
        <v>7530</v>
      </c>
    </row>
    <row r="60" spans="1:39">
      <c r="A60">
        <v>304</v>
      </c>
      <c r="B60" t="s">
        <v>90</v>
      </c>
      <c r="C60">
        <v>20</v>
      </c>
      <c r="D60">
        <v>5</v>
      </c>
      <c r="E60">
        <v>4</v>
      </c>
      <c r="F60">
        <v>28</v>
      </c>
      <c r="G60">
        <v>27</v>
      </c>
      <c r="H60">
        <v>36</v>
      </c>
      <c r="I60">
        <v>9</v>
      </c>
      <c r="J60">
        <v>5</v>
      </c>
      <c r="K60">
        <v>200</v>
      </c>
      <c r="L60">
        <v>4</v>
      </c>
      <c r="M60">
        <v>10</v>
      </c>
      <c r="N60">
        <v>0</v>
      </c>
      <c r="O60">
        <v>0</v>
      </c>
      <c r="P60">
        <v>90</v>
      </c>
      <c r="Q60">
        <v>10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7</v>
      </c>
      <c r="AE60">
        <v>101303</v>
      </c>
      <c r="AF60">
        <v>100</v>
      </c>
      <c r="AG60">
        <v>0</v>
      </c>
      <c r="AH60">
        <v>60</v>
      </c>
      <c r="AJ60">
        <v>1</v>
      </c>
      <c r="AK60">
        <v>7300</v>
      </c>
      <c r="AL60">
        <v>7400</v>
      </c>
      <c r="AM60">
        <v>8130</v>
      </c>
    </row>
    <row r="61" spans="1:39">
      <c r="A61">
        <v>311</v>
      </c>
      <c r="B61" t="s">
        <v>91</v>
      </c>
      <c r="C61">
        <v>20</v>
      </c>
      <c r="D61">
        <v>5</v>
      </c>
      <c r="E61">
        <v>4</v>
      </c>
      <c r="F61">
        <v>10</v>
      </c>
      <c r="G61">
        <v>35</v>
      </c>
      <c r="H61">
        <v>10</v>
      </c>
      <c r="I61">
        <v>35</v>
      </c>
      <c r="J61">
        <v>10</v>
      </c>
      <c r="K61">
        <v>150</v>
      </c>
      <c r="L61">
        <v>3</v>
      </c>
      <c r="M61">
        <v>20</v>
      </c>
      <c r="N61">
        <v>0</v>
      </c>
      <c r="O61">
        <v>0</v>
      </c>
      <c r="P61">
        <v>50</v>
      </c>
      <c r="Q61">
        <v>0</v>
      </c>
      <c r="R61">
        <v>0</v>
      </c>
      <c r="S61">
        <v>50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</v>
      </c>
      <c r="AA61">
        <v>2</v>
      </c>
      <c r="AB61">
        <v>0</v>
      </c>
      <c r="AC61">
        <v>0</v>
      </c>
      <c r="AD61">
        <v>8</v>
      </c>
      <c r="AE61">
        <v>101310</v>
      </c>
      <c r="AF61">
        <v>100</v>
      </c>
      <c r="AG61">
        <v>0</v>
      </c>
      <c r="AH61">
        <v>61</v>
      </c>
      <c r="AJ61">
        <v>1</v>
      </c>
      <c r="AK61">
        <v>7300</v>
      </c>
      <c r="AL61">
        <v>630</v>
      </c>
    </row>
    <row r="62" spans="1:39">
      <c r="A62">
        <v>312</v>
      </c>
      <c r="B62" t="s">
        <v>92</v>
      </c>
      <c r="C62">
        <v>20</v>
      </c>
      <c r="D62">
        <v>5</v>
      </c>
      <c r="E62">
        <v>4</v>
      </c>
      <c r="F62">
        <v>12</v>
      </c>
      <c r="G62">
        <v>31</v>
      </c>
      <c r="H62">
        <v>9</v>
      </c>
      <c r="I62">
        <v>33</v>
      </c>
      <c r="J62">
        <v>15</v>
      </c>
      <c r="K62">
        <v>150</v>
      </c>
      <c r="L62">
        <v>3</v>
      </c>
      <c r="M62">
        <v>20</v>
      </c>
      <c r="N62">
        <v>0</v>
      </c>
      <c r="O62">
        <v>0</v>
      </c>
      <c r="P62">
        <v>0</v>
      </c>
      <c r="Q62">
        <v>0</v>
      </c>
      <c r="R62">
        <v>50</v>
      </c>
      <c r="S62">
        <v>50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</v>
      </c>
      <c r="AB62">
        <v>0</v>
      </c>
      <c r="AC62">
        <v>0</v>
      </c>
      <c r="AD62">
        <v>8</v>
      </c>
      <c r="AE62">
        <v>101311</v>
      </c>
      <c r="AF62">
        <v>100</v>
      </c>
      <c r="AG62">
        <v>0</v>
      </c>
      <c r="AH62">
        <v>62</v>
      </c>
      <c r="AJ62">
        <v>1</v>
      </c>
      <c r="AK62">
        <v>7300</v>
      </c>
      <c r="AL62">
        <v>7530</v>
      </c>
    </row>
    <row r="63" spans="1:39">
      <c r="A63">
        <v>313</v>
      </c>
      <c r="B63" t="s">
        <v>93</v>
      </c>
      <c r="C63">
        <v>20</v>
      </c>
      <c r="D63">
        <v>5</v>
      </c>
      <c r="E63">
        <v>4</v>
      </c>
      <c r="F63">
        <v>11</v>
      </c>
      <c r="G63">
        <v>38</v>
      </c>
      <c r="H63">
        <v>6</v>
      </c>
      <c r="I63">
        <v>36</v>
      </c>
      <c r="J63">
        <v>9</v>
      </c>
      <c r="K63">
        <v>150</v>
      </c>
      <c r="L63">
        <v>3</v>
      </c>
      <c r="M63">
        <v>20</v>
      </c>
      <c r="N63">
        <v>0</v>
      </c>
      <c r="O63">
        <v>0</v>
      </c>
      <c r="P63">
        <v>70</v>
      </c>
      <c r="Q63">
        <v>0</v>
      </c>
      <c r="R63">
        <v>0</v>
      </c>
      <c r="S63">
        <v>30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2</v>
      </c>
      <c r="AB63">
        <v>0</v>
      </c>
      <c r="AC63">
        <v>0</v>
      </c>
      <c r="AD63">
        <v>8</v>
      </c>
      <c r="AE63">
        <v>101312</v>
      </c>
      <c r="AF63">
        <v>100</v>
      </c>
      <c r="AG63">
        <v>0</v>
      </c>
      <c r="AH63">
        <v>63</v>
      </c>
      <c r="AJ63">
        <v>1</v>
      </c>
      <c r="AK63">
        <v>7300</v>
      </c>
      <c r="AL63">
        <v>7400</v>
      </c>
      <c r="AM63">
        <v>7930</v>
      </c>
    </row>
    <row r="64" spans="1:39">
      <c r="A64">
        <v>314</v>
      </c>
      <c r="B64" t="s">
        <v>94</v>
      </c>
      <c r="C64">
        <v>20</v>
      </c>
      <c r="D64">
        <v>5</v>
      </c>
      <c r="E64">
        <v>4</v>
      </c>
      <c r="F64">
        <v>8</v>
      </c>
      <c r="G64">
        <v>36</v>
      </c>
      <c r="H64">
        <v>11</v>
      </c>
      <c r="I64">
        <v>41</v>
      </c>
      <c r="J64">
        <v>4</v>
      </c>
      <c r="K64">
        <v>150</v>
      </c>
      <c r="L64">
        <v>3</v>
      </c>
      <c r="M64">
        <v>20</v>
      </c>
      <c r="N64">
        <v>0</v>
      </c>
      <c r="O64">
        <v>0</v>
      </c>
      <c r="P64">
        <v>0</v>
      </c>
      <c r="Q64">
        <v>0</v>
      </c>
      <c r="R64">
        <v>70</v>
      </c>
      <c r="S64">
        <v>30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2</v>
      </c>
      <c r="AB64">
        <v>0</v>
      </c>
      <c r="AC64">
        <v>0</v>
      </c>
      <c r="AD64">
        <v>8</v>
      </c>
      <c r="AE64">
        <v>101313</v>
      </c>
      <c r="AF64">
        <v>100</v>
      </c>
      <c r="AG64">
        <v>0</v>
      </c>
      <c r="AH64">
        <v>64</v>
      </c>
      <c r="AJ64">
        <v>1</v>
      </c>
      <c r="AK64">
        <v>7300</v>
      </c>
      <c r="AL64">
        <v>7530</v>
      </c>
    </row>
    <row r="65" spans="1:39">
      <c r="A65">
        <v>315</v>
      </c>
      <c r="B65" t="s">
        <v>95</v>
      </c>
      <c r="C65">
        <v>20</v>
      </c>
      <c r="D65">
        <v>5</v>
      </c>
      <c r="E65">
        <v>4</v>
      </c>
      <c r="F65">
        <v>5</v>
      </c>
      <c r="G65">
        <v>37</v>
      </c>
      <c r="H65">
        <v>13</v>
      </c>
      <c r="I65">
        <v>39</v>
      </c>
      <c r="J65">
        <v>6</v>
      </c>
      <c r="K65">
        <v>150</v>
      </c>
      <c r="L65">
        <v>3</v>
      </c>
      <c r="M65">
        <v>20</v>
      </c>
      <c r="N65">
        <v>0</v>
      </c>
      <c r="O65">
        <v>0</v>
      </c>
      <c r="P65">
        <v>0</v>
      </c>
      <c r="Q65">
        <v>70</v>
      </c>
      <c r="R65">
        <v>30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</v>
      </c>
      <c r="AA65">
        <v>2</v>
      </c>
      <c r="AB65">
        <v>0</v>
      </c>
      <c r="AC65">
        <v>0</v>
      </c>
      <c r="AD65">
        <v>8</v>
      </c>
      <c r="AE65">
        <v>101314</v>
      </c>
      <c r="AF65">
        <v>100</v>
      </c>
      <c r="AG65">
        <v>0</v>
      </c>
      <c r="AH65">
        <v>65</v>
      </c>
      <c r="AJ65">
        <v>1</v>
      </c>
      <c r="AK65">
        <v>7300</v>
      </c>
      <c r="AL65">
        <v>7400</v>
      </c>
      <c r="AM65">
        <v>30</v>
      </c>
    </row>
    <row r="66" spans="1:39">
      <c r="A66">
        <v>321</v>
      </c>
      <c r="B66" t="s">
        <v>96</v>
      </c>
      <c r="C66">
        <v>20</v>
      </c>
      <c r="D66">
        <v>5</v>
      </c>
      <c r="E66">
        <v>4</v>
      </c>
      <c r="F66">
        <v>14</v>
      </c>
      <c r="G66">
        <v>42</v>
      </c>
      <c r="H66">
        <v>20</v>
      </c>
      <c r="I66">
        <v>25</v>
      </c>
      <c r="J66">
        <v>9</v>
      </c>
      <c r="K66">
        <v>250</v>
      </c>
      <c r="L66">
        <v>5</v>
      </c>
      <c r="M66">
        <v>0</v>
      </c>
      <c r="N66">
        <v>0</v>
      </c>
      <c r="O66">
        <v>0</v>
      </c>
      <c r="P66">
        <v>60</v>
      </c>
      <c r="Q66">
        <v>0</v>
      </c>
      <c r="R66">
        <v>0</v>
      </c>
      <c r="S66">
        <v>40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6</v>
      </c>
      <c r="AE66">
        <v>101320</v>
      </c>
      <c r="AF66">
        <v>100</v>
      </c>
      <c r="AG66">
        <v>0</v>
      </c>
      <c r="AH66">
        <v>66</v>
      </c>
      <c r="AJ66">
        <v>1</v>
      </c>
      <c r="AK66">
        <v>7300</v>
      </c>
      <c r="AL66">
        <v>7400</v>
      </c>
      <c r="AM66">
        <v>130</v>
      </c>
    </row>
    <row r="67" spans="1:39">
      <c r="A67">
        <v>322</v>
      </c>
      <c r="B67" t="s">
        <v>97</v>
      </c>
      <c r="C67">
        <v>20</v>
      </c>
      <c r="D67">
        <v>5</v>
      </c>
      <c r="E67">
        <v>4</v>
      </c>
      <c r="F67">
        <v>10</v>
      </c>
      <c r="G67">
        <v>43</v>
      </c>
      <c r="H67">
        <v>18</v>
      </c>
      <c r="I67">
        <v>24</v>
      </c>
      <c r="J67">
        <v>15</v>
      </c>
      <c r="K67">
        <v>250</v>
      </c>
      <c r="L67">
        <v>5</v>
      </c>
      <c r="M67">
        <v>0</v>
      </c>
      <c r="N67">
        <v>0</v>
      </c>
      <c r="O67">
        <v>0</v>
      </c>
      <c r="P67">
        <v>0</v>
      </c>
      <c r="Q67">
        <v>40</v>
      </c>
      <c r="R67">
        <v>60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6</v>
      </c>
      <c r="AE67">
        <v>101321</v>
      </c>
      <c r="AF67">
        <v>100</v>
      </c>
      <c r="AG67">
        <v>0</v>
      </c>
      <c r="AH67">
        <v>67</v>
      </c>
      <c r="AJ67">
        <v>1</v>
      </c>
      <c r="AK67">
        <v>7300</v>
      </c>
      <c r="AL67">
        <v>7400</v>
      </c>
    </row>
    <row r="68" spans="1:39">
      <c r="A68">
        <v>323</v>
      </c>
      <c r="B68" t="s">
        <v>98</v>
      </c>
      <c r="C68">
        <v>20</v>
      </c>
      <c r="D68">
        <v>5</v>
      </c>
      <c r="E68">
        <v>4</v>
      </c>
      <c r="F68">
        <v>12</v>
      </c>
      <c r="G68">
        <v>42</v>
      </c>
      <c r="H68">
        <v>17</v>
      </c>
      <c r="I68">
        <v>27</v>
      </c>
      <c r="J68">
        <v>12</v>
      </c>
      <c r="K68">
        <v>250</v>
      </c>
      <c r="L68">
        <v>5</v>
      </c>
      <c r="M68">
        <v>0</v>
      </c>
      <c r="N68">
        <v>0</v>
      </c>
      <c r="O68">
        <v>0</v>
      </c>
      <c r="P68">
        <v>0</v>
      </c>
      <c r="Q68">
        <v>0</v>
      </c>
      <c r="R68">
        <v>40</v>
      </c>
      <c r="S68">
        <v>60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6</v>
      </c>
      <c r="AE68">
        <v>101322</v>
      </c>
      <c r="AF68">
        <v>100</v>
      </c>
      <c r="AG68">
        <v>0</v>
      </c>
      <c r="AH68">
        <v>68</v>
      </c>
      <c r="AJ68">
        <v>1</v>
      </c>
      <c r="AK68">
        <v>7300</v>
      </c>
      <c r="AL68">
        <v>630</v>
      </c>
      <c r="AM68">
        <v>930</v>
      </c>
    </row>
    <row r="69" spans="1:39">
      <c r="A69">
        <v>324</v>
      </c>
      <c r="B69" t="s">
        <v>99</v>
      </c>
      <c r="C69">
        <v>20</v>
      </c>
      <c r="D69">
        <v>5</v>
      </c>
      <c r="E69">
        <v>4</v>
      </c>
      <c r="F69">
        <v>13</v>
      </c>
      <c r="G69">
        <v>38</v>
      </c>
      <c r="H69">
        <v>15</v>
      </c>
      <c r="I69">
        <v>31</v>
      </c>
      <c r="J69">
        <v>13</v>
      </c>
      <c r="K69">
        <v>250</v>
      </c>
      <c r="L69">
        <v>5</v>
      </c>
      <c r="M69">
        <v>0</v>
      </c>
      <c r="N69">
        <v>0</v>
      </c>
      <c r="O69">
        <v>0</v>
      </c>
      <c r="P69">
        <v>0</v>
      </c>
      <c r="Q69">
        <v>50</v>
      </c>
      <c r="R69">
        <v>50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6</v>
      </c>
      <c r="AE69">
        <v>101323</v>
      </c>
      <c r="AF69">
        <v>100</v>
      </c>
      <c r="AG69">
        <v>0</v>
      </c>
      <c r="AH69">
        <v>69</v>
      </c>
      <c r="AJ69">
        <v>1</v>
      </c>
      <c r="AK69">
        <v>7300</v>
      </c>
      <c r="AL69">
        <v>7400</v>
      </c>
      <c r="AM69">
        <v>1130</v>
      </c>
    </row>
    <row r="70" spans="1:39">
      <c r="A70">
        <v>325</v>
      </c>
      <c r="B70" t="s">
        <v>100</v>
      </c>
      <c r="C70">
        <v>20</v>
      </c>
      <c r="D70">
        <v>5</v>
      </c>
      <c r="E70">
        <v>4</v>
      </c>
      <c r="F70">
        <v>18</v>
      </c>
      <c r="G70">
        <v>41</v>
      </c>
      <c r="H70">
        <v>16</v>
      </c>
      <c r="I70">
        <v>25</v>
      </c>
      <c r="J70">
        <v>10</v>
      </c>
      <c r="K70">
        <v>250</v>
      </c>
      <c r="L70">
        <v>5</v>
      </c>
      <c r="M70">
        <v>0</v>
      </c>
      <c r="N70">
        <v>0</v>
      </c>
      <c r="O70">
        <v>0</v>
      </c>
      <c r="P70">
        <v>40</v>
      </c>
      <c r="Q70">
        <v>60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101324</v>
      </c>
      <c r="AF70">
        <v>100</v>
      </c>
      <c r="AG70">
        <v>0</v>
      </c>
      <c r="AH70">
        <v>70</v>
      </c>
      <c r="AJ70">
        <v>1</v>
      </c>
      <c r="AK70">
        <v>7300</v>
      </c>
      <c r="AL70">
        <v>7400</v>
      </c>
      <c r="AM70">
        <v>8130</v>
      </c>
    </row>
    <row r="71" spans="1:39">
      <c r="A71">
        <v>331</v>
      </c>
      <c r="B71" t="s">
        <v>101</v>
      </c>
      <c r="C71">
        <v>20</v>
      </c>
      <c r="D71">
        <v>5</v>
      </c>
      <c r="E71">
        <v>4</v>
      </c>
      <c r="F71">
        <v>24</v>
      </c>
      <c r="G71">
        <v>13</v>
      </c>
      <c r="H71">
        <v>16</v>
      </c>
      <c r="I71">
        <v>21</v>
      </c>
      <c r="J71">
        <v>21</v>
      </c>
      <c r="K71">
        <v>100</v>
      </c>
      <c r="L71">
        <v>2</v>
      </c>
      <c r="M71">
        <v>30</v>
      </c>
      <c r="N71">
        <v>0</v>
      </c>
      <c r="O71">
        <v>0</v>
      </c>
      <c r="P71">
        <v>100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</v>
      </c>
      <c r="AB71">
        <v>0</v>
      </c>
      <c r="AC71">
        <v>0</v>
      </c>
      <c r="AD71">
        <v>9</v>
      </c>
      <c r="AE71">
        <v>101330</v>
      </c>
      <c r="AF71">
        <v>100</v>
      </c>
      <c r="AG71">
        <v>0</v>
      </c>
      <c r="AH71">
        <v>71</v>
      </c>
      <c r="AJ71">
        <v>1</v>
      </c>
      <c r="AK71">
        <v>7300</v>
      </c>
      <c r="AL71">
        <v>7400</v>
      </c>
    </row>
    <row r="72" spans="1:39">
      <c r="A72">
        <v>332</v>
      </c>
      <c r="B72" t="s">
        <v>102</v>
      </c>
      <c r="C72">
        <v>20</v>
      </c>
      <c r="D72">
        <v>5</v>
      </c>
      <c r="E72">
        <v>4</v>
      </c>
      <c r="F72">
        <v>22</v>
      </c>
      <c r="G72">
        <v>14</v>
      </c>
      <c r="H72">
        <v>15</v>
      </c>
      <c r="I72">
        <v>18</v>
      </c>
      <c r="J72">
        <v>26</v>
      </c>
      <c r="K72">
        <v>100</v>
      </c>
      <c r="L72">
        <v>2</v>
      </c>
      <c r="M72">
        <v>30</v>
      </c>
      <c r="N72">
        <v>0</v>
      </c>
      <c r="O72">
        <v>0</v>
      </c>
      <c r="P72">
        <v>0</v>
      </c>
      <c r="Q72">
        <v>100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3</v>
      </c>
      <c r="AB72">
        <v>0</v>
      </c>
      <c r="AC72">
        <v>0</v>
      </c>
      <c r="AD72">
        <v>9</v>
      </c>
      <c r="AE72">
        <v>101331</v>
      </c>
      <c r="AF72">
        <v>100</v>
      </c>
      <c r="AG72">
        <v>0</v>
      </c>
      <c r="AH72">
        <v>72</v>
      </c>
      <c r="AJ72">
        <v>1</v>
      </c>
      <c r="AK72">
        <v>7300</v>
      </c>
      <c r="AL72">
        <v>7400</v>
      </c>
      <c r="AM72">
        <v>2030</v>
      </c>
    </row>
    <row r="73" spans="1:39">
      <c r="A73">
        <v>333</v>
      </c>
      <c r="B73" t="s">
        <v>103</v>
      </c>
      <c r="C73">
        <v>20</v>
      </c>
      <c r="D73">
        <v>5</v>
      </c>
      <c r="E73">
        <v>4</v>
      </c>
      <c r="F73">
        <v>20</v>
      </c>
      <c r="G73">
        <v>20</v>
      </c>
      <c r="H73">
        <v>14</v>
      </c>
      <c r="I73">
        <v>23</v>
      </c>
      <c r="J73">
        <v>18</v>
      </c>
      <c r="K73">
        <v>100</v>
      </c>
      <c r="L73">
        <v>2</v>
      </c>
      <c r="M73">
        <v>30</v>
      </c>
      <c r="N73">
        <v>0</v>
      </c>
      <c r="O73">
        <v>0</v>
      </c>
      <c r="P73">
        <v>0</v>
      </c>
      <c r="Q73">
        <v>0</v>
      </c>
      <c r="R73">
        <v>100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3</v>
      </c>
      <c r="AB73">
        <v>0</v>
      </c>
      <c r="AC73">
        <v>0</v>
      </c>
      <c r="AD73">
        <v>9</v>
      </c>
      <c r="AE73">
        <v>101332</v>
      </c>
      <c r="AF73">
        <v>100</v>
      </c>
      <c r="AG73">
        <v>0</v>
      </c>
      <c r="AH73">
        <v>73</v>
      </c>
      <c r="AJ73">
        <v>1</v>
      </c>
      <c r="AK73">
        <v>7300</v>
      </c>
      <c r="AL73">
        <v>7630</v>
      </c>
    </row>
    <row r="74" spans="1:39">
      <c r="A74">
        <v>334</v>
      </c>
      <c r="B74" t="s">
        <v>104</v>
      </c>
      <c r="C74">
        <v>20</v>
      </c>
      <c r="D74">
        <v>5</v>
      </c>
      <c r="E74">
        <v>4</v>
      </c>
      <c r="F74">
        <v>23</v>
      </c>
      <c r="G74">
        <v>26</v>
      </c>
      <c r="H74">
        <v>13</v>
      </c>
      <c r="I74">
        <v>17</v>
      </c>
      <c r="J74">
        <v>16</v>
      </c>
      <c r="K74">
        <v>100</v>
      </c>
      <c r="L74">
        <v>2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100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</v>
      </c>
      <c r="AA74">
        <v>3</v>
      </c>
      <c r="AB74">
        <v>0</v>
      </c>
      <c r="AC74">
        <v>0</v>
      </c>
      <c r="AD74">
        <v>9</v>
      </c>
      <c r="AE74">
        <v>101333</v>
      </c>
      <c r="AF74">
        <v>100</v>
      </c>
      <c r="AG74">
        <v>0</v>
      </c>
      <c r="AH74">
        <v>74</v>
      </c>
      <c r="AJ74">
        <v>1</v>
      </c>
      <c r="AK74">
        <v>7300</v>
      </c>
      <c r="AL74">
        <v>7530</v>
      </c>
      <c r="AM74">
        <v>1330</v>
      </c>
    </row>
    <row r="75" spans="1:39">
      <c r="A75">
        <v>401</v>
      </c>
      <c r="B75" t="s">
        <v>105</v>
      </c>
      <c r="C75">
        <v>20</v>
      </c>
      <c r="D75">
        <v>5</v>
      </c>
      <c r="E75">
        <v>5</v>
      </c>
      <c r="F75">
        <v>30</v>
      </c>
      <c r="G75">
        <v>15</v>
      </c>
      <c r="H75">
        <v>30</v>
      </c>
      <c r="I75">
        <v>10</v>
      </c>
      <c r="J75">
        <v>15</v>
      </c>
      <c r="K75">
        <v>150</v>
      </c>
      <c r="L75">
        <v>3</v>
      </c>
      <c r="M75">
        <v>20</v>
      </c>
      <c r="N75">
        <v>0</v>
      </c>
      <c r="O75">
        <v>0</v>
      </c>
      <c r="P75">
        <v>0</v>
      </c>
      <c r="Q75">
        <v>40</v>
      </c>
      <c r="R75">
        <v>60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</v>
      </c>
      <c r="AB75">
        <v>0</v>
      </c>
      <c r="AC75">
        <v>0</v>
      </c>
      <c r="AD75">
        <v>8</v>
      </c>
      <c r="AE75">
        <v>101400</v>
      </c>
      <c r="AF75">
        <v>100</v>
      </c>
      <c r="AG75">
        <v>0</v>
      </c>
      <c r="AH75">
        <v>75</v>
      </c>
      <c r="AJ75">
        <v>1</v>
      </c>
      <c r="AK75">
        <v>7300</v>
      </c>
      <c r="AL75">
        <v>7400</v>
      </c>
    </row>
    <row r="76" spans="1:39">
      <c r="A76">
        <v>402</v>
      </c>
      <c r="B76" t="s">
        <v>106</v>
      </c>
      <c r="C76">
        <v>20</v>
      </c>
      <c r="D76">
        <v>5</v>
      </c>
      <c r="E76">
        <v>5</v>
      </c>
      <c r="F76">
        <v>26</v>
      </c>
      <c r="G76">
        <v>18</v>
      </c>
      <c r="H76">
        <v>35</v>
      </c>
      <c r="I76">
        <v>7</v>
      </c>
      <c r="J76">
        <v>14</v>
      </c>
      <c r="K76">
        <v>150</v>
      </c>
      <c r="L76">
        <v>3</v>
      </c>
      <c r="M76">
        <v>20</v>
      </c>
      <c r="N76">
        <v>0</v>
      </c>
      <c r="O76">
        <v>0</v>
      </c>
      <c r="P76">
        <v>60</v>
      </c>
      <c r="Q76">
        <v>40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2</v>
      </c>
      <c r="AB76">
        <v>0</v>
      </c>
      <c r="AC76">
        <v>0</v>
      </c>
      <c r="AD76">
        <v>8</v>
      </c>
      <c r="AE76">
        <v>101401</v>
      </c>
      <c r="AF76">
        <v>100</v>
      </c>
      <c r="AG76">
        <v>0</v>
      </c>
      <c r="AH76">
        <v>76</v>
      </c>
      <c r="AJ76">
        <v>1</v>
      </c>
      <c r="AK76">
        <v>7300</v>
      </c>
      <c r="AL76">
        <v>7730</v>
      </c>
      <c r="AM76">
        <v>1530</v>
      </c>
    </row>
    <row r="77" spans="1:39">
      <c r="A77">
        <v>403</v>
      </c>
      <c r="B77" t="s">
        <v>107</v>
      </c>
      <c r="C77">
        <v>20</v>
      </c>
      <c r="D77">
        <v>5</v>
      </c>
      <c r="E77">
        <v>5</v>
      </c>
      <c r="F77">
        <v>36</v>
      </c>
      <c r="G77">
        <v>20</v>
      </c>
      <c r="H77">
        <v>26</v>
      </c>
      <c r="I77">
        <v>8</v>
      </c>
      <c r="J77">
        <v>15</v>
      </c>
      <c r="K77">
        <v>300</v>
      </c>
      <c r="L77">
        <v>6</v>
      </c>
      <c r="M77">
        <v>50</v>
      </c>
      <c r="N77">
        <v>0</v>
      </c>
      <c r="O77">
        <v>0</v>
      </c>
      <c r="P77">
        <v>40</v>
      </c>
      <c r="Q77">
        <v>0</v>
      </c>
      <c r="R77">
        <v>0</v>
      </c>
      <c r="S77">
        <v>60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</v>
      </c>
      <c r="AA77">
        <v>4</v>
      </c>
      <c r="AB77">
        <v>0</v>
      </c>
      <c r="AC77">
        <v>0</v>
      </c>
      <c r="AD77">
        <v>8</v>
      </c>
      <c r="AE77">
        <v>101402</v>
      </c>
      <c r="AF77">
        <v>100</v>
      </c>
      <c r="AG77">
        <v>0</v>
      </c>
      <c r="AH77">
        <v>77</v>
      </c>
      <c r="AJ77">
        <v>1</v>
      </c>
      <c r="AK77">
        <v>7300</v>
      </c>
      <c r="AL77">
        <v>7400</v>
      </c>
    </row>
    <row r="78" spans="1:39">
      <c r="A78">
        <v>404</v>
      </c>
      <c r="B78" t="s">
        <v>108</v>
      </c>
      <c r="C78">
        <v>20</v>
      </c>
      <c r="D78">
        <v>5</v>
      </c>
      <c r="E78">
        <v>5</v>
      </c>
      <c r="F78">
        <v>27</v>
      </c>
      <c r="G78">
        <v>14</v>
      </c>
      <c r="H78">
        <v>26</v>
      </c>
      <c r="I78">
        <v>15</v>
      </c>
      <c r="J78">
        <v>18</v>
      </c>
      <c r="K78">
        <v>150</v>
      </c>
      <c r="L78">
        <v>3</v>
      </c>
      <c r="M78">
        <v>20</v>
      </c>
      <c r="N78">
        <v>0</v>
      </c>
      <c r="O78">
        <v>0</v>
      </c>
      <c r="P78">
        <v>0</v>
      </c>
      <c r="Q78">
        <v>0</v>
      </c>
      <c r="R78">
        <v>30</v>
      </c>
      <c r="S78">
        <v>70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</v>
      </c>
      <c r="AA78">
        <v>2</v>
      </c>
      <c r="AB78">
        <v>0</v>
      </c>
      <c r="AC78">
        <v>0</v>
      </c>
      <c r="AD78">
        <v>8</v>
      </c>
      <c r="AE78">
        <v>101403</v>
      </c>
      <c r="AF78">
        <v>100</v>
      </c>
      <c r="AG78">
        <v>0</v>
      </c>
      <c r="AH78">
        <v>78</v>
      </c>
      <c r="AJ78">
        <v>1</v>
      </c>
      <c r="AK78">
        <v>7300</v>
      </c>
      <c r="AL78">
        <v>7400</v>
      </c>
      <c r="AM78">
        <v>2630</v>
      </c>
    </row>
    <row r="79" spans="1:39">
      <c r="A79">
        <v>405</v>
      </c>
      <c r="B79" t="s">
        <v>109</v>
      </c>
      <c r="C79">
        <v>20</v>
      </c>
      <c r="D79">
        <v>5</v>
      </c>
      <c r="E79">
        <v>5</v>
      </c>
      <c r="F79">
        <v>28</v>
      </c>
      <c r="G79">
        <v>13</v>
      </c>
      <c r="H79">
        <v>25</v>
      </c>
      <c r="I79">
        <v>14</v>
      </c>
      <c r="J79">
        <v>20</v>
      </c>
      <c r="K79">
        <v>150</v>
      </c>
      <c r="L79">
        <v>3</v>
      </c>
      <c r="M79">
        <v>20</v>
      </c>
      <c r="N79">
        <v>0</v>
      </c>
      <c r="O79">
        <v>0</v>
      </c>
      <c r="P79">
        <v>0</v>
      </c>
      <c r="Q79">
        <v>70</v>
      </c>
      <c r="R79">
        <v>30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8</v>
      </c>
      <c r="AE79">
        <v>101404</v>
      </c>
      <c r="AF79">
        <v>100</v>
      </c>
      <c r="AG79">
        <v>0</v>
      </c>
      <c r="AH79">
        <v>79</v>
      </c>
      <c r="AJ79">
        <v>1</v>
      </c>
      <c r="AK79">
        <v>7300</v>
      </c>
      <c r="AL79">
        <v>7400</v>
      </c>
      <c r="AM79">
        <v>2030</v>
      </c>
    </row>
    <row r="80" spans="1:39">
      <c r="A80">
        <v>406</v>
      </c>
      <c r="B80" t="s">
        <v>110</v>
      </c>
      <c r="C80">
        <v>20</v>
      </c>
      <c r="D80">
        <v>5</v>
      </c>
      <c r="E80">
        <v>5</v>
      </c>
      <c r="F80">
        <v>29</v>
      </c>
      <c r="G80">
        <v>12</v>
      </c>
      <c r="H80">
        <v>27</v>
      </c>
      <c r="I80">
        <v>13</v>
      </c>
      <c r="J80">
        <v>19</v>
      </c>
      <c r="K80">
        <v>150</v>
      </c>
      <c r="L80">
        <v>3</v>
      </c>
      <c r="M80">
        <v>20</v>
      </c>
      <c r="N80">
        <v>0</v>
      </c>
      <c r="O80">
        <v>0</v>
      </c>
      <c r="P80">
        <v>70</v>
      </c>
      <c r="Q80">
        <v>30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</v>
      </c>
      <c r="AA80">
        <v>2</v>
      </c>
      <c r="AB80">
        <v>0</v>
      </c>
      <c r="AC80">
        <v>0</v>
      </c>
      <c r="AD80">
        <v>8</v>
      </c>
      <c r="AE80">
        <v>101405</v>
      </c>
      <c r="AF80">
        <v>100</v>
      </c>
      <c r="AG80">
        <v>0</v>
      </c>
      <c r="AH80">
        <v>80</v>
      </c>
      <c r="AJ80">
        <v>1</v>
      </c>
      <c r="AK80">
        <v>7300</v>
      </c>
      <c r="AL80">
        <v>7400</v>
      </c>
      <c r="AM80">
        <v>7530</v>
      </c>
    </row>
    <row r="81" spans="1:39">
      <c r="A81">
        <v>411</v>
      </c>
      <c r="B81" t="s">
        <v>111</v>
      </c>
      <c r="C81">
        <v>20</v>
      </c>
      <c r="D81">
        <v>5</v>
      </c>
      <c r="E81">
        <v>5</v>
      </c>
      <c r="F81">
        <v>24</v>
      </c>
      <c r="G81">
        <v>9</v>
      </c>
      <c r="H81">
        <v>14</v>
      </c>
      <c r="I81">
        <v>14</v>
      </c>
      <c r="J81">
        <v>34</v>
      </c>
      <c r="K81">
        <v>100</v>
      </c>
      <c r="L81">
        <v>2</v>
      </c>
      <c r="M81">
        <v>30</v>
      </c>
      <c r="N81">
        <v>0</v>
      </c>
      <c r="O81">
        <v>0</v>
      </c>
      <c r="P81">
        <v>80</v>
      </c>
      <c r="Q81">
        <v>20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3</v>
      </c>
      <c r="AB81">
        <v>0</v>
      </c>
      <c r="AC81">
        <v>0</v>
      </c>
      <c r="AD81">
        <v>9</v>
      </c>
      <c r="AE81">
        <v>101410</v>
      </c>
      <c r="AF81">
        <v>100</v>
      </c>
      <c r="AG81">
        <v>0</v>
      </c>
      <c r="AH81">
        <v>81</v>
      </c>
      <c r="AJ81">
        <v>1</v>
      </c>
      <c r="AK81">
        <v>7300</v>
      </c>
      <c r="AL81">
        <v>7400</v>
      </c>
      <c r="AM81">
        <v>1930</v>
      </c>
    </row>
    <row r="82" spans="1:39">
      <c r="A82">
        <v>412</v>
      </c>
      <c r="B82" t="s">
        <v>112</v>
      </c>
      <c r="C82">
        <v>20</v>
      </c>
      <c r="D82">
        <v>5</v>
      </c>
      <c r="E82">
        <v>5</v>
      </c>
      <c r="F82">
        <v>23</v>
      </c>
      <c r="G82">
        <v>11</v>
      </c>
      <c r="H82">
        <v>12</v>
      </c>
      <c r="I82">
        <v>13</v>
      </c>
      <c r="J82">
        <v>36</v>
      </c>
      <c r="K82">
        <v>100</v>
      </c>
      <c r="L82">
        <v>2</v>
      </c>
      <c r="M82">
        <v>30</v>
      </c>
      <c r="N82">
        <v>0</v>
      </c>
      <c r="O82">
        <v>0</v>
      </c>
      <c r="P82">
        <v>50</v>
      </c>
      <c r="Q82">
        <v>0</v>
      </c>
      <c r="R82">
        <v>0</v>
      </c>
      <c r="S82">
        <v>50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</v>
      </c>
      <c r="AA82">
        <v>3</v>
      </c>
      <c r="AB82">
        <v>0</v>
      </c>
      <c r="AC82">
        <v>0</v>
      </c>
      <c r="AD82">
        <v>9</v>
      </c>
      <c r="AE82">
        <v>101411</v>
      </c>
      <c r="AF82">
        <v>100</v>
      </c>
      <c r="AG82">
        <v>0</v>
      </c>
      <c r="AH82">
        <v>82</v>
      </c>
      <c r="AJ82">
        <v>1</v>
      </c>
      <c r="AK82">
        <v>7300</v>
      </c>
      <c r="AL82">
        <v>1930</v>
      </c>
      <c r="AM82">
        <v>2230</v>
      </c>
    </row>
    <row r="83" spans="1:39">
      <c r="A83">
        <v>413</v>
      </c>
      <c r="B83" t="s">
        <v>113</v>
      </c>
      <c r="C83">
        <v>20</v>
      </c>
      <c r="D83">
        <v>5</v>
      </c>
      <c r="E83">
        <v>5</v>
      </c>
      <c r="F83">
        <v>25</v>
      </c>
      <c r="G83">
        <v>10</v>
      </c>
      <c r="H83">
        <v>10</v>
      </c>
      <c r="I83">
        <v>17</v>
      </c>
      <c r="J83">
        <v>33</v>
      </c>
      <c r="K83">
        <v>100</v>
      </c>
      <c r="L83">
        <v>2</v>
      </c>
      <c r="M83">
        <v>30</v>
      </c>
      <c r="N83">
        <v>0</v>
      </c>
      <c r="O83">
        <v>0</v>
      </c>
      <c r="P83">
        <v>0</v>
      </c>
      <c r="Q83">
        <v>0</v>
      </c>
      <c r="R83">
        <v>50</v>
      </c>
      <c r="S83">
        <v>50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3</v>
      </c>
      <c r="AB83">
        <v>0</v>
      </c>
      <c r="AC83">
        <v>0</v>
      </c>
      <c r="AD83">
        <v>9</v>
      </c>
      <c r="AE83">
        <v>101412</v>
      </c>
      <c r="AF83">
        <v>100</v>
      </c>
      <c r="AG83">
        <v>0</v>
      </c>
      <c r="AH83">
        <v>83</v>
      </c>
      <c r="AJ83">
        <v>1</v>
      </c>
      <c r="AK83">
        <v>7300</v>
      </c>
      <c r="AL83">
        <v>7400</v>
      </c>
      <c r="AM83">
        <v>2230</v>
      </c>
    </row>
    <row r="84" spans="1:39">
      <c r="A84">
        <v>414</v>
      </c>
      <c r="B84" t="s">
        <v>114</v>
      </c>
      <c r="C84">
        <v>20</v>
      </c>
      <c r="D84">
        <v>5</v>
      </c>
      <c r="E84">
        <v>5</v>
      </c>
      <c r="F84">
        <v>20</v>
      </c>
      <c r="G84">
        <v>15</v>
      </c>
      <c r="H84">
        <v>9</v>
      </c>
      <c r="I84">
        <v>12</v>
      </c>
      <c r="J84">
        <v>39</v>
      </c>
      <c r="K84">
        <v>100</v>
      </c>
      <c r="L84">
        <v>2</v>
      </c>
      <c r="M84">
        <v>30</v>
      </c>
      <c r="N84">
        <v>0</v>
      </c>
      <c r="O84">
        <v>0</v>
      </c>
      <c r="P84">
        <v>0</v>
      </c>
      <c r="Q84">
        <v>80</v>
      </c>
      <c r="R84">
        <v>20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</v>
      </c>
      <c r="AA84">
        <v>3</v>
      </c>
      <c r="AB84">
        <v>0</v>
      </c>
      <c r="AC84">
        <v>0</v>
      </c>
      <c r="AD84">
        <v>9</v>
      </c>
      <c r="AE84">
        <v>101413</v>
      </c>
      <c r="AF84">
        <v>100</v>
      </c>
      <c r="AG84">
        <v>0</v>
      </c>
      <c r="AH84">
        <v>84</v>
      </c>
      <c r="AJ84">
        <v>1</v>
      </c>
      <c r="AK84">
        <v>7300</v>
      </c>
      <c r="AL84">
        <v>7400</v>
      </c>
      <c r="AM84">
        <v>2430</v>
      </c>
    </row>
    <row r="85" spans="1:39">
      <c r="A85">
        <v>421</v>
      </c>
      <c r="B85" t="s">
        <v>115</v>
      </c>
      <c r="C85">
        <v>20</v>
      </c>
      <c r="D85">
        <v>5</v>
      </c>
      <c r="E85">
        <v>5</v>
      </c>
      <c r="F85">
        <v>36</v>
      </c>
      <c r="G85">
        <v>21</v>
      </c>
      <c r="H85">
        <v>14</v>
      </c>
      <c r="I85">
        <v>13</v>
      </c>
      <c r="J85">
        <v>21</v>
      </c>
      <c r="K85">
        <v>200</v>
      </c>
      <c r="L85">
        <v>4</v>
      </c>
      <c r="M85">
        <v>10</v>
      </c>
      <c r="N85">
        <v>0</v>
      </c>
      <c r="O85">
        <v>0</v>
      </c>
      <c r="P85">
        <v>90</v>
      </c>
      <c r="Q85">
        <v>0</v>
      </c>
      <c r="R85">
        <v>0</v>
      </c>
      <c r="S85">
        <v>10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7</v>
      </c>
      <c r="AE85">
        <v>101420</v>
      </c>
      <c r="AF85">
        <v>100</v>
      </c>
      <c r="AG85">
        <v>0</v>
      </c>
      <c r="AH85">
        <v>85</v>
      </c>
      <c r="AJ85">
        <v>1</v>
      </c>
      <c r="AK85">
        <v>7300</v>
      </c>
      <c r="AL85">
        <v>7400</v>
      </c>
      <c r="AM85">
        <v>7530</v>
      </c>
    </row>
    <row r="86" spans="1:39">
      <c r="A86">
        <v>422</v>
      </c>
      <c r="B86" t="s">
        <v>116</v>
      </c>
      <c r="C86">
        <v>20</v>
      </c>
      <c r="D86">
        <v>5</v>
      </c>
      <c r="E86">
        <v>5</v>
      </c>
      <c r="F86">
        <v>35</v>
      </c>
      <c r="G86">
        <v>25</v>
      </c>
      <c r="H86">
        <v>16</v>
      </c>
      <c r="I86">
        <v>9</v>
      </c>
      <c r="J86">
        <v>20</v>
      </c>
      <c r="K86">
        <v>200</v>
      </c>
      <c r="L86">
        <v>4</v>
      </c>
      <c r="M86">
        <v>10</v>
      </c>
      <c r="N86">
        <v>0</v>
      </c>
      <c r="O86">
        <v>0</v>
      </c>
      <c r="P86">
        <v>10</v>
      </c>
      <c r="Q86">
        <v>0</v>
      </c>
      <c r="R86">
        <v>0</v>
      </c>
      <c r="S86">
        <v>90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7</v>
      </c>
      <c r="AE86">
        <v>101421</v>
      </c>
      <c r="AF86">
        <v>100</v>
      </c>
      <c r="AG86">
        <v>0</v>
      </c>
      <c r="AH86">
        <v>86</v>
      </c>
      <c r="AJ86">
        <v>1</v>
      </c>
      <c r="AK86">
        <v>7300</v>
      </c>
      <c r="AL86">
        <v>7400</v>
      </c>
      <c r="AM86">
        <v>8030</v>
      </c>
    </row>
    <row r="87" spans="1:39">
      <c r="A87">
        <v>423</v>
      </c>
      <c r="B87" t="s">
        <v>117</v>
      </c>
      <c r="C87">
        <v>20</v>
      </c>
      <c r="D87">
        <v>5</v>
      </c>
      <c r="E87">
        <v>5</v>
      </c>
      <c r="F87">
        <v>33</v>
      </c>
      <c r="G87">
        <v>23</v>
      </c>
      <c r="H87">
        <v>13</v>
      </c>
      <c r="I87">
        <v>16</v>
      </c>
      <c r="J87">
        <v>25</v>
      </c>
      <c r="K87">
        <v>200</v>
      </c>
      <c r="L87">
        <v>4</v>
      </c>
      <c r="M87">
        <v>10</v>
      </c>
      <c r="N87">
        <v>0</v>
      </c>
      <c r="O87">
        <v>0</v>
      </c>
      <c r="P87">
        <v>0</v>
      </c>
      <c r="Q87">
        <v>90</v>
      </c>
      <c r="R87">
        <v>10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>
        <v>1</v>
      </c>
      <c r="AB87">
        <v>0</v>
      </c>
      <c r="AC87">
        <v>0</v>
      </c>
      <c r="AD87">
        <v>7</v>
      </c>
      <c r="AE87">
        <v>101422</v>
      </c>
      <c r="AF87">
        <v>100</v>
      </c>
      <c r="AG87">
        <v>0</v>
      </c>
      <c r="AH87">
        <v>87</v>
      </c>
      <c r="AJ87">
        <v>1</v>
      </c>
      <c r="AK87">
        <v>7300</v>
      </c>
      <c r="AL87">
        <v>7400</v>
      </c>
      <c r="AM87">
        <v>7830</v>
      </c>
    </row>
    <row r="88" spans="1:39">
      <c r="A88">
        <v>424</v>
      </c>
      <c r="B88" t="s">
        <v>118</v>
      </c>
      <c r="C88">
        <v>20</v>
      </c>
      <c r="D88">
        <v>5</v>
      </c>
      <c r="E88">
        <v>5</v>
      </c>
      <c r="F88">
        <v>42</v>
      </c>
      <c r="G88">
        <v>19</v>
      </c>
      <c r="H88">
        <v>12</v>
      </c>
      <c r="I88">
        <v>10</v>
      </c>
      <c r="J88">
        <v>27</v>
      </c>
      <c r="K88">
        <v>200</v>
      </c>
      <c r="L88">
        <v>4</v>
      </c>
      <c r="M88">
        <v>10</v>
      </c>
      <c r="N88">
        <v>0</v>
      </c>
      <c r="O88">
        <v>0</v>
      </c>
      <c r="P88">
        <v>0</v>
      </c>
      <c r="Q88">
        <v>10</v>
      </c>
      <c r="R88">
        <v>90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1</v>
      </c>
      <c r="AB88">
        <v>0</v>
      </c>
      <c r="AC88">
        <v>0</v>
      </c>
      <c r="AD88">
        <v>7</v>
      </c>
      <c r="AE88">
        <v>101423</v>
      </c>
      <c r="AF88">
        <v>100</v>
      </c>
      <c r="AG88">
        <v>0</v>
      </c>
      <c r="AH88">
        <v>88</v>
      </c>
      <c r="AJ88">
        <v>1</v>
      </c>
      <c r="AK88">
        <v>7300</v>
      </c>
      <c r="AL88">
        <v>7400</v>
      </c>
    </row>
    <row r="89" spans="1:39">
      <c r="A89">
        <v>431</v>
      </c>
      <c r="B89" t="s">
        <v>119</v>
      </c>
      <c r="C89">
        <v>20</v>
      </c>
      <c r="D89">
        <v>5</v>
      </c>
      <c r="E89">
        <v>5</v>
      </c>
      <c r="F89">
        <v>25</v>
      </c>
      <c r="G89">
        <v>27</v>
      </c>
      <c r="H89">
        <v>20</v>
      </c>
      <c r="I89">
        <v>10</v>
      </c>
      <c r="J89">
        <v>18</v>
      </c>
      <c r="K89">
        <v>150</v>
      </c>
      <c r="L89">
        <v>3</v>
      </c>
      <c r="M89">
        <v>20</v>
      </c>
      <c r="N89">
        <v>0</v>
      </c>
      <c r="O89">
        <v>0</v>
      </c>
      <c r="P89">
        <v>50</v>
      </c>
      <c r="Q89">
        <v>0</v>
      </c>
      <c r="R89">
        <v>0</v>
      </c>
      <c r="S89">
        <v>50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</v>
      </c>
      <c r="AB89">
        <v>0</v>
      </c>
      <c r="AC89">
        <v>0</v>
      </c>
      <c r="AD89">
        <v>8</v>
      </c>
      <c r="AE89">
        <v>101430</v>
      </c>
      <c r="AF89">
        <v>100</v>
      </c>
      <c r="AG89">
        <v>0</v>
      </c>
      <c r="AH89">
        <v>89</v>
      </c>
      <c r="AJ89">
        <v>1</v>
      </c>
      <c r="AK89">
        <v>7300</v>
      </c>
      <c r="AL89">
        <v>7400</v>
      </c>
      <c r="AM89">
        <v>8030</v>
      </c>
    </row>
    <row r="90" spans="1:39">
      <c r="A90">
        <v>432</v>
      </c>
      <c r="B90" t="s">
        <v>120</v>
      </c>
      <c r="C90">
        <v>20</v>
      </c>
      <c r="D90">
        <v>5</v>
      </c>
      <c r="E90">
        <v>5</v>
      </c>
      <c r="F90">
        <v>22</v>
      </c>
      <c r="G90">
        <v>30</v>
      </c>
      <c r="H90">
        <v>25</v>
      </c>
      <c r="I90">
        <v>8</v>
      </c>
      <c r="J90">
        <v>15</v>
      </c>
      <c r="K90">
        <v>150</v>
      </c>
      <c r="L90">
        <v>3</v>
      </c>
      <c r="M90">
        <v>20</v>
      </c>
      <c r="N90">
        <v>0</v>
      </c>
      <c r="O90">
        <v>0</v>
      </c>
      <c r="P90">
        <v>50</v>
      </c>
      <c r="Q90">
        <v>50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2</v>
      </c>
      <c r="AB90">
        <v>0</v>
      </c>
      <c r="AC90">
        <v>0</v>
      </c>
      <c r="AD90">
        <v>8</v>
      </c>
      <c r="AE90">
        <v>101431</v>
      </c>
      <c r="AF90">
        <v>100</v>
      </c>
      <c r="AG90">
        <v>0</v>
      </c>
      <c r="AH90">
        <v>90</v>
      </c>
      <c r="AJ90">
        <v>1</v>
      </c>
      <c r="AK90">
        <v>7300</v>
      </c>
      <c r="AL90">
        <v>7400</v>
      </c>
      <c r="AM90">
        <v>7930</v>
      </c>
    </row>
    <row r="91" spans="1:39">
      <c r="A91">
        <v>433</v>
      </c>
      <c r="B91" t="s">
        <v>121</v>
      </c>
      <c r="C91">
        <v>20</v>
      </c>
      <c r="D91">
        <v>5</v>
      </c>
      <c r="E91">
        <v>5</v>
      </c>
      <c r="F91">
        <v>26</v>
      </c>
      <c r="G91">
        <v>33</v>
      </c>
      <c r="H91">
        <v>17</v>
      </c>
      <c r="I91">
        <v>12</v>
      </c>
      <c r="J91">
        <v>12</v>
      </c>
      <c r="K91">
        <v>150</v>
      </c>
      <c r="L91">
        <v>3</v>
      </c>
      <c r="M91">
        <v>20</v>
      </c>
      <c r="N91">
        <v>0</v>
      </c>
      <c r="O91">
        <v>0</v>
      </c>
      <c r="P91">
        <v>0</v>
      </c>
      <c r="Q91">
        <v>0</v>
      </c>
      <c r="R91">
        <v>50</v>
      </c>
      <c r="S91">
        <v>50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2</v>
      </c>
      <c r="AB91">
        <v>0</v>
      </c>
      <c r="AC91">
        <v>0</v>
      </c>
      <c r="AD91">
        <v>8</v>
      </c>
      <c r="AE91">
        <v>101432</v>
      </c>
      <c r="AF91">
        <v>100</v>
      </c>
      <c r="AG91">
        <v>0</v>
      </c>
      <c r="AH91">
        <v>91</v>
      </c>
      <c r="AJ91">
        <v>1</v>
      </c>
      <c r="AK91">
        <v>7300</v>
      </c>
      <c r="AL91">
        <v>7400</v>
      </c>
      <c r="AM91">
        <v>30</v>
      </c>
    </row>
    <row r="92" spans="1:39">
      <c r="A92">
        <v>434</v>
      </c>
      <c r="B92" t="s">
        <v>122</v>
      </c>
      <c r="C92">
        <v>20</v>
      </c>
      <c r="D92">
        <v>5</v>
      </c>
      <c r="E92">
        <v>5</v>
      </c>
      <c r="F92">
        <v>24</v>
      </c>
      <c r="G92">
        <v>34</v>
      </c>
      <c r="H92">
        <v>22</v>
      </c>
      <c r="I92">
        <v>7</v>
      </c>
      <c r="J92">
        <v>13</v>
      </c>
      <c r="K92">
        <v>150</v>
      </c>
      <c r="L92">
        <v>3</v>
      </c>
      <c r="M92">
        <v>20</v>
      </c>
      <c r="N92">
        <v>0</v>
      </c>
      <c r="O92">
        <v>0</v>
      </c>
      <c r="P92">
        <v>0</v>
      </c>
      <c r="Q92">
        <v>50</v>
      </c>
      <c r="R92">
        <v>50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</v>
      </c>
      <c r="AB92">
        <v>0</v>
      </c>
      <c r="AC92">
        <v>0</v>
      </c>
      <c r="AD92">
        <v>8</v>
      </c>
      <c r="AE92">
        <v>101433</v>
      </c>
      <c r="AF92">
        <v>100</v>
      </c>
      <c r="AG92">
        <v>0</v>
      </c>
      <c r="AH92">
        <v>92</v>
      </c>
      <c r="AJ92">
        <v>1</v>
      </c>
      <c r="AK92">
        <v>7300</v>
      </c>
      <c r="AL92">
        <v>7400</v>
      </c>
      <c r="AM92">
        <v>7830</v>
      </c>
    </row>
    <row r="93" spans="1:39">
      <c r="A93">
        <v>435</v>
      </c>
      <c r="B93" t="s">
        <v>123</v>
      </c>
      <c r="C93">
        <v>20</v>
      </c>
      <c r="D93">
        <v>5</v>
      </c>
      <c r="E93">
        <v>5</v>
      </c>
      <c r="F93">
        <v>17</v>
      </c>
      <c r="G93">
        <v>36</v>
      </c>
      <c r="H93">
        <v>16</v>
      </c>
      <c r="I93">
        <v>13</v>
      </c>
      <c r="J93">
        <v>23</v>
      </c>
      <c r="K93">
        <v>150</v>
      </c>
      <c r="L93">
        <v>3</v>
      </c>
      <c r="M93">
        <v>20</v>
      </c>
      <c r="N93">
        <v>0</v>
      </c>
      <c r="O93">
        <v>0</v>
      </c>
      <c r="P93">
        <v>0</v>
      </c>
      <c r="Q93">
        <v>20</v>
      </c>
      <c r="R93">
        <v>80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</v>
      </c>
      <c r="AA93">
        <v>2</v>
      </c>
      <c r="AB93">
        <v>0</v>
      </c>
      <c r="AC93">
        <v>0</v>
      </c>
      <c r="AD93">
        <v>8</v>
      </c>
      <c r="AE93">
        <v>101434</v>
      </c>
      <c r="AF93">
        <v>100</v>
      </c>
      <c r="AG93">
        <v>0</v>
      </c>
      <c r="AH93">
        <v>93</v>
      </c>
      <c r="AJ93">
        <v>1</v>
      </c>
      <c r="AK93">
        <v>7300</v>
      </c>
      <c r="AL93">
        <v>7400</v>
      </c>
    </row>
    <row r="94" spans="1:39">
      <c r="A94">
        <v>501</v>
      </c>
      <c r="B94" t="s">
        <v>124</v>
      </c>
      <c r="C94">
        <v>20</v>
      </c>
      <c r="D94">
        <v>5</v>
      </c>
      <c r="E94">
        <v>7</v>
      </c>
      <c r="F94">
        <v>44</v>
      </c>
      <c r="G94">
        <v>24</v>
      </c>
      <c r="H94">
        <v>9</v>
      </c>
      <c r="I94">
        <v>4</v>
      </c>
      <c r="J94">
        <v>14</v>
      </c>
      <c r="K94">
        <v>100</v>
      </c>
      <c r="L94">
        <v>2</v>
      </c>
      <c r="M94">
        <v>30</v>
      </c>
      <c r="N94">
        <v>0</v>
      </c>
      <c r="O94">
        <v>0</v>
      </c>
      <c r="P94">
        <v>90</v>
      </c>
      <c r="Q94">
        <v>0</v>
      </c>
      <c r="R94">
        <v>0</v>
      </c>
      <c r="S94">
        <v>10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3</v>
      </c>
      <c r="AB94">
        <v>0</v>
      </c>
      <c r="AC94">
        <v>0</v>
      </c>
      <c r="AD94">
        <v>9</v>
      </c>
      <c r="AE94">
        <v>101500</v>
      </c>
      <c r="AF94">
        <v>100</v>
      </c>
      <c r="AG94">
        <v>0</v>
      </c>
      <c r="AH94">
        <v>94</v>
      </c>
      <c r="AJ94">
        <v>1</v>
      </c>
      <c r="AK94">
        <v>7300</v>
      </c>
    </row>
    <row r="95" spans="1:39">
      <c r="A95">
        <v>502</v>
      </c>
      <c r="B95" t="s">
        <v>125</v>
      </c>
      <c r="C95">
        <v>20</v>
      </c>
      <c r="D95">
        <v>5</v>
      </c>
      <c r="E95">
        <v>7</v>
      </c>
      <c r="F95">
        <v>47</v>
      </c>
      <c r="G95">
        <v>22</v>
      </c>
      <c r="H95">
        <v>13</v>
      </c>
      <c r="I95">
        <v>3</v>
      </c>
      <c r="J95">
        <v>10</v>
      </c>
      <c r="K95">
        <v>100</v>
      </c>
      <c r="L95">
        <v>2</v>
      </c>
      <c r="M95">
        <v>30</v>
      </c>
      <c r="N95">
        <v>0</v>
      </c>
      <c r="O95">
        <v>0</v>
      </c>
      <c r="P95">
        <v>10</v>
      </c>
      <c r="Q95">
        <v>90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3</v>
      </c>
      <c r="AB95">
        <v>0</v>
      </c>
      <c r="AC95">
        <v>0</v>
      </c>
      <c r="AD95">
        <v>9</v>
      </c>
      <c r="AE95">
        <v>101501</v>
      </c>
      <c r="AF95">
        <v>100</v>
      </c>
      <c r="AG95">
        <v>0</v>
      </c>
      <c r="AH95">
        <v>95</v>
      </c>
      <c r="AJ95">
        <v>1</v>
      </c>
      <c r="AK95">
        <v>7300</v>
      </c>
      <c r="AL95">
        <v>1230</v>
      </c>
    </row>
    <row r="96" spans="1:39">
      <c r="A96">
        <v>503</v>
      </c>
      <c r="B96" t="s">
        <v>126</v>
      </c>
      <c r="C96">
        <v>20</v>
      </c>
      <c r="D96">
        <v>5</v>
      </c>
      <c r="E96">
        <v>7</v>
      </c>
      <c r="F96">
        <v>43</v>
      </c>
      <c r="G96">
        <v>29</v>
      </c>
      <c r="H96">
        <v>4</v>
      </c>
      <c r="I96">
        <v>8</v>
      </c>
      <c r="J96">
        <v>11</v>
      </c>
      <c r="K96">
        <v>100</v>
      </c>
      <c r="L96">
        <v>2</v>
      </c>
      <c r="M96">
        <v>30</v>
      </c>
      <c r="N96">
        <v>0</v>
      </c>
      <c r="O96">
        <v>0</v>
      </c>
      <c r="P96">
        <v>0</v>
      </c>
      <c r="Q96">
        <v>10</v>
      </c>
      <c r="R96">
        <v>90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</v>
      </c>
      <c r="AA96">
        <v>3</v>
      </c>
      <c r="AB96">
        <v>0</v>
      </c>
      <c r="AC96">
        <v>0</v>
      </c>
      <c r="AD96">
        <v>9</v>
      </c>
      <c r="AE96">
        <v>101502</v>
      </c>
      <c r="AF96">
        <v>100</v>
      </c>
      <c r="AG96">
        <v>0</v>
      </c>
      <c r="AH96">
        <v>96</v>
      </c>
      <c r="AJ96">
        <v>1</v>
      </c>
      <c r="AK96">
        <v>7300</v>
      </c>
      <c r="AL96">
        <v>8130</v>
      </c>
    </row>
    <row r="97" spans="1:39">
      <c r="A97">
        <v>504</v>
      </c>
      <c r="B97" t="s">
        <v>127</v>
      </c>
      <c r="C97">
        <v>20</v>
      </c>
      <c r="D97">
        <v>5</v>
      </c>
      <c r="E97">
        <v>7</v>
      </c>
      <c r="F97">
        <v>38</v>
      </c>
      <c r="G97">
        <v>23</v>
      </c>
      <c r="H97">
        <v>10</v>
      </c>
      <c r="I97">
        <v>6</v>
      </c>
      <c r="J97">
        <v>18</v>
      </c>
      <c r="K97">
        <v>100</v>
      </c>
      <c r="L97">
        <v>2</v>
      </c>
      <c r="M97">
        <v>30</v>
      </c>
      <c r="N97">
        <v>0</v>
      </c>
      <c r="O97">
        <v>0</v>
      </c>
      <c r="P97">
        <v>0</v>
      </c>
      <c r="Q97">
        <v>0</v>
      </c>
      <c r="R97">
        <v>10</v>
      </c>
      <c r="S97">
        <v>90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1</v>
      </c>
      <c r="AA97">
        <v>3</v>
      </c>
      <c r="AB97">
        <v>0</v>
      </c>
      <c r="AC97">
        <v>0</v>
      </c>
      <c r="AD97">
        <v>9</v>
      </c>
      <c r="AE97">
        <v>101503</v>
      </c>
      <c r="AF97">
        <v>100</v>
      </c>
      <c r="AG97">
        <v>0</v>
      </c>
      <c r="AH97">
        <v>97</v>
      </c>
      <c r="AJ97">
        <v>1</v>
      </c>
      <c r="AK97">
        <v>7300</v>
      </c>
      <c r="AL97">
        <v>7400</v>
      </c>
      <c r="AM97">
        <v>7930</v>
      </c>
    </row>
    <row r="98" spans="1:39">
      <c r="A98">
        <v>511</v>
      </c>
      <c r="B98" t="s">
        <v>128</v>
      </c>
      <c r="C98">
        <v>20</v>
      </c>
      <c r="D98">
        <v>5</v>
      </c>
      <c r="E98">
        <v>7</v>
      </c>
      <c r="F98">
        <v>23</v>
      </c>
      <c r="G98">
        <v>23</v>
      </c>
      <c r="H98">
        <v>23</v>
      </c>
      <c r="I98">
        <v>23</v>
      </c>
      <c r="J98">
        <v>23</v>
      </c>
      <c r="K98">
        <v>300</v>
      </c>
      <c r="L98">
        <v>6</v>
      </c>
      <c r="M98">
        <v>50</v>
      </c>
      <c r="N98">
        <v>0</v>
      </c>
      <c r="O98">
        <v>0</v>
      </c>
      <c r="P98">
        <v>0</v>
      </c>
      <c r="Q98">
        <v>0</v>
      </c>
      <c r="R98">
        <v>100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2</v>
      </c>
      <c r="AA98">
        <v>4</v>
      </c>
      <c r="AB98">
        <v>0</v>
      </c>
      <c r="AC98">
        <v>0</v>
      </c>
      <c r="AD98">
        <v>9</v>
      </c>
      <c r="AE98">
        <v>101510</v>
      </c>
      <c r="AF98">
        <v>100</v>
      </c>
      <c r="AG98">
        <v>0</v>
      </c>
      <c r="AH98">
        <v>98</v>
      </c>
      <c r="AJ98">
        <v>1</v>
      </c>
      <c r="AK98">
        <v>7300</v>
      </c>
      <c r="AL98">
        <v>7400</v>
      </c>
    </row>
    <row r="99" spans="1:39">
      <c r="A99">
        <v>512</v>
      </c>
      <c r="B99" t="s">
        <v>129</v>
      </c>
      <c r="C99">
        <v>20</v>
      </c>
      <c r="D99">
        <v>5</v>
      </c>
      <c r="E99">
        <v>7</v>
      </c>
      <c r="F99">
        <v>23</v>
      </c>
      <c r="G99">
        <v>23</v>
      </c>
      <c r="H99">
        <v>23</v>
      </c>
      <c r="I99">
        <v>23</v>
      </c>
      <c r="J99">
        <v>23</v>
      </c>
      <c r="K99">
        <v>300</v>
      </c>
      <c r="L99">
        <v>6</v>
      </c>
      <c r="M99">
        <v>50</v>
      </c>
      <c r="N99">
        <v>0</v>
      </c>
      <c r="O99">
        <v>0</v>
      </c>
      <c r="P99">
        <v>0</v>
      </c>
      <c r="Q99">
        <v>0</v>
      </c>
      <c r="R99">
        <v>0</v>
      </c>
      <c r="S99">
        <v>100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2</v>
      </c>
      <c r="AA99">
        <v>4</v>
      </c>
      <c r="AB99">
        <v>0</v>
      </c>
      <c r="AC99">
        <v>0</v>
      </c>
      <c r="AD99">
        <v>9</v>
      </c>
      <c r="AE99">
        <v>101511</v>
      </c>
      <c r="AF99">
        <v>100</v>
      </c>
      <c r="AG99">
        <v>0</v>
      </c>
      <c r="AH99">
        <v>99</v>
      </c>
      <c r="AJ99">
        <v>1</v>
      </c>
      <c r="AK99">
        <v>7300</v>
      </c>
      <c r="AL99">
        <v>7400</v>
      </c>
    </row>
    <row r="100" spans="1:39">
      <c r="A100">
        <v>513</v>
      </c>
      <c r="B100" t="s">
        <v>130</v>
      </c>
      <c r="C100">
        <v>20</v>
      </c>
      <c r="D100">
        <v>5</v>
      </c>
      <c r="E100">
        <v>7</v>
      </c>
      <c r="F100">
        <v>23</v>
      </c>
      <c r="G100">
        <v>23</v>
      </c>
      <c r="H100">
        <v>23</v>
      </c>
      <c r="I100">
        <v>23</v>
      </c>
      <c r="J100">
        <v>23</v>
      </c>
      <c r="K100">
        <v>300</v>
      </c>
      <c r="L100">
        <v>6</v>
      </c>
      <c r="M100">
        <v>50</v>
      </c>
      <c r="N100">
        <v>0</v>
      </c>
      <c r="O100">
        <v>0</v>
      </c>
      <c r="P100">
        <v>0</v>
      </c>
      <c r="Q100">
        <v>100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2</v>
      </c>
      <c r="AA100">
        <v>4</v>
      </c>
      <c r="AB100">
        <v>0</v>
      </c>
      <c r="AC100">
        <v>0</v>
      </c>
      <c r="AD100">
        <v>9</v>
      </c>
      <c r="AE100">
        <v>101512</v>
      </c>
      <c r="AF100">
        <v>100</v>
      </c>
      <c r="AG100">
        <v>0</v>
      </c>
      <c r="AH100">
        <v>100</v>
      </c>
      <c r="AJ100">
        <v>1</v>
      </c>
      <c r="AK100">
        <v>7300</v>
      </c>
      <c r="AL100">
        <v>7400</v>
      </c>
    </row>
    <row r="101" spans="1:39">
      <c r="A101">
        <v>514</v>
      </c>
      <c r="B101" t="s">
        <v>131</v>
      </c>
      <c r="C101">
        <v>20</v>
      </c>
      <c r="D101">
        <v>5</v>
      </c>
      <c r="E101">
        <v>7</v>
      </c>
      <c r="F101">
        <v>23</v>
      </c>
      <c r="G101">
        <v>23</v>
      </c>
      <c r="H101">
        <v>23</v>
      </c>
      <c r="I101">
        <v>23</v>
      </c>
      <c r="J101">
        <v>23</v>
      </c>
      <c r="K101">
        <v>300</v>
      </c>
      <c r="L101">
        <v>6</v>
      </c>
      <c r="M101">
        <v>50</v>
      </c>
      <c r="N101">
        <v>0</v>
      </c>
      <c r="O101">
        <v>0</v>
      </c>
      <c r="P101">
        <v>100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</v>
      </c>
      <c r="AA101">
        <v>4</v>
      </c>
      <c r="AB101">
        <v>0</v>
      </c>
      <c r="AC101">
        <v>0</v>
      </c>
      <c r="AD101">
        <v>9</v>
      </c>
      <c r="AE101">
        <v>101513</v>
      </c>
      <c r="AF101">
        <v>100</v>
      </c>
      <c r="AG101">
        <v>0</v>
      </c>
      <c r="AH101">
        <v>101</v>
      </c>
      <c r="AJ101">
        <v>1</v>
      </c>
      <c r="AK101">
        <v>7300</v>
      </c>
      <c r="AL101">
        <v>7400</v>
      </c>
    </row>
    <row r="102" spans="1:39">
      <c r="A102">
        <v>521</v>
      </c>
      <c r="B102" t="s">
        <v>132</v>
      </c>
      <c r="C102">
        <v>20</v>
      </c>
      <c r="D102">
        <v>5</v>
      </c>
      <c r="E102">
        <v>7</v>
      </c>
      <c r="F102">
        <v>13</v>
      </c>
      <c r="G102">
        <v>13</v>
      </c>
      <c r="H102">
        <v>13</v>
      </c>
      <c r="I102">
        <v>13</v>
      </c>
      <c r="J102">
        <v>38</v>
      </c>
      <c r="K102">
        <v>50</v>
      </c>
      <c r="L102">
        <v>1</v>
      </c>
      <c r="M102">
        <v>40</v>
      </c>
      <c r="N102">
        <v>0</v>
      </c>
      <c r="O102">
        <v>0</v>
      </c>
      <c r="P102">
        <v>80</v>
      </c>
      <c r="Q102">
        <v>20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4</v>
      </c>
      <c r="AB102">
        <v>0</v>
      </c>
      <c r="AC102">
        <v>0</v>
      </c>
      <c r="AD102">
        <v>10</v>
      </c>
      <c r="AE102">
        <v>101520</v>
      </c>
      <c r="AF102">
        <v>100</v>
      </c>
      <c r="AG102">
        <v>0</v>
      </c>
      <c r="AH102">
        <v>102</v>
      </c>
      <c r="AJ102">
        <v>1</v>
      </c>
      <c r="AK102">
        <v>7300</v>
      </c>
      <c r="AL102">
        <v>1930</v>
      </c>
    </row>
    <row r="103" spans="1:39">
      <c r="A103">
        <v>522</v>
      </c>
      <c r="B103" t="s">
        <v>133</v>
      </c>
      <c r="C103">
        <v>20</v>
      </c>
      <c r="D103">
        <v>5</v>
      </c>
      <c r="E103">
        <v>7</v>
      </c>
      <c r="F103">
        <v>12</v>
      </c>
      <c r="G103">
        <v>15</v>
      </c>
      <c r="H103">
        <v>9</v>
      </c>
      <c r="I103">
        <v>14</v>
      </c>
      <c r="J103">
        <v>40</v>
      </c>
      <c r="K103">
        <v>50</v>
      </c>
      <c r="L103">
        <v>1</v>
      </c>
      <c r="M103">
        <v>40</v>
      </c>
      <c r="N103">
        <v>0</v>
      </c>
      <c r="O103">
        <v>0</v>
      </c>
      <c r="P103">
        <v>0</v>
      </c>
      <c r="Q103">
        <v>80</v>
      </c>
      <c r="R103">
        <v>20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</v>
      </c>
      <c r="AA103">
        <v>4</v>
      </c>
      <c r="AB103">
        <v>0</v>
      </c>
      <c r="AC103">
        <v>0</v>
      </c>
      <c r="AD103">
        <v>10</v>
      </c>
      <c r="AE103">
        <v>101521</v>
      </c>
      <c r="AF103">
        <v>100</v>
      </c>
      <c r="AG103">
        <v>0</v>
      </c>
      <c r="AH103">
        <v>103</v>
      </c>
      <c r="AJ103">
        <v>1</v>
      </c>
      <c r="AK103">
        <v>7300</v>
      </c>
      <c r="AL103">
        <v>7400</v>
      </c>
      <c r="AM103">
        <v>2430</v>
      </c>
    </row>
    <row r="104" spans="1:39">
      <c r="A104">
        <v>523</v>
      </c>
      <c r="B104" t="s">
        <v>134</v>
      </c>
      <c r="C104">
        <v>20</v>
      </c>
      <c r="D104">
        <v>5</v>
      </c>
      <c r="E104">
        <v>7</v>
      </c>
      <c r="F104">
        <v>10</v>
      </c>
      <c r="G104">
        <v>18</v>
      </c>
      <c r="H104">
        <v>12</v>
      </c>
      <c r="I104">
        <v>12</v>
      </c>
      <c r="J104">
        <v>38</v>
      </c>
      <c r="K104">
        <v>50</v>
      </c>
      <c r="L104">
        <v>1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80</v>
      </c>
      <c r="S104">
        <v>20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</v>
      </c>
      <c r="AA104">
        <v>4</v>
      </c>
      <c r="AB104">
        <v>0</v>
      </c>
      <c r="AC104">
        <v>0</v>
      </c>
      <c r="AD104">
        <v>10</v>
      </c>
      <c r="AE104">
        <v>101522</v>
      </c>
      <c r="AF104">
        <v>100</v>
      </c>
      <c r="AG104">
        <v>0</v>
      </c>
      <c r="AH104">
        <v>104</v>
      </c>
      <c r="AJ104">
        <v>1</v>
      </c>
      <c r="AK104">
        <v>7300</v>
      </c>
      <c r="AL104">
        <v>7400</v>
      </c>
      <c r="AM104">
        <v>2530</v>
      </c>
    </row>
    <row r="105" spans="1:39">
      <c r="A105">
        <v>524</v>
      </c>
      <c r="B105" t="s">
        <v>135</v>
      </c>
      <c r="C105">
        <v>20</v>
      </c>
      <c r="D105">
        <v>5</v>
      </c>
      <c r="E105">
        <v>7</v>
      </c>
      <c r="F105">
        <v>14</v>
      </c>
      <c r="G105">
        <v>12</v>
      </c>
      <c r="H105">
        <v>12</v>
      </c>
      <c r="I105">
        <v>15</v>
      </c>
      <c r="J105">
        <v>37</v>
      </c>
      <c r="K105">
        <v>50</v>
      </c>
      <c r="L105">
        <v>1</v>
      </c>
      <c r="M105">
        <v>40</v>
      </c>
      <c r="N105">
        <v>0</v>
      </c>
      <c r="O105">
        <v>0</v>
      </c>
      <c r="P105">
        <v>20</v>
      </c>
      <c r="Q105">
        <v>0</v>
      </c>
      <c r="R105">
        <v>0</v>
      </c>
      <c r="S105">
        <v>80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4</v>
      </c>
      <c r="AB105">
        <v>0</v>
      </c>
      <c r="AC105">
        <v>0</v>
      </c>
      <c r="AD105">
        <v>10</v>
      </c>
      <c r="AE105">
        <v>101523</v>
      </c>
      <c r="AF105">
        <v>100</v>
      </c>
      <c r="AG105">
        <v>0</v>
      </c>
      <c r="AH105">
        <v>105</v>
      </c>
      <c r="AJ105">
        <v>1</v>
      </c>
      <c r="AK105">
        <v>7300</v>
      </c>
      <c r="AL105">
        <v>2230</v>
      </c>
    </row>
    <row r="106" spans="1:39">
      <c r="A106">
        <v>525</v>
      </c>
      <c r="B106" t="s">
        <v>136</v>
      </c>
      <c r="C106">
        <v>20</v>
      </c>
      <c r="D106">
        <v>5</v>
      </c>
      <c r="E106">
        <v>7</v>
      </c>
      <c r="F106">
        <v>15</v>
      </c>
      <c r="G106">
        <v>15</v>
      </c>
      <c r="H106">
        <v>5</v>
      </c>
      <c r="I106">
        <v>15</v>
      </c>
      <c r="J106">
        <v>45</v>
      </c>
      <c r="K106">
        <v>300</v>
      </c>
      <c r="L106">
        <v>6</v>
      </c>
      <c r="M106">
        <v>50</v>
      </c>
      <c r="N106">
        <v>0</v>
      </c>
      <c r="O106">
        <v>0</v>
      </c>
      <c r="P106">
        <v>50</v>
      </c>
      <c r="Q106">
        <v>0</v>
      </c>
      <c r="R106">
        <v>0</v>
      </c>
      <c r="S106">
        <v>50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</v>
      </c>
      <c r="AA106">
        <v>4</v>
      </c>
      <c r="AB106">
        <v>0</v>
      </c>
      <c r="AC106">
        <v>0</v>
      </c>
      <c r="AD106">
        <v>10</v>
      </c>
      <c r="AE106">
        <v>101524</v>
      </c>
      <c r="AF106">
        <v>100</v>
      </c>
      <c r="AG106">
        <v>0</v>
      </c>
      <c r="AH106">
        <v>106</v>
      </c>
      <c r="AJ106">
        <v>1</v>
      </c>
      <c r="AK106">
        <v>7300</v>
      </c>
      <c r="AL106">
        <v>7400</v>
      </c>
    </row>
    <row r="107" spans="1:39">
      <c r="A107">
        <v>531</v>
      </c>
      <c r="B107" t="s">
        <v>137</v>
      </c>
      <c r="C107">
        <v>20</v>
      </c>
      <c r="D107">
        <v>5</v>
      </c>
      <c r="E107">
        <v>7</v>
      </c>
      <c r="F107">
        <v>18</v>
      </c>
      <c r="G107">
        <v>24</v>
      </c>
      <c r="H107">
        <v>23</v>
      </c>
      <c r="I107">
        <v>15</v>
      </c>
      <c r="J107">
        <v>30</v>
      </c>
      <c r="K107">
        <v>300</v>
      </c>
      <c r="L107">
        <v>6</v>
      </c>
      <c r="M107">
        <v>50</v>
      </c>
      <c r="N107">
        <v>0</v>
      </c>
      <c r="O107">
        <v>0</v>
      </c>
      <c r="P107">
        <v>0</v>
      </c>
      <c r="Q107">
        <v>0</v>
      </c>
      <c r="R107">
        <v>100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6</v>
      </c>
      <c r="AE107">
        <v>101530</v>
      </c>
      <c r="AF107">
        <v>100</v>
      </c>
      <c r="AG107">
        <v>0</v>
      </c>
      <c r="AH107">
        <v>107</v>
      </c>
      <c r="AJ107">
        <v>0</v>
      </c>
      <c r="AK107">
        <v>7300</v>
      </c>
      <c r="AL107">
        <v>7400</v>
      </c>
    </row>
    <row r="108" spans="1:39">
      <c r="A108">
        <v>532</v>
      </c>
      <c r="B108" t="s">
        <v>138</v>
      </c>
      <c r="C108">
        <v>20</v>
      </c>
      <c r="D108">
        <v>5</v>
      </c>
      <c r="E108">
        <v>7</v>
      </c>
      <c r="F108">
        <v>22</v>
      </c>
      <c r="G108">
        <v>26</v>
      </c>
      <c r="H108">
        <v>20</v>
      </c>
      <c r="I108">
        <v>17</v>
      </c>
      <c r="J108">
        <v>25</v>
      </c>
      <c r="K108">
        <v>300</v>
      </c>
      <c r="L108">
        <v>6</v>
      </c>
      <c r="M108">
        <v>50</v>
      </c>
      <c r="N108">
        <v>0</v>
      </c>
      <c r="O108">
        <v>0</v>
      </c>
      <c r="P108">
        <v>0</v>
      </c>
      <c r="Q108">
        <v>100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6</v>
      </c>
      <c r="AE108">
        <v>101531</v>
      </c>
      <c r="AF108">
        <v>100</v>
      </c>
      <c r="AG108">
        <v>0</v>
      </c>
      <c r="AH108">
        <v>108</v>
      </c>
      <c r="AJ108">
        <v>0</v>
      </c>
      <c r="AK108">
        <v>7300</v>
      </c>
      <c r="AL108">
        <v>7400</v>
      </c>
    </row>
    <row r="109" spans="1:39">
      <c r="A109">
        <v>533</v>
      </c>
      <c r="B109" t="s">
        <v>139</v>
      </c>
      <c r="C109">
        <v>20</v>
      </c>
      <c r="D109">
        <v>5</v>
      </c>
      <c r="E109">
        <v>7</v>
      </c>
      <c r="F109">
        <v>23</v>
      </c>
      <c r="G109">
        <v>21</v>
      </c>
      <c r="H109">
        <v>21</v>
      </c>
      <c r="I109">
        <v>21</v>
      </c>
      <c r="J109">
        <v>24</v>
      </c>
      <c r="K109">
        <v>300</v>
      </c>
      <c r="L109">
        <v>6</v>
      </c>
      <c r="M109">
        <v>50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100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6</v>
      </c>
      <c r="AE109">
        <v>101532</v>
      </c>
      <c r="AF109">
        <v>100</v>
      </c>
      <c r="AG109">
        <v>0</v>
      </c>
      <c r="AH109">
        <v>109</v>
      </c>
      <c r="AJ109">
        <v>0</v>
      </c>
      <c r="AK109">
        <v>7300</v>
      </c>
      <c r="AL109">
        <v>7400</v>
      </c>
    </row>
    <row r="110" spans="1:39">
      <c r="A110">
        <v>534</v>
      </c>
      <c r="B110" t="s">
        <v>140</v>
      </c>
      <c r="C110">
        <v>20</v>
      </c>
      <c r="D110">
        <v>5</v>
      </c>
      <c r="E110">
        <v>7</v>
      </c>
      <c r="F110">
        <v>26</v>
      </c>
      <c r="G110">
        <v>22</v>
      </c>
      <c r="H110">
        <v>20</v>
      </c>
      <c r="I110">
        <v>20</v>
      </c>
      <c r="J110">
        <v>22</v>
      </c>
      <c r="K110">
        <v>300</v>
      </c>
      <c r="L110">
        <v>6</v>
      </c>
      <c r="M110">
        <v>50</v>
      </c>
      <c r="N110">
        <v>0</v>
      </c>
      <c r="O110">
        <v>0</v>
      </c>
      <c r="P110">
        <v>100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6</v>
      </c>
      <c r="AE110">
        <v>101533</v>
      </c>
      <c r="AF110">
        <v>100</v>
      </c>
      <c r="AG110">
        <v>0</v>
      </c>
      <c r="AH110">
        <v>110</v>
      </c>
      <c r="AJ110">
        <v>0</v>
      </c>
      <c r="AK110">
        <v>7300</v>
      </c>
      <c r="AL110">
        <v>7400</v>
      </c>
    </row>
    <row r="111" spans="1:39">
      <c r="A111">
        <v>601</v>
      </c>
      <c r="B111" t="s">
        <v>141</v>
      </c>
      <c r="C111">
        <v>20</v>
      </c>
      <c r="D111">
        <v>5</v>
      </c>
      <c r="E111">
        <v>8</v>
      </c>
      <c r="F111">
        <v>7</v>
      </c>
      <c r="G111">
        <v>37</v>
      </c>
      <c r="H111">
        <v>32</v>
      </c>
      <c r="I111">
        <v>12</v>
      </c>
      <c r="J111">
        <v>22</v>
      </c>
      <c r="K111">
        <v>250</v>
      </c>
      <c r="L111">
        <v>5</v>
      </c>
      <c r="M111">
        <v>0</v>
      </c>
      <c r="N111">
        <v>0</v>
      </c>
      <c r="O111">
        <v>0</v>
      </c>
      <c r="P111">
        <v>90</v>
      </c>
      <c r="Q111">
        <v>10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6</v>
      </c>
      <c r="AE111">
        <v>101600</v>
      </c>
      <c r="AF111">
        <v>100</v>
      </c>
      <c r="AG111">
        <v>0</v>
      </c>
      <c r="AH111">
        <v>111</v>
      </c>
      <c r="AJ111">
        <v>1</v>
      </c>
      <c r="AK111">
        <v>7300</v>
      </c>
      <c r="AL111">
        <v>7400</v>
      </c>
    </row>
    <row r="112" spans="1:39">
      <c r="A112">
        <v>602</v>
      </c>
      <c r="B112" t="s">
        <v>142</v>
      </c>
      <c r="C112">
        <v>20</v>
      </c>
      <c r="D112">
        <v>5</v>
      </c>
      <c r="E112">
        <v>8</v>
      </c>
      <c r="F112">
        <v>15</v>
      </c>
      <c r="G112">
        <v>35</v>
      </c>
      <c r="H112">
        <v>39</v>
      </c>
      <c r="I112">
        <v>9</v>
      </c>
      <c r="J112">
        <v>17</v>
      </c>
      <c r="K112">
        <v>250</v>
      </c>
      <c r="L112">
        <v>5</v>
      </c>
      <c r="M112">
        <v>0</v>
      </c>
      <c r="N112">
        <v>0</v>
      </c>
      <c r="O112">
        <v>0</v>
      </c>
      <c r="P112">
        <v>0</v>
      </c>
      <c r="Q112">
        <v>90</v>
      </c>
      <c r="R112">
        <v>10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6</v>
      </c>
      <c r="AE112">
        <v>101601</v>
      </c>
      <c r="AF112">
        <v>100</v>
      </c>
      <c r="AG112">
        <v>0</v>
      </c>
      <c r="AH112">
        <v>112</v>
      </c>
      <c r="AJ112">
        <v>1</v>
      </c>
      <c r="AK112">
        <v>7300</v>
      </c>
      <c r="AL112">
        <v>7400</v>
      </c>
      <c r="AM112">
        <v>30</v>
      </c>
    </row>
    <row r="113" spans="1:44">
      <c r="A113">
        <v>603</v>
      </c>
      <c r="B113" t="s">
        <v>143</v>
      </c>
      <c r="C113">
        <v>20</v>
      </c>
      <c r="D113">
        <v>5</v>
      </c>
      <c r="E113">
        <v>8</v>
      </c>
      <c r="F113">
        <v>8</v>
      </c>
      <c r="G113">
        <v>37</v>
      </c>
      <c r="H113">
        <v>26</v>
      </c>
      <c r="I113">
        <v>10</v>
      </c>
      <c r="J113">
        <v>29</v>
      </c>
      <c r="K113">
        <v>250</v>
      </c>
      <c r="L113">
        <v>5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90</v>
      </c>
      <c r="S113">
        <v>10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6</v>
      </c>
      <c r="AE113">
        <v>101602</v>
      </c>
      <c r="AF113">
        <v>100</v>
      </c>
      <c r="AG113">
        <v>0</v>
      </c>
      <c r="AH113">
        <v>113</v>
      </c>
      <c r="AJ113">
        <v>1</v>
      </c>
      <c r="AK113">
        <v>7300</v>
      </c>
      <c r="AL113">
        <v>2130</v>
      </c>
    </row>
    <row r="114" spans="1:44">
      <c r="A114">
        <v>604</v>
      </c>
      <c r="B114" t="s">
        <v>144</v>
      </c>
      <c r="C114">
        <v>20</v>
      </c>
      <c r="D114">
        <v>5</v>
      </c>
      <c r="E114">
        <v>8</v>
      </c>
      <c r="F114">
        <v>10</v>
      </c>
      <c r="G114">
        <v>42</v>
      </c>
      <c r="H114">
        <v>27</v>
      </c>
      <c r="I114">
        <v>11</v>
      </c>
      <c r="J114">
        <v>25</v>
      </c>
      <c r="K114">
        <v>250</v>
      </c>
      <c r="L114">
        <v>5</v>
      </c>
      <c r="M114">
        <v>0</v>
      </c>
      <c r="N114">
        <v>0</v>
      </c>
      <c r="O114">
        <v>0</v>
      </c>
      <c r="P114">
        <v>10</v>
      </c>
      <c r="Q114">
        <v>0</v>
      </c>
      <c r="R114">
        <v>0</v>
      </c>
      <c r="S114">
        <v>90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6</v>
      </c>
      <c r="AE114">
        <v>101603</v>
      </c>
      <c r="AF114">
        <v>100</v>
      </c>
      <c r="AG114">
        <v>0</v>
      </c>
      <c r="AH114">
        <v>114</v>
      </c>
      <c r="AJ114">
        <v>1</v>
      </c>
      <c r="AK114">
        <v>7300</v>
      </c>
      <c r="AL114">
        <v>7400</v>
      </c>
      <c r="AM114">
        <v>2630</v>
      </c>
    </row>
    <row r="115" spans="1:44">
      <c r="A115">
        <v>611</v>
      </c>
      <c r="B115" t="s">
        <v>145</v>
      </c>
      <c r="C115">
        <v>20</v>
      </c>
      <c r="D115">
        <v>5</v>
      </c>
      <c r="E115">
        <v>8</v>
      </c>
      <c r="F115">
        <v>9</v>
      </c>
      <c r="G115">
        <v>24</v>
      </c>
      <c r="H115">
        <v>24</v>
      </c>
      <c r="I115">
        <v>9</v>
      </c>
      <c r="J115">
        <v>29</v>
      </c>
      <c r="K115">
        <v>100</v>
      </c>
      <c r="L115">
        <v>2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20</v>
      </c>
      <c r="S115">
        <v>80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</v>
      </c>
      <c r="AB115">
        <v>0</v>
      </c>
      <c r="AC115">
        <v>0</v>
      </c>
      <c r="AD115">
        <v>9</v>
      </c>
      <c r="AE115">
        <v>101610</v>
      </c>
      <c r="AF115">
        <v>100</v>
      </c>
      <c r="AG115">
        <v>0</v>
      </c>
      <c r="AH115">
        <v>115</v>
      </c>
      <c r="AJ115">
        <v>1</v>
      </c>
      <c r="AK115">
        <v>7300</v>
      </c>
      <c r="AL115">
        <v>7400</v>
      </c>
      <c r="AM115">
        <v>7930</v>
      </c>
    </row>
    <row r="116" spans="1:44">
      <c r="A116">
        <v>612</v>
      </c>
      <c r="B116" t="s">
        <v>146</v>
      </c>
      <c r="C116">
        <v>20</v>
      </c>
      <c r="D116">
        <v>5</v>
      </c>
      <c r="E116">
        <v>8</v>
      </c>
      <c r="F116">
        <v>7</v>
      </c>
      <c r="G116">
        <v>22</v>
      </c>
      <c r="H116">
        <v>21</v>
      </c>
      <c r="I116">
        <v>14</v>
      </c>
      <c r="J116">
        <v>31</v>
      </c>
      <c r="K116">
        <v>100</v>
      </c>
      <c r="L116">
        <v>2</v>
      </c>
      <c r="M116">
        <v>30</v>
      </c>
      <c r="N116">
        <v>0</v>
      </c>
      <c r="O116">
        <v>0</v>
      </c>
      <c r="P116">
        <v>0</v>
      </c>
      <c r="Q116">
        <v>20</v>
      </c>
      <c r="R116">
        <v>80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</v>
      </c>
      <c r="AB116">
        <v>0</v>
      </c>
      <c r="AC116">
        <v>0</v>
      </c>
      <c r="AD116">
        <v>9</v>
      </c>
      <c r="AE116">
        <v>101611</v>
      </c>
      <c r="AF116">
        <v>100</v>
      </c>
      <c r="AG116">
        <v>0</v>
      </c>
      <c r="AH116">
        <v>116</v>
      </c>
      <c r="AJ116">
        <v>1</v>
      </c>
      <c r="AK116">
        <v>7300</v>
      </c>
      <c r="AL116">
        <v>7400</v>
      </c>
      <c r="AM116">
        <v>8030</v>
      </c>
    </row>
    <row r="117" spans="1:44">
      <c r="A117">
        <v>613</v>
      </c>
      <c r="B117" t="s">
        <v>147</v>
      </c>
      <c r="C117">
        <v>20</v>
      </c>
      <c r="D117">
        <v>5</v>
      </c>
      <c r="E117">
        <v>8</v>
      </c>
      <c r="F117">
        <v>10</v>
      </c>
      <c r="G117">
        <v>30</v>
      </c>
      <c r="H117">
        <v>25</v>
      </c>
      <c r="I117">
        <v>10</v>
      </c>
      <c r="J117">
        <v>25</v>
      </c>
      <c r="K117">
        <v>150</v>
      </c>
      <c r="L117">
        <v>3</v>
      </c>
      <c r="M117">
        <v>20</v>
      </c>
      <c r="N117">
        <v>0</v>
      </c>
      <c r="O117">
        <v>0</v>
      </c>
      <c r="P117">
        <v>0</v>
      </c>
      <c r="Q117">
        <v>50</v>
      </c>
      <c r="R117">
        <v>50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</v>
      </c>
      <c r="AB117">
        <v>0</v>
      </c>
      <c r="AC117">
        <v>0</v>
      </c>
      <c r="AD117">
        <v>8</v>
      </c>
      <c r="AE117">
        <v>101612</v>
      </c>
      <c r="AF117">
        <v>100</v>
      </c>
      <c r="AG117">
        <v>0</v>
      </c>
      <c r="AH117">
        <v>117</v>
      </c>
      <c r="AJ117">
        <v>1</v>
      </c>
      <c r="AK117">
        <v>7300</v>
      </c>
      <c r="AL117">
        <v>7400</v>
      </c>
      <c r="AM117">
        <v>8130</v>
      </c>
    </row>
    <row r="118" spans="1:44">
      <c r="A118">
        <v>614</v>
      </c>
      <c r="B118" t="s">
        <v>148</v>
      </c>
      <c r="C118">
        <v>20</v>
      </c>
      <c r="D118">
        <v>5</v>
      </c>
      <c r="E118">
        <v>8</v>
      </c>
      <c r="F118">
        <v>13</v>
      </c>
      <c r="G118">
        <v>35</v>
      </c>
      <c r="H118">
        <v>26</v>
      </c>
      <c r="I118">
        <v>6</v>
      </c>
      <c r="J118">
        <v>20</v>
      </c>
      <c r="K118">
        <v>150</v>
      </c>
      <c r="L118">
        <v>3</v>
      </c>
      <c r="M118">
        <v>20</v>
      </c>
      <c r="N118">
        <v>0</v>
      </c>
      <c r="O118">
        <v>0</v>
      </c>
      <c r="P118">
        <v>20</v>
      </c>
      <c r="Q118">
        <v>80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</v>
      </c>
      <c r="AB118">
        <v>0</v>
      </c>
      <c r="AC118">
        <v>0</v>
      </c>
      <c r="AD118">
        <v>8</v>
      </c>
      <c r="AE118">
        <v>101613</v>
      </c>
      <c r="AF118">
        <v>100</v>
      </c>
      <c r="AG118">
        <v>0</v>
      </c>
      <c r="AH118">
        <v>118</v>
      </c>
      <c r="AJ118">
        <v>1</v>
      </c>
      <c r="AK118">
        <v>7300</v>
      </c>
      <c r="AL118">
        <v>7400</v>
      </c>
      <c r="AM118">
        <v>930</v>
      </c>
    </row>
    <row r="119" spans="1:44">
      <c r="A119">
        <v>615</v>
      </c>
      <c r="B119" t="s">
        <v>149</v>
      </c>
      <c r="C119">
        <v>20</v>
      </c>
      <c r="D119">
        <v>5</v>
      </c>
      <c r="E119">
        <v>8</v>
      </c>
      <c r="F119">
        <v>11</v>
      </c>
      <c r="G119">
        <v>33</v>
      </c>
      <c r="H119">
        <v>27</v>
      </c>
      <c r="I119">
        <v>8</v>
      </c>
      <c r="J119">
        <v>21</v>
      </c>
      <c r="K119">
        <v>150</v>
      </c>
      <c r="L119">
        <v>3</v>
      </c>
      <c r="M119">
        <v>20</v>
      </c>
      <c r="N119">
        <v>0</v>
      </c>
      <c r="O119">
        <v>0</v>
      </c>
      <c r="P119">
        <v>80</v>
      </c>
      <c r="Q119">
        <v>0</v>
      </c>
      <c r="R119">
        <v>0</v>
      </c>
      <c r="S119">
        <v>20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</v>
      </c>
      <c r="AB119">
        <v>0</v>
      </c>
      <c r="AC119">
        <v>0</v>
      </c>
      <c r="AD119">
        <v>8</v>
      </c>
      <c r="AE119">
        <v>101614</v>
      </c>
      <c r="AF119">
        <v>100</v>
      </c>
      <c r="AG119">
        <v>0</v>
      </c>
      <c r="AH119">
        <v>119</v>
      </c>
      <c r="AJ119">
        <v>1</v>
      </c>
      <c r="AK119">
        <v>7300</v>
      </c>
      <c r="AL119">
        <v>7400</v>
      </c>
      <c r="AM119">
        <v>1130</v>
      </c>
    </row>
    <row r="120" spans="1:44">
      <c r="A120">
        <v>616</v>
      </c>
      <c r="B120" t="s">
        <v>150</v>
      </c>
      <c r="C120">
        <v>20</v>
      </c>
      <c r="D120">
        <v>5</v>
      </c>
      <c r="E120">
        <v>8</v>
      </c>
      <c r="F120">
        <v>7</v>
      </c>
      <c r="G120">
        <v>22</v>
      </c>
      <c r="H120">
        <v>27</v>
      </c>
      <c r="I120">
        <v>9</v>
      </c>
      <c r="J120">
        <v>35</v>
      </c>
      <c r="K120">
        <v>300</v>
      </c>
      <c r="L120">
        <v>6</v>
      </c>
      <c r="M120">
        <v>50</v>
      </c>
      <c r="N120">
        <v>0</v>
      </c>
      <c r="O120">
        <v>0</v>
      </c>
      <c r="P120">
        <v>50</v>
      </c>
      <c r="Q120">
        <v>0</v>
      </c>
      <c r="R120">
        <v>0</v>
      </c>
      <c r="S120">
        <v>50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4</v>
      </c>
      <c r="AB120">
        <v>0</v>
      </c>
      <c r="AC120">
        <v>0</v>
      </c>
      <c r="AD120">
        <v>9</v>
      </c>
      <c r="AE120">
        <v>101615</v>
      </c>
      <c r="AF120">
        <v>100</v>
      </c>
      <c r="AG120">
        <v>0</v>
      </c>
      <c r="AH120">
        <v>120</v>
      </c>
      <c r="AJ120">
        <v>1</v>
      </c>
      <c r="AK120">
        <v>7300</v>
      </c>
      <c r="AL120">
        <v>7400</v>
      </c>
      <c r="AM120">
        <v>1330</v>
      </c>
      <c r="AN120">
        <v>1430</v>
      </c>
      <c r="AO120">
        <v>1530</v>
      </c>
      <c r="AP120">
        <v>1630</v>
      </c>
      <c r="AQ120">
        <v>1730</v>
      </c>
      <c r="AR120">
        <v>1830</v>
      </c>
    </row>
    <row r="121" spans="1:44">
      <c r="A121">
        <v>621</v>
      </c>
      <c r="B121" t="s">
        <v>151</v>
      </c>
      <c r="C121">
        <v>20</v>
      </c>
      <c r="D121">
        <v>5</v>
      </c>
      <c r="E121">
        <v>8</v>
      </c>
      <c r="F121">
        <v>18</v>
      </c>
      <c r="G121">
        <v>28</v>
      </c>
      <c r="H121">
        <v>44</v>
      </c>
      <c r="I121">
        <v>5</v>
      </c>
      <c r="J121">
        <v>10</v>
      </c>
      <c r="K121">
        <v>200</v>
      </c>
      <c r="L121">
        <v>4</v>
      </c>
      <c r="M121">
        <v>10</v>
      </c>
      <c r="N121">
        <v>0</v>
      </c>
      <c r="O121">
        <v>0</v>
      </c>
      <c r="P121">
        <v>0</v>
      </c>
      <c r="Q121">
        <v>100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7</v>
      </c>
      <c r="AE121">
        <v>101620</v>
      </c>
      <c r="AF121">
        <v>100</v>
      </c>
      <c r="AG121">
        <v>0</v>
      </c>
      <c r="AH121">
        <v>121</v>
      </c>
      <c r="AJ121">
        <v>1</v>
      </c>
      <c r="AK121">
        <v>7300</v>
      </c>
      <c r="AL121">
        <v>7400</v>
      </c>
      <c r="AM121">
        <v>330</v>
      </c>
    </row>
    <row r="122" spans="1:44">
      <c r="A122">
        <v>622</v>
      </c>
      <c r="B122" t="s">
        <v>152</v>
      </c>
      <c r="C122">
        <v>20</v>
      </c>
      <c r="D122">
        <v>5</v>
      </c>
      <c r="E122">
        <v>8</v>
      </c>
      <c r="F122">
        <v>13</v>
      </c>
      <c r="G122">
        <v>36</v>
      </c>
      <c r="H122">
        <v>41</v>
      </c>
      <c r="I122">
        <v>4</v>
      </c>
      <c r="J122">
        <v>11</v>
      </c>
      <c r="K122">
        <v>200</v>
      </c>
      <c r="L122">
        <v>4</v>
      </c>
      <c r="M122">
        <v>10</v>
      </c>
      <c r="N122">
        <v>0</v>
      </c>
      <c r="O122">
        <v>0</v>
      </c>
      <c r="P122">
        <v>100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7</v>
      </c>
      <c r="AE122">
        <v>101621</v>
      </c>
      <c r="AF122">
        <v>100</v>
      </c>
      <c r="AG122">
        <v>0</v>
      </c>
      <c r="AH122">
        <v>122</v>
      </c>
      <c r="AJ122">
        <v>1</v>
      </c>
      <c r="AK122">
        <v>7300</v>
      </c>
      <c r="AL122">
        <v>7400</v>
      </c>
    </row>
    <row r="123" spans="1:44">
      <c r="A123">
        <v>623</v>
      </c>
      <c r="B123" t="s">
        <v>153</v>
      </c>
      <c r="C123">
        <v>20</v>
      </c>
      <c r="D123">
        <v>5</v>
      </c>
      <c r="E123">
        <v>8</v>
      </c>
      <c r="F123">
        <v>8</v>
      </c>
      <c r="G123">
        <v>30</v>
      </c>
      <c r="H123">
        <v>46</v>
      </c>
      <c r="I123">
        <v>6</v>
      </c>
      <c r="J123">
        <v>15</v>
      </c>
      <c r="K123">
        <v>200</v>
      </c>
      <c r="L123">
        <v>4</v>
      </c>
      <c r="M123">
        <v>10</v>
      </c>
      <c r="N123">
        <v>0</v>
      </c>
      <c r="O123">
        <v>0</v>
      </c>
      <c r="P123">
        <v>0</v>
      </c>
      <c r="Q123">
        <v>0</v>
      </c>
      <c r="R123">
        <v>100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1</v>
      </c>
      <c r="AB123">
        <v>0</v>
      </c>
      <c r="AC123">
        <v>0</v>
      </c>
      <c r="AD123">
        <v>7</v>
      </c>
      <c r="AE123">
        <v>101622</v>
      </c>
      <c r="AF123">
        <v>100</v>
      </c>
      <c r="AG123">
        <v>0</v>
      </c>
      <c r="AH123">
        <v>123</v>
      </c>
      <c r="AJ123">
        <v>1</v>
      </c>
      <c r="AK123">
        <v>7300</v>
      </c>
      <c r="AL123">
        <v>7400</v>
      </c>
    </row>
    <row r="124" spans="1:44">
      <c r="A124">
        <v>624</v>
      </c>
      <c r="B124" t="s">
        <v>154</v>
      </c>
      <c r="C124">
        <v>20</v>
      </c>
      <c r="D124">
        <v>5</v>
      </c>
      <c r="E124">
        <v>8</v>
      </c>
      <c r="F124">
        <v>12</v>
      </c>
      <c r="G124">
        <v>39</v>
      </c>
      <c r="H124">
        <v>38</v>
      </c>
      <c r="I124">
        <v>3</v>
      </c>
      <c r="J124">
        <v>13</v>
      </c>
      <c r="K124">
        <v>200</v>
      </c>
      <c r="L124">
        <v>4</v>
      </c>
      <c r="M124">
        <v>10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1</v>
      </c>
      <c r="AB124">
        <v>0</v>
      </c>
      <c r="AC124">
        <v>0</v>
      </c>
      <c r="AD124">
        <v>7</v>
      </c>
      <c r="AE124">
        <v>101623</v>
      </c>
      <c r="AF124">
        <v>100</v>
      </c>
      <c r="AG124">
        <v>0</v>
      </c>
      <c r="AH124">
        <v>124</v>
      </c>
      <c r="AJ124">
        <v>1</v>
      </c>
      <c r="AK124">
        <v>7300</v>
      </c>
      <c r="AL124">
        <v>7400</v>
      </c>
    </row>
    <row r="125" spans="1:44">
      <c r="A125">
        <v>631</v>
      </c>
      <c r="B125" t="s">
        <v>155</v>
      </c>
      <c r="C125">
        <v>20</v>
      </c>
      <c r="D125">
        <v>5</v>
      </c>
      <c r="E125">
        <v>8</v>
      </c>
      <c r="F125">
        <v>14</v>
      </c>
      <c r="G125">
        <v>30</v>
      </c>
      <c r="H125">
        <v>33</v>
      </c>
      <c r="I125">
        <v>9</v>
      </c>
      <c r="J125">
        <v>9</v>
      </c>
      <c r="K125">
        <v>100</v>
      </c>
      <c r="L125">
        <v>2</v>
      </c>
      <c r="M125">
        <v>30</v>
      </c>
      <c r="N125">
        <v>0</v>
      </c>
      <c r="O125">
        <v>0</v>
      </c>
      <c r="P125">
        <v>0</v>
      </c>
      <c r="Q125">
        <v>20</v>
      </c>
      <c r="R125">
        <v>80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</v>
      </c>
      <c r="AB125">
        <v>0</v>
      </c>
      <c r="AC125">
        <v>0</v>
      </c>
      <c r="AD125">
        <v>9</v>
      </c>
      <c r="AE125">
        <v>101630</v>
      </c>
      <c r="AF125">
        <v>100</v>
      </c>
      <c r="AG125">
        <v>0</v>
      </c>
      <c r="AH125">
        <v>125</v>
      </c>
      <c r="AJ125">
        <v>1</v>
      </c>
      <c r="AK125">
        <v>7300</v>
      </c>
      <c r="AL125">
        <v>7400</v>
      </c>
      <c r="AM125">
        <v>30</v>
      </c>
    </row>
    <row r="126" spans="1:44">
      <c r="A126">
        <v>632</v>
      </c>
      <c r="B126" t="s">
        <v>156</v>
      </c>
      <c r="C126">
        <v>20</v>
      </c>
      <c r="D126">
        <v>5</v>
      </c>
      <c r="E126">
        <v>8</v>
      </c>
      <c r="F126">
        <v>16</v>
      </c>
      <c r="G126">
        <v>29</v>
      </c>
      <c r="H126">
        <v>34</v>
      </c>
      <c r="I126">
        <v>8</v>
      </c>
      <c r="J126">
        <v>8</v>
      </c>
      <c r="K126">
        <v>100</v>
      </c>
      <c r="L126">
        <v>2</v>
      </c>
      <c r="M126">
        <v>30</v>
      </c>
      <c r="N126">
        <v>0</v>
      </c>
      <c r="O126">
        <v>0</v>
      </c>
      <c r="P126">
        <v>0</v>
      </c>
      <c r="Q126">
        <v>80</v>
      </c>
      <c r="R126">
        <v>20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</v>
      </c>
      <c r="AB126">
        <v>0</v>
      </c>
      <c r="AC126">
        <v>0</v>
      </c>
      <c r="AD126">
        <v>9</v>
      </c>
      <c r="AE126">
        <v>101631</v>
      </c>
      <c r="AF126">
        <v>100</v>
      </c>
      <c r="AG126">
        <v>0</v>
      </c>
      <c r="AH126">
        <v>126</v>
      </c>
      <c r="AJ126">
        <v>1</v>
      </c>
      <c r="AK126">
        <v>7300</v>
      </c>
      <c r="AL126">
        <v>7400</v>
      </c>
      <c r="AM126">
        <v>7830</v>
      </c>
    </row>
    <row r="127" spans="1:44">
      <c r="A127">
        <v>633</v>
      </c>
      <c r="B127" t="s">
        <v>157</v>
      </c>
      <c r="C127">
        <v>20</v>
      </c>
      <c r="D127">
        <v>5</v>
      </c>
      <c r="E127">
        <v>8</v>
      </c>
      <c r="F127">
        <v>12</v>
      </c>
      <c r="G127">
        <v>32</v>
      </c>
      <c r="H127">
        <v>35</v>
      </c>
      <c r="I127">
        <v>10</v>
      </c>
      <c r="J127">
        <v>6</v>
      </c>
      <c r="K127">
        <v>100</v>
      </c>
      <c r="L127">
        <v>2</v>
      </c>
      <c r="M127">
        <v>30</v>
      </c>
      <c r="N127">
        <v>0</v>
      </c>
      <c r="O127">
        <v>0</v>
      </c>
      <c r="P127">
        <v>80</v>
      </c>
      <c r="Q127">
        <v>0</v>
      </c>
      <c r="R127">
        <v>0</v>
      </c>
      <c r="S127">
        <v>20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3</v>
      </c>
      <c r="AB127">
        <v>0</v>
      </c>
      <c r="AC127">
        <v>0</v>
      </c>
      <c r="AD127">
        <v>9</v>
      </c>
      <c r="AE127">
        <v>101632</v>
      </c>
      <c r="AF127">
        <v>100</v>
      </c>
      <c r="AG127">
        <v>0</v>
      </c>
      <c r="AH127">
        <v>127</v>
      </c>
      <c r="AJ127">
        <v>1</v>
      </c>
      <c r="AK127">
        <v>7300</v>
      </c>
      <c r="AL127">
        <v>7400</v>
      </c>
      <c r="AM127">
        <v>330</v>
      </c>
    </row>
    <row r="128" spans="1:44">
      <c r="A128">
        <v>634</v>
      </c>
      <c r="B128" t="s">
        <v>158</v>
      </c>
      <c r="C128">
        <v>20</v>
      </c>
      <c r="D128">
        <v>5</v>
      </c>
      <c r="E128">
        <v>8</v>
      </c>
      <c r="F128">
        <v>20</v>
      </c>
      <c r="G128">
        <v>28</v>
      </c>
      <c r="H128">
        <v>32</v>
      </c>
      <c r="I128">
        <v>5</v>
      </c>
      <c r="J128">
        <v>10</v>
      </c>
      <c r="K128">
        <v>100</v>
      </c>
      <c r="L128">
        <v>2</v>
      </c>
      <c r="M128">
        <v>30</v>
      </c>
      <c r="N128">
        <v>0</v>
      </c>
      <c r="O128">
        <v>0</v>
      </c>
      <c r="P128">
        <v>20</v>
      </c>
      <c r="Q128">
        <v>0</v>
      </c>
      <c r="R128">
        <v>0</v>
      </c>
      <c r="S128">
        <v>80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3</v>
      </c>
      <c r="AB128">
        <v>0</v>
      </c>
      <c r="AC128">
        <v>0</v>
      </c>
      <c r="AD128">
        <v>9</v>
      </c>
      <c r="AE128">
        <v>101633</v>
      </c>
      <c r="AF128">
        <v>100</v>
      </c>
      <c r="AG128">
        <v>0</v>
      </c>
      <c r="AH128">
        <v>128</v>
      </c>
      <c r="AJ128">
        <v>1</v>
      </c>
      <c r="AK128">
        <v>7300</v>
      </c>
      <c r="AL128">
        <v>830</v>
      </c>
    </row>
    <row r="129" spans="1:39">
      <c r="A129">
        <v>701</v>
      </c>
      <c r="B129" t="s">
        <v>159</v>
      </c>
      <c r="C129">
        <v>20</v>
      </c>
      <c r="D129">
        <v>5</v>
      </c>
      <c r="E129">
        <v>1</v>
      </c>
      <c r="F129">
        <v>20</v>
      </c>
      <c r="G129">
        <v>30</v>
      </c>
      <c r="H129">
        <v>30</v>
      </c>
      <c r="I129">
        <v>10</v>
      </c>
      <c r="J129">
        <v>10</v>
      </c>
      <c r="K129">
        <v>150</v>
      </c>
      <c r="L129">
        <v>3</v>
      </c>
      <c r="M129">
        <v>20</v>
      </c>
      <c r="N129">
        <v>0</v>
      </c>
      <c r="O129">
        <v>0</v>
      </c>
      <c r="P129">
        <v>70</v>
      </c>
      <c r="Q129">
        <v>0</v>
      </c>
      <c r="R129">
        <v>0</v>
      </c>
      <c r="S129">
        <v>30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2</v>
      </c>
      <c r="AB129">
        <v>0</v>
      </c>
      <c r="AC129">
        <v>0</v>
      </c>
      <c r="AD129">
        <v>8</v>
      </c>
      <c r="AE129">
        <v>101700</v>
      </c>
      <c r="AF129">
        <v>100</v>
      </c>
      <c r="AG129">
        <v>0</v>
      </c>
      <c r="AH129">
        <v>129</v>
      </c>
      <c r="AJ129">
        <v>1</v>
      </c>
      <c r="AK129">
        <v>7300</v>
      </c>
      <c r="AL129">
        <v>7400</v>
      </c>
    </row>
    <row r="130" spans="1:39">
      <c r="A130">
        <v>702</v>
      </c>
      <c r="B130" t="s">
        <v>160</v>
      </c>
      <c r="C130">
        <v>20</v>
      </c>
      <c r="D130">
        <v>5</v>
      </c>
      <c r="E130">
        <v>1</v>
      </c>
      <c r="F130">
        <v>16</v>
      </c>
      <c r="G130">
        <v>35</v>
      </c>
      <c r="H130">
        <v>35</v>
      </c>
      <c r="I130">
        <v>6</v>
      </c>
      <c r="J130">
        <v>8</v>
      </c>
      <c r="K130">
        <v>150</v>
      </c>
      <c r="L130">
        <v>3</v>
      </c>
      <c r="M130">
        <v>20</v>
      </c>
      <c r="N130">
        <v>0</v>
      </c>
      <c r="O130">
        <v>0</v>
      </c>
      <c r="P130">
        <v>30</v>
      </c>
      <c r="Q130">
        <v>70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2</v>
      </c>
      <c r="AB130">
        <v>0</v>
      </c>
      <c r="AC130">
        <v>0</v>
      </c>
      <c r="AD130">
        <v>8</v>
      </c>
      <c r="AE130">
        <v>101701</v>
      </c>
      <c r="AF130">
        <v>100</v>
      </c>
      <c r="AG130">
        <v>0</v>
      </c>
      <c r="AH130">
        <v>130</v>
      </c>
      <c r="AJ130">
        <v>1</v>
      </c>
      <c r="AK130">
        <v>7300</v>
      </c>
      <c r="AL130">
        <v>7400</v>
      </c>
      <c r="AM130">
        <v>30</v>
      </c>
    </row>
    <row r="131" spans="1:39">
      <c r="A131">
        <v>703</v>
      </c>
      <c r="B131" t="s">
        <v>161</v>
      </c>
      <c r="C131">
        <v>20</v>
      </c>
      <c r="D131">
        <v>5</v>
      </c>
      <c r="E131">
        <v>1</v>
      </c>
      <c r="F131">
        <v>18</v>
      </c>
      <c r="G131">
        <v>29</v>
      </c>
      <c r="H131">
        <v>28</v>
      </c>
      <c r="I131">
        <v>13</v>
      </c>
      <c r="J131">
        <v>12</v>
      </c>
      <c r="K131">
        <v>150</v>
      </c>
      <c r="L131">
        <v>3</v>
      </c>
      <c r="M131">
        <v>20</v>
      </c>
      <c r="N131">
        <v>0</v>
      </c>
      <c r="O131">
        <v>0</v>
      </c>
      <c r="P131">
        <v>0</v>
      </c>
      <c r="Q131">
        <v>30</v>
      </c>
      <c r="R131">
        <v>70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</v>
      </c>
      <c r="AB131">
        <v>0</v>
      </c>
      <c r="AC131">
        <v>0</v>
      </c>
      <c r="AD131">
        <v>8</v>
      </c>
      <c r="AE131">
        <v>101702</v>
      </c>
      <c r="AF131">
        <v>100</v>
      </c>
      <c r="AG131">
        <v>0</v>
      </c>
      <c r="AH131">
        <v>131</v>
      </c>
      <c r="AJ131">
        <v>1</v>
      </c>
      <c r="AK131">
        <v>7300</v>
      </c>
      <c r="AL131">
        <v>7400</v>
      </c>
    </row>
    <row r="132" spans="1:39">
      <c r="A132">
        <v>704</v>
      </c>
      <c r="B132" t="s">
        <v>162</v>
      </c>
      <c r="C132">
        <v>20</v>
      </c>
      <c r="D132">
        <v>5</v>
      </c>
      <c r="E132">
        <v>1</v>
      </c>
      <c r="F132">
        <v>21</v>
      </c>
      <c r="G132">
        <v>34</v>
      </c>
      <c r="H132">
        <v>26</v>
      </c>
      <c r="I132">
        <v>8</v>
      </c>
      <c r="J132">
        <v>11</v>
      </c>
      <c r="K132">
        <v>150</v>
      </c>
      <c r="L132">
        <v>3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30</v>
      </c>
      <c r="S132">
        <v>70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2</v>
      </c>
      <c r="AB132">
        <v>0</v>
      </c>
      <c r="AC132">
        <v>0</v>
      </c>
      <c r="AD132">
        <v>8</v>
      </c>
      <c r="AE132">
        <v>101703</v>
      </c>
      <c r="AF132">
        <v>100</v>
      </c>
      <c r="AG132">
        <v>0</v>
      </c>
      <c r="AH132">
        <v>132</v>
      </c>
      <c r="AJ132">
        <v>1</v>
      </c>
      <c r="AK132">
        <v>7300</v>
      </c>
      <c r="AL132">
        <v>7400</v>
      </c>
    </row>
    <row r="133" spans="1:39">
      <c r="A133">
        <v>711</v>
      </c>
      <c r="B133" t="s">
        <v>163</v>
      </c>
      <c r="C133">
        <v>20</v>
      </c>
      <c r="D133">
        <v>5</v>
      </c>
      <c r="E133">
        <v>1</v>
      </c>
      <c r="F133">
        <v>27</v>
      </c>
      <c r="G133">
        <v>26</v>
      </c>
      <c r="H133">
        <v>30</v>
      </c>
      <c r="I133">
        <v>18</v>
      </c>
      <c r="J133">
        <v>9</v>
      </c>
      <c r="K133">
        <v>250</v>
      </c>
      <c r="L133">
        <v>5</v>
      </c>
      <c r="M133">
        <v>0</v>
      </c>
      <c r="N133">
        <v>0</v>
      </c>
      <c r="O133">
        <v>0</v>
      </c>
      <c r="P133">
        <v>100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6</v>
      </c>
      <c r="AE133">
        <v>101710</v>
      </c>
      <c r="AF133">
        <v>100</v>
      </c>
      <c r="AG133">
        <v>0</v>
      </c>
      <c r="AH133">
        <v>133</v>
      </c>
      <c r="AJ133">
        <v>1</v>
      </c>
      <c r="AK133">
        <v>7300</v>
      </c>
      <c r="AL133">
        <v>7400</v>
      </c>
      <c r="AM133">
        <v>7530</v>
      </c>
    </row>
    <row r="134" spans="1:39">
      <c r="A134">
        <v>712</v>
      </c>
      <c r="B134" t="s">
        <v>164</v>
      </c>
      <c r="C134">
        <v>20</v>
      </c>
      <c r="D134">
        <v>5</v>
      </c>
      <c r="E134">
        <v>1</v>
      </c>
      <c r="F134">
        <v>28</v>
      </c>
      <c r="G134">
        <v>28</v>
      </c>
      <c r="H134">
        <v>29</v>
      </c>
      <c r="I134">
        <v>15</v>
      </c>
      <c r="J134">
        <v>10</v>
      </c>
      <c r="K134">
        <v>250</v>
      </c>
      <c r="L134">
        <v>5</v>
      </c>
      <c r="M134">
        <v>0</v>
      </c>
      <c r="N134">
        <v>0</v>
      </c>
      <c r="O134">
        <v>0</v>
      </c>
      <c r="P134">
        <v>0</v>
      </c>
      <c r="Q134">
        <v>100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6</v>
      </c>
      <c r="AE134">
        <v>101711</v>
      </c>
      <c r="AF134">
        <v>100</v>
      </c>
      <c r="AG134">
        <v>0</v>
      </c>
      <c r="AH134">
        <v>134</v>
      </c>
      <c r="AJ134">
        <v>1</v>
      </c>
      <c r="AK134">
        <v>7300</v>
      </c>
      <c r="AL134">
        <v>7400</v>
      </c>
      <c r="AM134">
        <v>7830</v>
      </c>
    </row>
    <row r="135" spans="1:39">
      <c r="A135">
        <v>713</v>
      </c>
      <c r="B135" t="s">
        <v>165</v>
      </c>
      <c r="C135">
        <v>20</v>
      </c>
      <c r="D135">
        <v>5</v>
      </c>
      <c r="E135">
        <v>1</v>
      </c>
      <c r="F135">
        <v>31</v>
      </c>
      <c r="G135">
        <v>31</v>
      </c>
      <c r="H135">
        <v>23</v>
      </c>
      <c r="I135">
        <v>14</v>
      </c>
      <c r="J135">
        <v>11</v>
      </c>
      <c r="K135">
        <v>250</v>
      </c>
      <c r="L135">
        <v>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100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6</v>
      </c>
      <c r="AE135">
        <v>101712</v>
      </c>
      <c r="AF135">
        <v>100</v>
      </c>
      <c r="AG135">
        <v>0</v>
      </c>
      <c r="AH135">
        <v>135</v>
      </c>
      <c r="AJ135">
        <v>1</v>
      </c>
      <c r="AK135">
        <v>7300</v>
      </c>
      <c r="AL135">
        <v>7400</v>
      </c>
    </row>
    <row r="136" spans="1:39">
      <c r="A136">
        <v>714</v>
      </c>
      <c r="B136" t="s">
        <v>166</v>
      </c>
      <c r="C136">
        <v>20</v>
      </c>
      <c r="D136">
        <v>5</v>
      </c>
      <c r="E136">
        <v>1</v>
      </c>
      <c r="F136">
        <v>30</v>
      </c>
      <c r="G136">
        <v>28</v>
      </c>
      <c r="H136">
        <v>21</v>
      </c>
      <c r="I136">
        <v>18</v>
      </c>
      <c r="J136">
        <v>13</v>
      </c>
      <c r="K136">
        <v>250</v>
      </c>
      <c r="L136">
        <v>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6</v>
      </c>
      <c r="AE136">
        <v>101713</v>
      </c>
      <c r="AF136">
        <v>100</v>
      </c>
      <c r="AG136">
        <v>0</v>
      </c>
      <c r="AH136">
        <v>136</v>
      </c>
      <c r="AJ136">
        <v>1</v>
      </c>
      <c r="AK136">
        <v>7300</v>
      </c>
      <c r="AL136">
        <v>7400</v>
      </c>
    </row>
    <row r="137" spans="1:39">
      <c r="A137">
        <v>715</v>
      </c>
      <c r="B137" t="s">
        <v>167</v>
      </c>
      <c r="C137">
        <v>20</v>
      </c>
      <c r="D137">
        <v>5</v>
      </c>
      <c r="E137">
        <v>1</v>
      </c>
      <c r="F137">
        <v>30</v>
      </c>
      <c r="G137">
        <v>28</v>
      </c>
      <c r="H137">
        <v>24</v>
      </c>
      <c r="I137">
        <v>17</v>
      </c>
      <c r="J137">
        <v>16</v>
      </c>
      <c r="K137">
        <v>250</v>
      </c>
      <c r="L137">
        <v>5</v>
      </c>
      <c r="M137">
        <v>0</v>
      </c>
      <c r="N137">
        <v>0</v>
      </c>
      <c r="O137">
        <v>0</v>
      </c>
      <c r="P137">
        <v>0</v>
      </c>
      <c r="Q137">
        <v>50</v>
      </c>
      <c r="R137">
        <v>50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2</v>
      </c>
      <c r="AA137">
        <v>0</v>
      </c>
      <c r="AB137">
        <v>0</v>
      </c>
      <c r="AC137">
        <v>0</v>
      </c>
      <c r="AD137">
        <v>6</v>
      </c>
      <c r="AE137">
        <v>101714</v>
      </c>
      <c r="AF137">
        <v>100</v>
      </c>
      <c r="AG137">
        <v>0</v>
      </c>
      <c r="AH137">
        <v>137</v>
      </c>
      <c r="AJ137">
        <v>1</v>
      </c>
      <c r="AK137">
        <v>7300</v>
      </c>
      <c r="AL137">
        <v>7400</v>
      </c>
    </row>
    <row r="138" spans="1:39">
      <c r="A138">
        <v>721</v>
      </c>
      <c r="B138" t="s">
        <v>168</v>
      </c>
      <c r="C138">
        <v>20</v>
      </c>
      <c r="D138">
        <v>5</v>
      </c>
      <c r="E138">
        <v>1</v>
      </c>
      <c r="F138">
        <v>27</v>
      </c>
      <c r="G138">
        <v>32</v>
      </c>
      <c r="H138">
        <v>32</v>
      </c>
      <c r="I138">
        <v>13</v>
      </c>
      <c r="J138">
        <v>6</v>
      </c>
      <c r="K138">
        <v>200</v>
      </c>
      <c r="L138">
        <v>4</v>
      </c>
      <c r="M138">
        <v>10</v>
      </c>
      <c r="N138">
        <v>0</v>
      </c>
      <c r="O138">
        <v>0</v>
      </c>
      <c r="P138">
        <v>80</v>
      </c>
      <c r="Q138">
        <v>20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0</v>
      </c>
      <c r="AC138">
        <v>0</v>
      </c>
      <c r="AD138">
        <v>7</v>
      </c>
      <c r="AE138">
        <v>101720</v>
      </c>
      <c r="AF138">
        <v>100</v>
      </c>
      <c r="AG138">
        <v>0</v>
      </c>
      <c r="AH138">
        <v>138</v>
      </c>
      <c r="AJ138">
        <v>1</v>
      </c>
      <c r="AK138">
        <v>7300</v>
      </c>
      <c r="AL138">
        <v>7400</v>
      </c>
      <c r="AM138">
        <v>330</v>
      </c>
    </row>
    <row r="139" spans="1:39">
      <c r="A139">
        <v>722</v>
      </c>
      <c r="B139" t="s">
        <v>169</v>
      </c>
      <c r="C139">
        <v>20</v>
      </c>
      <c r="D139">
        <v>5</v>
      </c>
      <c r="E139">
        <v>1</v>
      </c>
      <c r="F139">
        <v>34</v>
      </c>
      <c r="G139">
        <v>36</v>
      </c>
      <c r="H139">
        <v>32</v>
      </c>
      <c r="I139">
        <v>9</v>
      </c>
      <c r="J139">
        <v>4</v>
      </c>
      <c r="K139">
        <v>200</v>
      </c>
      <c r="L139">
        <v>4</v>
      </c>
      <c r="M139">
        <v>10</v>
      </c>
      <c r="N139">
        <v>0</v>
      </c>
      <c r="O139">
        <v>0</v>
      </c>
      <c r="P139">
        <v>0</v>
      </c>
      <c r="Q139">
        <v>80</v>
      </c>
      <c r="R139">
        <v>20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7</v>
      </c>
      <c r="AE139">
        <v>101721</v>
      </c>
      <c r="AF139">
        <v>100</v>
      </c>
      <c r="AG139">
        <v>0</v>
      </c>
      <c r="AH139">
        <v>139</v>
      </c>
      <c r="AJ139">
        <v>1</v>
      </c>
      <c r="AK139">
        <v>7300</v>
      </c>
      <c r="AL139">
        <v>7400</v>
      </c>
      <c r="AM139">
        <v>7730</v>
      </c>
    </row>
    <row r="140" spans="1:39">
      <c r="A140">
        <v>723</v>
      </c>
      <c r="B140" t="s">
        <v>170</v>
      </c>
      <c r="C140">
        <v>20</v>
      </c>
      <c r="D140">
        <v>5</v>
      </c>
      <c r="E140">
        <v>1</v>
      </c>
      <c r="F140">
        <v>30</v>
      </c>
      <c r="G140">
        <v>35</v>
      </c>
      <c r="H140">
        <v>35</v>
      </c>
      <c r="I140">
        <v>10</v>
      </c>
      <c r="J140">
        <v>5</v>
      </c>
      <c r="K140">
        <v>200</v>
      </c>
      <c r="L140">
        <v>4</v>
      </c>
      <c r="M140">
        <v>10</v>
      </c>
      <c r="N140">
        <v>0</v>
      </c>
      <c r="O140">
        <v>0</v>
      </c>
      <c r="P140">
        <v>0</v>
      </c>
      <c r="Q140">
        <v>0</v>
      </c>
      <c r="R140">
        <v>80</v>
      </c>
      <c r="S140">
        <v>20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1</v>
      </c>
      <c r="AB140">
        <v>0</v>
      </c>
      <c r="AC140">
        <v>0</v>
      </c>
      <c r="AD140">
        <v>7</v>
      </c>
      <c r="AE140">
        <v>101722</v>
      </c>
      <c r="AF140">
        <v>100</v>
      </c>
      <c r="AG140">
        <v>0</v>
      </c>
      <c r="AH140">
        <v>140</v>
      </c>
      <c r="AJ140">
        <v>1</v>
      </c>
      <c r="AK140">
        <v>7300</v>
      </c>
      <c r="AL140">
        <v>7400</v>
      </c>
    </row>
    <row r="141" spans="1:39">
      <c r="A141">
        <v>724</v>
      </c>
      <c r="B141" t="s">
        <v>171</v>
      </c>
      <c r="C141">
        <v>20</v>
      </c>
      <c r="D141">
        <v>5</v>
      </c>
      <c r="E141">
        <v>1</v>
      </c>
      <c r="F141">
        <v>33</v>
      </c>
      <c r="G141">
        <v>33</v>
      </c>
      <c r="H141">
        <v>29</v>
      </c>
      <c r="I141">
        <v>8</v>
      </c>
      <c r="J141">
        <v>7</v>
      </c>
      <c r="K141">
        <v>200</v>
      </c>
      <c r="L141">
        <v>4</v>
      </c>
      <c r="M141">
        <v>10</v>
      </c>
      <c r="N141">
        <v>0</v>
      </c>
      <c r="O141">
        <v>0</v>
      </c>
      <c r="P141">
        <v>20</v>
      </c>
      <c r="Q141">
        <v>0</v>
      </c>
      <c r="R141">
        <v>0</v>
      </c>
      <c r="S141">
        <v>80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1</v>
      </c>
      <c r="AB141">
        <v>0</v>
      </c>
      <c r="AC141">
        <v>0</v>
      </c>
      <c r="AD141">
        <v>7</v>
      </c>
      <c r="AE141">
        <v>101723</v>
      </c>
      <c r="AF141">
        <v>100</v>
      </c>
      <c r="AG141">
        <v>0</v>
      </c>
      <c r="AH141">
        <v>141</v>
      </c>
      <c r="AJ141">
        <v>1</v>
      </c>
      <c r="AK141">
        <v>7300</v>
      </c>
      <c r="AL141">
        <v>7400</v>
      </c>
      <c r="AM141">
        <v>1230</v>
      </c>
    </row>
    <row r="142" spans="1:39">
      <c r="A142">
        <v>801</v>
      </c>
      <c r="B142" t="s">
        <v>172</v>
      </c>
      <c r="C142">
        <v>20</v>
      </c>
      <c r="D142">
        <v>5</v>
      </c>
      <c r="E142">
        <v>0</v>
      </c>
      <c r="F142">
        <v>25</v>
      </c>
      <c r="G142">
        <v>25</v>
      </c>
      <c r="H142">
        <v>25</v>
      </c>
      <c r="I142">
        <v>15</v>
      </c>
      <c r="J142">
        <v>5</v>
      </c>
      <c r="K142">
        <v>50</v>
      </c>
      <c r="L142">
        <v>1</v>
      </c>
      <c r="M142">
        <v>40</v>
      </c>
      <c r="N142">
        <v>0</v>
      </c>
      <c r="O142">
        <v>0</v>
      </c>
      <c r="P142">
        <v>70</v>
      </c>
      <c r="Q142">
        <v>30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3</v>
      </c>
      <c r="AB142">
        <v>0</v>
      </c>
      <c r="AC142">
        <v>0</v>
      </c>
      <c r="AD142">
        <v>9</v>
      </c>
      <c r="AE142">
        <v>101800</v>
      </c>
      <c r="AF142">
        <v>100</v>
      </c>
      <c r="AG142">
        <v>0</v>
      </c>
      <c r="AH142">
        <v>142</v>
      </c>
      <c r="AJ142">
        <v>1</v>
      </c>
      <c r="AK142">
        <v>7300</v>
      </c>
      <c r="AL142">
        <v>7400</v>
      </c>
    </row>
    <row r="143" spans="1:39">
      <c r="A143">
        <v>802</v>
      </c>
      <c r="B143" t="s">
        <v>173</v>
      </c>
      <c r="C143">
        <v>20</v>
      </c>
      <c r="D143">
        <v>5</v>
      </c>
      <c r="E143">
        <v>0</v>
      </c>
      <c r="F143">
        <v>21</v>
      </c>
      <c r="G143">
        <v>28</v>
      </c>
      <c r="H143">
        <v>27</v>
      </c>
      <c r="I143">
        <v>18</v>
      </c>
      <c r="J143">
        <v>3</v>
      </c>
      <c r="K143">
        <v>100</v>
      </c>
      <c r="L143">
        <v>2</v>
      </c>
      <c r="M143">
        <v>30</v>
      </c>
      <c r="N143">
        <v>0</v>
      </c>
      <c r="O143">
        <v>0</v>
      </c>
      <c r="P143">
        <v>0</v>
      </c>
      <c r="Q143">
        <v>70</v>
      </c>
      <c r="R143">
        <v>30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</v>
      </c>
      <c r="AB143">
        <v>0</v>
      </c>
      <c r="AC143">
        <v>0</v>
      </c>
      <c r="AD143">
        <v>9</v>
      </c>
      <c r="AE143">
        <v>101801</v>
      </c>
      <c r="AF143">
        <v>100</v>
      </c>
      <c r="AG143">
        <v>0</v>
      </c>
      <c r="AH143">
        <v>143</v>
      </c>
      <c r="AJ143">
        <v>1</v>
      </c>
      <c r="AK143">
        <v>7300</v>
      </c>
      <c r="AL143">
        <v>7400</v>
      </c>
      <c r="AM143">
        <v>30</v>
      </c>
    </row>
    <row r="144" spans="1:39">
      <c r="A144">
        <v>803</v>
      </c>
      <c r="B144" t="s">
        <v>174</v>
      </c>
      <c r="C144">
        <v>20</v>
      </c>
      <c r="D144">
        <v>5</v>
      </c>
      <c r="E144">
        <v>0</v>
      </c>
      <c r="F144">
        <v>20</v>
      </c>
      <c r="G144">
        <v>26</v>
      </c>
      <c r="H144">
        <v>24</v>
      </c>
      <c r="I144">
        <v>13</v>
      </c>
      <c r="J144">
        <v>12</v>
      </c>
      <c r="K144">
        <v>100</v>
      </c>
      <c r="L144">
        <v>2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70</v>
      </c>
      <c r="S144">
        <v>30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</v>
      </c>
      <c r="AA144">
        <v>3</v>
      </c>
      <c r="AB144">
        <v>0</v>
      </c>
      <c r="AC144">
        <v>0</v>
      </c>
      <c r="AD144">
        <v>9</v>
      </c>
      <c r="AE144">
        <v>101802</v>
      </c>
      <c r="AF144">
        <v>100</v>
      </c>
      <c r="AG144">
        <v>0</v>
      </c>
      <c r="AH144">
        <v>144</v>
      </c>
      <c r="AJ144">
        <v>1</v>
      </c>
      <c r="AK144">
        <v>7300</v>
      </c>
      <c r="AL144">
        <v>7400</v>
      </c>
      <c r="AM144">
        <v>830</v>
      </c>
    </row>
    <row r="145" spans="1:39">
      <c r="A145">
        <v>804</v>
      </c>
      <c r="B145" t="s">
        <v>175</v>
      </c>
      <c r="C145">
        <v>20</v>
      </c>
      <c r="D145">
        <v>5</v>
      </c>
      <c r="E145">
        <v>0</v>
      </c>
      <c r="F145">
        <v>28</v>
      </c>
      <c r="G145">
        <v>24</v>
      </c>
      <c r="H145">
        <v>22</v>
      </c>
      <c r="I145">
        <v>21</v>
      </c>
      <c r="J145">
        <v>2</v>
      </c>
      <c r="K145">
        <v>100</v>
      </c>
      <c r="L145">
        <v>2</v>
      </c>
      <c r="M145">
        <v>30</v>
      </c>
      <c r="N145">
        <v>0</v>
      </c>
      <c r="O145">
        <v>0</v>
      </c>
      <c r="P145">
        <v>30</v>
      </c>
      <c r="Q145">
        <v>0</v>
      </c>
      <c r="R145">
        <v>0</v>
      </c>
      <c r="S145">
        <v>70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3</v>
      </c>
      <c r="AB145">
        <v>0</v>
      </c>
      <c r="AC145">
        <v>0</v>
      </c>
      <c r="AD145">
        <v>9</v>
      </c>
      <c r="AE145">
        <v>101803</v>
      </c>
      <c r="AF145">
        <v>100</v>
      </c>
      <c r="AG145">
        <v>0</v>
      </c>
      <c r="AH145">
        <v>145</v>
      </c>
      <c r="AJ145">
        <v>1</v>
      </c>
      <c r="AK145">
        <v>7300</v>
      </c>
      <c r="AL145">
        <v>7400</v>
      </c>
    </row>
    <row r="146" spans="1:39">
      <c r="A146">
        <v>811</v>
      </c>
      <c r="B146" t="s">
        <v>176</v>
      </c>
      <c r="C146">
        <v>20</v>
      </c>
      <c r="D146">
        <v>5</v>
      </c>
      <c r="E146">
        <v>0</v>
      </c>
      <c r="F146">
        <v>36</v>
      </c>
      <c r="G146">
        <v>33</v>
      </c>
      <c r="H146">
        <v>22</v>
      </c>
      <c r="I146">
        <v>7</v>
      </c>
      <c r="J146">
        <v>12</v>
      </c>
      <c r="K146">
        <v>250</v>
      </c>
      <c r="L146">
        <v>5</v>
      </c>
      <c r="M146">
        <v>0</v>
      </c>
      <c r="N146">
        <v>0</v>
      </c>
      <c r="O146">
        <v>0</v>
      </c>
      <c r="P146">
        <v>100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6</v>
      </c>
      <c r="AE146">
        <v>101810</v>
      </c>
      <c r="AF146">
        <v>100</v>
      </c>
      <c r="AG146">
        <v>0</v>
      </c>
      <c r="AH146">
        <v>146</v>
      </c>
      <c r="AJ146">
        <v>1</v>
      </c>
      <c r="AK146">
        <v>7300</v>
      </c>
      <c r="AL146">
        <v>7400</v>
      </c>
      <c r="AM146">
        <v>330</v>
      </c>
    </row>
    <row r="147" spans="1:39">
      <c r="A147">
        <v>812</v>
      </c>
      <c r="B147" t="s">
        <v>177</v>
      </c>
      <c r="C147">
        <v>20</v>
      </c>
      <c r="D147">
        <v>5</v>
      </c>
      <c r="E147">
        <v>0</v>
      </c>
      <c r="F147">
        <v>32</v>
      </c>
      <c r="G147">
        <v>32</v>
      </c>
      <c r="H147">
        <v>18</v>
      </c>
      <c r="I147">
        <v>10</v>
      </c>
      <c r="J147">
        <v>18</v>
      </c>
      <c r="K147">
        <v>250</v>
      </c>
      <c r="L147">
        <v>5</v>
      </c>
      <c r="M147">
        <v>0</v>
      </c>
      <c r="N147">
        <v>0</v>
      </c>
      <c r="O147">
        <v>0</v>
      </c>
      <c r="P147">
        <v>0</v>
      </c>
      <c r="Q147">
        <v>100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6</v>
      </c>
      <c r="AE147">
        <v>101811</v>
      </c>
      <c r="AF147">
        <v>100</v>
      </c>
      <c r="AG147">
        <v>0</v>
      </c>
      <c r="AH147">
        <v>147</v>
      </c>
      <c r="AJ147">
        <v>1</v>
      </c>
      <c r="AK147">
        <v>7300</v>
      </c>
      <c r="AL147">
        <v>7400</v>
      </c>
    </row>
    <row r="148" spans="1:39">
      <c r="A148">
        <v>813</v>
      </c>
      <c r="B148" t="s">
        <v>178</v>
      </c>
      <c r="C148">
        <v>20</v>
      </c>
      <c r="D148">
        <v>5</v>
      </c>
      <c r="E148">
        <v>0</v>
      </c>
      <c r="F148">
        <v>37</v>
      </c>
      <c r="G148">
        <v>28</v>
      </c>
      <c r="H148">
        <v>26</v>
      </c>
      <c r="I148">
        <v>6</v>
      </c>
      <c r="J148">
        <v>13</v>
      </c>
      <c r="K148">
        <v>250</v>
      </c>
      <c r="L148">
        <v>5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6</v>
      </c>
      <c r="AE148">
        <v>101812</v>
      </c>
      <c r="AF148">
        <v>100</v>
      </c>
      <c r="AG148">
        <v>0</v>
      </c>
      <c r="AH148">
        <v>148</v>
      </c>
      <c r="AJ148">
        <v>1</v>
      </c>
      <c r="AK148">
        <v>7300</v>
      </c>
      <c r="AL148">
        <v>7400</v>
      </c>
    </row>
    <row r="149" spans="1:39">
      <c r="A149">
        <v>814</v>
      </c>
      <c r="B149" t="s">
        <v>179</v>
      </c>
      <c r="C149">
        <v>20</v>
      </c>
      <c r="D149">
        <v>5</v>
      </c>
      <c r="E149">
        <v>0</v>
      </c>
      <c r="F149">
        <v>35</v>
      </c>
      <c r="G149">
        <v>35</v>
      </c>
      <c r="H149">
        <v>15</v>
      </c>
      <c r="I149">
        <v>15</v>
      </c>
      <c r="J149">
        <v>10</v>
      </c>
      <c r="K149">
        <v>250</v>
      </c>
      <c r="L149">
        <v>5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6</v>
      </c>
      <c r="AE149">
        <v>101813</v>
      </c>
      <c r="AF149">
        <v>100</v>
      </c>
      <c r="AG149">
        <v>0</v>
      </c>
      <c r="AH149">
        <v>149</v>
      </c>
      <c r="AJ149">
        <v>1</v>
      </c>
      <c r="AK149">
        <v>7300</v>
      </c>
      <c r="AL149">
        <v>7400</v>
      </c>
      <c r="AM149">
        <v>1230</v>
      </c>
    </row>
    <row r="150" spans="1:39">
      <c r="A150">
        <v>821</v>
      </c>
      <c r="B150" t="s">
        <v>180</v>
      </c>
      <c r="C150">
        <v>20</v>
      </c>
      <c r="D150">
        <v>5</v>
      </c>
      <c r="E150">
        <v>0</v>
      </c>
      <c r="F150">
        <v>21</v>
      </c>
      <c r="G150">
        <v>26</v>
      </c>
      <c r="H150">
        <v>19</v>
      </c>
      <c r="I150">
        <v>29</v>
      </c>
      <c r="J150">
        <v>10</v>
      </c>
      <c r="K150">
        <v>300</v>
      </c>
      <c r="L150">
        <v>6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50</v>
      </c>
      <c r="S150">
        <v>50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4</v>
      </c>
      <c r="AB150">
        <v>0</v>
      </c>
      <c r="AC150">
        <v>0</v>
      </c>
      <c r="AD150">
        <v>7</v>
      </c>
      <c r="AE150">
        <v>101820</v>
      </c>
      <c r="AF150">
        <v>100</v>
      </c>
      <c r="AG150">
        <v>0</v>
      </c>
      <c r="AH150">
        <v>150</v>
      </c>
      <c r="AJ150">
        <v>0</v>
      </c>
      <c r="AK150">
        <v>7300</v>
      </c>
      <c r="AL150">
        <v>7400</v>
      </c>
    </row>
    <row r="151" spans="1:39">
      <c r="A151">
        <v>822</v>
      </c>
      <c r="B151" t="s">
        <v>181</v>
      </c>
      <c r="C151">
        <v>20</v>
      </c>
      <c r="D151">
        <v>5</v>
      </c>
      <c r="E151">
        <v>0</v>
      </c>
      <c r="F151">
        <v>26</v>
      </c>
      <c r="G151">
        <v>25</v>
      </c>
      <c r="H151">
        <v>22</v>
      </c>
      <c r="I151">
        <v>24</v>
      </c>
      <c r="J151">
        <v>8</v>
      </c>
      <c r="K151">
        <v>300</v>
      </c>
      <c r="L151">
        <v>6</v>
      </c>
      <c r="M151">
        <v>30</v>
      </c>
      <c r="N151">
        <v>0</v>
      </c>
      <c r="O151">
        <v>0</v>
      </c>
      <c r="P151">
        <v>50</v>
      </c>
      <c r="Q151">
        <v>0</v>
      </c>
      <c r="R151">
        <v>0</v>
      </c>
      <c r="S151">
        <v>50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</v>
      </c>
      <c r="AB151">
        <v>0</v>
      </c>
      <c r="AC151">
        <v>0</v>
      </c>
      <c r="AD151">
        <v>7</v>
      </c>
      <c r="AE151">
        <v>101821</v>
      </c>
      <c r="AF151">
        <v>100</v>
      </c>
      <c r="AG151">
        <v>0</v>
      </c>
      <c r="AH151">
        <v>151</v>
      </c>
      <c r="AJ151">
        <v>0</v>
      </c>
      <c r="AK151">
        <v>7300</v>
      </c>
      <c r="AL151">
        <v>7400</v>
      </c>
    </row>
    <row r="152" spans="1:39">
      <c r="A152">
        <v>823</v>
      </c>
      <c r="B152" t="s">
        <v>182</v>
      </c>
      <c r="C152">
        <v>20</v>
      </c>
      <c r="D152">
        <v>5</v>
      </c>
      <c r="E152">
        <v>0</v>
      </c>
      <c r="F152">
        <v>17</v>
      </c>
      <c r="G152">
        <v>29</v>
      </c>
      <c r="H152">
        <v>21</v>
      </c>
      <c r="I152">
        <v>26</v>
      </c>
      <c r="J152">
        <v>12</v>
      </c>
      <c r="K152">
        <v>300</v>
      </c>
      <c r="L152">
        <v>6</v>
      </c>
      <c r="M152">
        <v>30</v>
      </c>
      <c r="N152">
        <v>0</v>
      </c>
      <c r="O152">
        <v>0</v>
      </c>
      <c r="P152">
        <v>0</v>
      </c>
      <c r="Q152">
        <v>50</v>
      </c>
      <c r="R152">
        <v>50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4</v>
      </c>
      <c r="AB152">
        <v>0</v>
      </c>
      <c r="AC152">
        <v>0</v>
      </c>
      <c r="AD152">
        <v>7</v>
      </c>
      <c r="AE152">
        <v>101822</v>
      </c>
      <c r="AF152">
        <v>100</v>
      </c>
      <c r="AG152">
        <v>0</v>
      </c>
      <c r="AH152">
        <v>152</v>
      </c>
      <c r="AJ152">
        <v>0</v>
      </c>
      <c r="AK152">
        <v>7300</v>
      </c>
      <c r="AL152">
        <v>7400</v>
      </c>
    </row>
    <row r="153" spans="1:39">
      <c r="A153">
        <v>824</v>
      </c>
      <c r="B153" t="s">
        <v>183</v>
      </c>
      <c r="C153">
        <v>20</v>
      </c>
      <c r="D153">
        <v>5</v>
      </c>
      <c r="E153">
        <v>0</v>
      </c>
      <c r="F153">
        <v>25</v>
      </c>
      <c r="G153">
        <v>24</v>
      </c>
      <c r="H153">
        <v>28</v>
      </c>
      <c r="I153">
        <v>22</v>
      </c>
      <c r="J153">
        <v>6</v>
      </c>
      <c r="K153">
        <v>300</v>
      </c>
      <c r="L153">
        <v>6</v>
      </c>
      <c r="M153">
        <v>30</v>
      </c>
      <c r="N153">
        <v>0</v>
      </c>
      <c r="O153">
        <v>0</v>
      </c>
      <c r="P153">
        <v>50</v>
      </c>
      <c r="Q153">
        <v>50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4</v>
      </c>
      <c r="AB153">
        <v>0</v>
      </c>
      <c r="AC153">
        <v>0</v>
      </c>
      <c r="AD153">
        <v>7</v>
      </c>
      <c r="AE153">
        <v>101823</v>
      </c>
      <c r="AF153">
        <v>100</v>
      </c>
      <c r="AG153">
        <v>0</v>
      </c>
      <c r="AH153">
        <v>153</v>
      </c>
      <c r="AJ153">
        <v>0</v>
      </c>
      <c r="AK153">
        <v>7300</v>
      </c>
      <c r="AL153">
        <v>7400</v>
      </c>
    </row>
    <row r="154" spans="1:39">
      <c r="A154">
        <v>831</v>
      </c>
      <c r="B154" t="s">
        <v>184</v>
      </c>
      <c r="C154">
        <v>20</v>
      </c>
      <c r="D154">
        <v>5</v>
      </c>
      <c r="E154">
        <v>0</v>
      </c>
      <c r="F154">
        <v>15</v>
      </c>
      <c r="G154">
        <v>15</v>
      </c>
      <c r="H154">
        <v>15</v>
      </c>
      <c r="I154">
        <v>35</v>
      </c>
      <c r="J154">
        <v>20</v>
      </c>
      <c r="K154">
        <v>150</v>
      </c>
      <c r="L154">
        <v>3</v>
      </c>
      <c r="M154">
        <v>20</v>
      </c>
      <c r="N154">
        <v>0</v>
      </c>
      <c r="O154">
        <v>0</v>
      </c>
      <c r="P154">
        <v>90</v>
      </c>
      <c r="Q154">
        <v>0</v>
      </c>
      <c r="R154">
        <v>0</v>
      </c>
      <c r="S154">
        <v>10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2</v>
      </c>
      <c r="AB154">
        <v>0</v>
      </c>
      <c r="AC154">
        <v>0</v>
      </c>
      <c r="AD154">
        <v>8</v>
      </c>
      <c r="AE154">
        <v>101830</v>
      </c>
      <c r="AF154">
        <v>100</v>
      </c>
      <c r="AG154">
        <v>0</v>
      </c>
      <c r="AH154">
        <v>154</v>
      </c>
      <c r="AJ154">
        <v>1</v>
      </c>
      <c r="AK154">
        <v>7300</v>
      </c>
      <c r="AL154">
        <v>7400</v>
      </c>
      <c r="AM154">
        <v>1730</v>
      </c>
    </row>
    <row r="155" spans="1:39">
      <c r="A155">
        <v>832</v>
      </c>
      <c r="B155" t="s">
        <v>185</v>
      </c>
      <c r="C155">
        <v>20</v>
      </c>
      <c r="D155">
        <v>5</v>
      </c>
      <c r="E155">
        <v>0</v>
      </c>
      <c r="F155">
        <v>13</v>
      </c>
      <c r="G155">
        <v>16</v>
      </c>
      <c r="H155">
        <v>18</v>
      </c>
      <c r="I155">
        <v>36</v>
      </c>
      <c r="J155">
        <v>17</v>
      </c>
      <c r="K155">
        <v>150</v>
      </c>
      <c r="L155">
        <v>3</v>
      </c>
      <c r="M155">
        <v>20</v>
      </c>
      <c r="N155">
        <v>0</v>
      </c>
      <c r="O155">
        <v>0</v>
      </c>
      <c r="P155">
        <v>10</v>
      </c>
      <c r="Q155">
        <v>90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2</v>
      </c>
      <c r="AB155">
        <v>0</v>
      </c>
      <c r="AC155">
        <v>0</v>
      </c>
      <c r="AD155">
        <v>8</v>
      </c>
      <c r="AE155">
        <v>101831</v>
      </c>
      <c r="AF155">
        <v>100</v>
      </c>
      <c r="AG155">
        <v>0</v>
      </c>
      <c r="AH155">
        <v>155</v>
      </c>
      <c r="AJ155">
        <v>1</v>
      </c>
      <c r="AK155">
        <v>7300</v>
      </c>
      <c r="AL155">
        <v>7630</v>
      </c>
    </row>
    <row r="156" spans="1:39">
      <c r="A156">
        <v>833</v>
      </c>
      <c r="B156" t="s">
        <v>186</v>
      </c>
      <c r="C156">
        <v>20</v>
      </c>
      <c r="D156">
        <v>5</v>
      </c>
      <c r="E156">
        <v>0</v>
      </c>
      <c r="F156">
        <v>16</v>
      </c>
      <c r="G156">
        <v>17</v>
      </c>
      <c r="H156">
        <v>12</v>
      </c>
      <c r="I156">
        <v>37</v>
      </c>
      <c r="J156">
        <v>18</v>
      </c>
      <c r="K156">
        <v>150</v>
      </c>
      <c r="L156">
        <v>3</v>
      </c>
      <c r="M156">
        <v>20</v>
      </c>
      <c r="N156">
        <v>0</v>
      </c>
      <c r="O156">
        <v>0</v>
      </c>
      <c r="P156">
        <v>0</v>
      </c>
      <c r="Q156">
        <v>10</v>
      </c>
      <c r="R156">
        <v>90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2</v>
      </c>
      <c r="AB156">
        <v>0</v>
      </c>
      <c r="AC156">
        <v>0</v>
      </c>
      <c r="AD156">
        <v>8</v>
      </c>
      <c r="AE156">
        <v>101832</v>
      </c>
      <c r="AF156">
        <v>100</v>
      </c>
      <c r="AG156">
        <v>0</v>
      </c>
      <c r="AH156">
        <v>156</v>
      </c>
      <c r="AJ156">
        <v>1</v>
      </c>
      <c r="AK156">
        <v>7300</v>
      </c>
      <c r="AL156">
        <v>7400</v>
      </c>
      <c r="AM156">
        <v>930</v>
      </c>
    </row>
    <row r="157" spans="1:39">
      <c r="A157">
        <v>834</v>
      </c>
      <c r="B157" t="s">
        <v>187</v>
      </c>
      <c r="C157">
        <v>20</v>
      </c>
      <c r="D157">
        <v>5</v>
      </c>
      <c r="E157">
        <v>0</v>
      </c>
      <c r="F157">
        <v>11</v>
      </c>
      <c r="G157">
        <v>18</v>
      </c>
      <c r="H157">
        <v>10</v>
      </c>
      <c r="I157">
        <v>40</v>
      </c>
      <c r="J157">
        <v>21</v>
      </c>
      <c r="K157">
        <v>150</v>
      </c>
      <c r="L157">
        <v>3</v>
      </c>
      <c r="M157">
        <v>20</v>
      </c>
      <c r="N157">
        <v>0</v>
      </c>
      <c r="O157">
        <v>0</v>
      </c>
      <c r="P157">
        <v>0</v>
      </c>
      <c r="Q157">
        <v>0</v>
      </c>
      <c r="R157">
        <v>10</v>
      </c>
      <c r="S157">
        <v>90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1</v>
      </c>
      <c r="AA157">
        <v>2</v>
      </c>
      <c r="AB157">
        <v>0</v>
      </c>
      <c r="AC157">
        <v>0</v>
      </c>
      <c r="AD157">
        <v>8</v>
      </c>
      <c r="AE157">
        <v>101833</v>
      </c>
      <c r="AF157">
        <v>100</v>
      </c>
      <c r="AG157">
        <v>0</v>
      </c>
      <c r="AH157">
        <v>157</v>
      </c>
      <c r="AJ157">
        <v>1</v>
      </c>
      <c r="AK157">
        <v>7300</v>
      </c>
      <c r="AL157">
        <v>7400</v>
      </c>
      <c r="AM157">
        <v>2630</v>
      </c>
    </row>
    <row r="158" spans="1:39">
      <c r="A158">
        <v>835</v>
      </c>
      <c r="B158" t="s">
        <v>188</v>
      </c>
      <c r="C158">
        <v>20</v>
      </c>
      <c r="D158">
        <v>5</v>
      </c>
      <c r="E158">
        <v>0</v>
      </c>
      <c r="F158">
        <v>17</v>
      </c>
      <c r="G158">
        <v>9</v>
      </c>
      <c r="H158">
        <v>9</v>
      </c>
      <c r="I158">
        <v>41</v>
      </c>
      <c r="J158">
        <v>29</v>
      </c>
      <c r="K158">
        <v>150</v>
      </c>
      <c r="L158">
        <v>3</v>
      </c>
      <c r="M158">
        <v>20</v>
      </c>
      <c r="N158">
        <v>0</v>
      </c>
      <c r="O158">
        <v>0</v>
      </c>
      <c r="P158">
        <v>50</v>
      </c>
      <c r="Q158">
        <v>0</v>
      </c>
      <c r="R158">
        <v>0</v>
      </c>
      <c r="S158">
        <v>50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2</v>
      </c>
      <c r="AB158">
        <v>0</v>
      </c>
      <c r="AC158">
        <v>0</v>
      </c>
      <c r="AD158">
        <v>8</v>
      </c>
      <c r="AE158">
        <v>101834</v>
      </c>
      <c r="AF158">
        <v>100</v>
      </c>
      <c r="AG158">
        <v>0</v>
      </c>
      <c r="AH158">
        <v>158</v>
      </c>
      <c r="AJ158">
        <v>1</v>
      </c>
      <c r="AK158">
        <v>7300</v>
      </c>
      <c r="AL158">
        <v>7400</v>
      </c>
      <c r="AM158">
        <v>7730</v>
      </c>
    </row>
    <row r="159" spans="1:39">
      <c r="A159">
        <v>901</v>
      </c>
      <c r="B159" t="s">
        <v>189</v>
      </c>
      <c r="C159">
        <v>80</v>
      </c>
      <c r="D159">
        <v>5</v>
      </c>
      <c r="E159">
        <v>9</v>
      </c>
      <c r="F159">
        <v>30</v>
      </c>
      <c r="G159">
        <v>50</v>
      </c>
      <c r="H159">
        <v>30</v>
      </c>
      <c r="I159">
        <v>20</v>
      </c>
      <c r="J159">
        <v>20</v>
      </c>
      <c r="K159">
        <v>300</v>
      </c>
      <c r="L159">
        <v>6</v>
      </c>
      <c r="M159">
        <v>0</v>
      </c>
      <c r="N159">
        <v>0</v>
      </c>
      <c r="O159">
        <v>0</v>
      </c>
      <c r="P159">
        <v>100</v>
      </c>
      <c r="Q159">
        <v>0</v>
      </c>
      <c r="R159">
        <v>0</v>
      </c>
      <c r="S159">
        <v>0</v>
      </c>
      <c r="T159">
        <v>100</v>
      </c>
      <c r="U159">
        <v>100</v>
      </c>
      <c r="V159">
        <v>100</v>
      </c>
      <c r="W159">
        <v>100</v>
      </c>
      <c r="X159">
        <v>100</v>
      </c>
      <c r="Y159">
        <v>100</v>
      </c>
      <c r="Z159">
        <v>1</v>
      </c>
      <c r="AA159">
        <v>0</v>
      </c>
      <c r="AB159">
        <v>0</v>
      </c>
      <c r="AC159">
        <v>0</v>
      </c>
      <c r="AD159">
        <v>10</v>
      </c>
      <c r="AE159">
        <v>101900</v>
      </c>
      <c r="AF159">
        <v>100</v>
      </c>
      <c r="AG159">
        <v>0</v>
      </c>
      <c r="AJ159">
        <v>0</v>
      </c>
      <c r="AK159">
        <v>7300</v>
      </c>
      <c r="AL159">
        <v>7400</v>
      </c>
    </row>
    <row r="160" spans="1:39">
      <c r="A160">
        <v>902</v>
      </c>
      <c r="B160" t="s">
        <v>190</v>
      </c>
      <c r="C160">
        <v>80</v>
      </c>
      <c r="D160">
        <v>5</v>
      </c>
      <c r="E160">
        <v>9</v>
      </c>
      <c r="F160">
        <v>30</v>
      </c>
      <c r="G160">
        <v>50</v>
      </c>
      <c r="H160">
        <v>30</v>
      </c>
      <c r="I160">
        <v>20</v>
      </c>
      <c r="J160">
        <v>20</v>
      </c>
      <c r="K160">
        <v>300</v>
      </c>
      <c r="L160">
        <v>6</v>
      </c>
      <c r="M160">
        <v>0</v>
      </c>
      <c r="N160">
        <v>0</v>
      </c>
      <c r="O160">
        <v>0</v>
      </c>
      <c r="P160">
        <v>0</v>
      </c>
      <c r="Q160">
        <v>100</v>
      </c>
      <c r="R160">
        <v>0</v>
      </c>
      <c r="S160">
        <v>0</v>
      </c>
      <c r="T160">
        <v>100</v>
      </c>
      <c r="U160">
        <v>100</v>
      </c>
      <c r="V160">
        <v>100</v>
      </c>
      <c r="W160">
        <v>100</v>
      </c>
      <c r="X160">
        <v>100</v>
      </c>
      <c r="Y160">
        <v>100</v>
      </c>
      <c r="Z160">
        <v>1</v>
      </c>
      <c r="AA160">
        <v>0</v>
      </c>
      <c r="AB160">
        <v>0</v>
      </c>
      <c r="AC160">
        <v>0</v>
      </c>
      <c r="AD160">
        <v>10</v>
      </c>
      <c r="AE160">
        <v>101901</v>
      </c>
      <c r="AF160">
        <v>100</v>
      </c>
      <c r="AG160">
        <v>0</v>
      </c>
      <c r="AJ160">
        <v>0</v>
      </c>
      <c r="AK160">
        <v>7300</v>
      </c>
      <c r="AL160">
        <v>7400</v>
      </c>
    </row>
    <row r="161" spans="1:38">
      <c r="A161">
        <v>903</v>
      </c>
      <c r="B161" t="s">
        <v>191</v>
      </c>
      <c r="C161">
        <v>80</v>
      </c>
      <c r="D161">
        <v>5</v>
      </c>
      <c r="E161">
        <v>9</v>
      </c>
      <c r="F161">
        <v>30</v>
      </c>
      <c r="G161">
        <v>50</v>
      </c>
      <c r="H161">
        <v>30</v>
      </c>
      <c r="I161">
        <v>20</v>
      </c>
      <c r="J161">
        <v>20</v>
      </c>
      <c r="K161">
        <v>300</v>
      </c>
      <c r="L161">
        <v>6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100</v>
      </c>
      <c r="S161">
        <v>0</v>
      </c>
      <c r="T161">
        <v>100</v>
      </c>
      <c r="U161">
        <v>100</v>
      </c>
      <c r="V161">
        <v>100</v>
      </c>
      <c r="W161">
        <v>100</v>
      </c>
      <c r="X161">
        <v>100</v>
      </c>
      <c r="Y161">
        <v>100</v>
      </c>
      <c r="Z161">
        <v>1</v>
      </c>
      <c r="AA161">
        <v>0</v>
      </c>
      <c r="AB161">
        <v>0</v>
      </c>
      <c r="AC161">
        <v>0</v>
      </c>
      <c r="AD161">
        <v>10</v>
      </c>
      <c r="AE161">
        <v>101902</v>
      </c>
      <c r="AF161">
        <v>100</v>
      </c>
      <c r="AG161">
        <v>0</v>
      </c>
      <c r="AJ161">
        <v>0</v>
      </c>
      <c r="AK161">
        <v>7300</v>
      </c>
      <c r="AL161">
        <v>7400</v>
      </c>
    </row>
    <row r="162" spans="1:38">
      <c r="A162">
        <v>904</v>
      </c>
      <c r="B162" t="s">
        <v>192</v>
      </c>
      <c r="C162">
        <v>80</v>
      </c>
      <c r="D162">
        <v>5</v>
      </c>
      <c r="E162">
        <v>9</v>
      </c>
      <c r="F162">
        <v>30</v>
      </c>
      <c r="G162">
        <v>50</v>
      </c>
      <c r="H162">
        <v>30</v>
      </c>
      <c r="I162">
        <v>20</v>
      </c>
      <c r="J162">
        <v>20</v>
      </c>
      <c r="K162">
        <v>300</v>
      </c>
      <c r="L162">
        <v>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100</v>
      </c>
      <c r="T162">
        <v>100</v>
      </c>
      <c r="U162">
        <v>100</v>
      </c>
      <c r="V162">
        <v>100</v>
      </c>
      <c r="W162">
        <v>100</v>
      </c>
      <c r="X162">
        <v>100</v>
      </c>
      <c r="Y162">
        <v>100</v>
      </c>
      <c r="Z162">
        <v>1</v>
      </c>
      <c r="AA162">
        <v>0</v>
      </c>
      <c r="AB162">
        <v>0</v>
      </c>
      <c r="AC162">
        <v>0</v>
      </c>
      <c r="AD162">
        <v>10</v>
      </c>
      <c r="AE162">
        <v>101903</v>
      </c>
      <c r="AF162">
        <v>100</v>
      </c>
      <c r="AG162">
        <v>0</v>
      </c>
      <c r="AJ162">
        <v>0</v>
      </c>
      <c r="AK162">
        <v>7300</v>
      </c>
      <c r="AL162">
        <v>7400</v>
      </c>
    </row>
    <row r="163" spans="1:38">
      <c r="A163">
        <v>905</v>
      </c>
      <c r="B163" t="s">
        <v>193</v>
      </c>
      <c r="C163">
        <v>90</v>
      </c>
      <c r="D163">
        <v>5</v>
      </c>
      <c r="E163">
        <v>9</v>
      </c>
      <c r="F163">
        <v>30</v>
      </c>
      <c r="G163">
        <v>50</v>
      </c>
      <c r="H163">
        <v>30</v>
      </c>
      <c r="I163">
        <v>20</v>
      </c>
      <c r="J163">
        <v>20</v>
      </c>
      <c r="K163">
        <v>300</v>
      </c>
      <c r="L163">
        <v>6</v>
      </c>
      <c r="M163">
        <v>0</v>
      </c>
      <c r="N163">
        <v>0</v>
      </c>
      <c r="O163">
        <v>0</v>
      </c>
      <c r="P163">
        <v>100</v>
      </c>
      <c r="Q163">
        <v>100</v>
      </c>
      <c r="R163">
        <v>100</v>
      </c>
      <c r="S163">
        <v>100</v>
      </c>
      <c r="T163">
        <v>100</v>
      </c>
      <c r="U163">
        <v>100</v>
      </c>
      <c r="V163">
        <v>100</v>
      </c>
      <c r="W163">
        <v>100</v>
      </c>
      <c r="X163">
        <v>100</v>
      </c>
      <c r="Y163">
        <v>100</v>
      </c>
      <c r="Z163">
        <v>2</v>
      </c>
      <c r="AA163">
        <v>0</v>
      </c>
      <c r="AB163">
        <v>0</v>
      </c>
      <c r="AC163">
        <v>0</v>
      </c>
      <c r="AD163">
        <v>10</v>
      </c>
      <c r="AE163">
        <v>101904</v>
      </c>
      <c r="AF163">
        <v>100</v>
      </c>
      <c r="AG163">
        <v>0</v>
      </c>
      <c r="AJ163">
        <v>0</v>
      </c>
      <c r="AK163">
        <v>7300</v>
      </c>
      <c r="AL163">
        <v>7400</v>
      </c>
    </row>
    <row r="164" spans="1:38">
      <c r="A164">
        <v>906</v>
      </c>
      <c r="B164" t="s">
        <v>194</v>
      </c>
      <c r="C164">
        <v>90</v>
      </c>
      <c r="D164">
        <v>5</v>
      </c>
      <c r="E164">
        <v>9</v>
      </c>
      <c r="F164">
        <v>30</v>
      </c>
      <c r="G164">
        <v>50</v>
      </c>
      <c r="H164">
        <v>30</v>
      </c>
      <c r="I164">
        <v>20</v>
      </c>
      <c r="J164">
        <v>20</v>
      </c>
      <c r="K164">
        <v>300</v>
      </c>
      <c r="L164">
        <v>6</v>
      </c>
      <c r="M164">
        <v>0</v>
      </c>
      <c r="N164">
        <v>0</v>
      </c>
      <c r="O164">
        <v>0</v>
      </c>
      <c r="P164">
        <v>100</v>
      </c>
      <c r="Q164">
        <v>100</v>
      </c>
      <c r="R164">
        <v>100</v>
      </c>
      <c r="S164">
        <v>100</v>
      </c>
      <c r="T164">
        <v>100</v>
      </c>
      <c r="U164">
        <v>100</v>
      </c>
      <c r="V164">
        <v>100</v>
      </c>
      <c r="W164">
        <v>100</v>
      </c>
      <c r="X164">
        <v>100</v>
      </c>
      <c r="Y164">
        <v>100</v>
      </c>
      <c r="Z164">
        <v>2</v>
      </c>
      <c r="AA164">
        <v>0</v>
      </c>
      <c r="AB164">
        <v>0</v>
      </c>
      <c r="AC164">
        <v>0</v>
      </c>
      <c r="AD164">
        <v>10</v>
      </c>
      <c r="AE164">
        <v>101905</v>
      </c>
      <c r="AF164">
        <v>100</v>
      </c>
      <c r="AG164">
        <v>0</v>
      </c>
      <c r="AJ164">
        <v>0</v>
      </c>
      <c r="AK164">
        <v>7300</v>
      </c>
      <c r="AL164">
        <v>7400</v>
      </c>
    </row>
    <row r="165" spans="1:38">
      <c r="A165">
        <v>911</v>
      </c>
      <c r="B165" t="s">
        <v>195</v>
      </c>
      <c r="C165">
        <v>100</v>
      </c>
      <c r="D165">
        <v>5</v>
      </c>
      <c r="E165">
        <v>9</v>
      </c>
      <c r="F165">
        <v>15</v>
      </c>
      <c r="G165">
        <v>30</v>
      </c>
      <c r="H165">
        <v>25</v>
      </c>
      <c r="I165">
        <v>30</v>
      </c>
      <c r="J165">
        <v>50</v>
      </c>
      <c r="K165">
        <v>300</v>
      </c>
      <c r="L165">
        <v>6</v>
      </c>
      <c r="M165">
        <v>0</v>
      </c>
      <c r="N165">
        <v>0</v>
      </c>
      <c r="O165">
        <v>0</v>
      </c>
      <c r="P165">
        <v>100</v>
      </c>
      <c r="Q165">
        <v>100</v>
      </c>
      <c r="R165">
        <v>100</v>
      </c>
      <c r="S165">
        <v>100</v>
      </c>
      <c r="T165">
        <v>100</v>
      </c>
      <c r="U165">
        <v>100</v>
      </c>
      <c r="V165">
        <v>100</v>
      </c>
      <c r="W165">
        <v>100</v>
      </c>
      <c r="X165">
        <v>100</v>
      </c>
      <c r="Y165">
        <v>100</v>
      </c>
      <c r="Z165">
        <v>1</v>
      </c>
      <c r="AA165">
        <v>0</v>
      </c>
      <c r="AB165">
        <v>0</v>
      </c>
      <c r="AC165">
        <v>0</v>
      </c>
      <c r="AD165">
        <v>10</v>
      </c>
      <c r="AE165">
        <v>101910</v>
      </c>
      <c r="AF165">
        <v>100</v>
      </c>
      <c r="AG165">
        <v>0</v>
      </c>
      <c r="AJ165">
        <v>0</v>
      </c>
      <c r="AK165">
        <v>7300</v>
      </c>
      <c r="AL165">
        <v>7400</v>
      </c>
    </row>
    <row r="166" spans="1:38">
      <c r="A166">
        <v>912</v>
      </c>
      <c r="B166" t="s">
        <v>195</v>
      </c>
      <c r="C166">
        <v>100</v>
      </c>
      <c r="D166">
        <v>5</v>
      </c>
      <c r="E166">
        <v>9</v>
      </c>
      <c r="F166">
        <v>15</v>
      </c>
      <c r="G166">
        <v>30</v>
      </c>
      <c r="H166">
        <v>25</v>
      </c>
      <c r="I166">
        <v>30</v>
      </c>
      <c r="J166">
        <v>50</v>
      </c>
      <c r="K166">
        <v>300</v>
      </c>
      <c r="L166">
        <v>6</v>
      </c>
      <c r="M166">
        <v>0</v>
      </c>
      <c r="N166">
        <v>0</v>
      </c>
      <c r="O166">
        <v>0</v>
      </c>
      <c r="P166">
        <v>100</v>
      </c>
      <c r="Q166">
        <v>100</v>
      </c>
      <c r="R166">
        <v>100</v>
      </c>
      <c r="S166">
        <v>100</v>
      </c>
      <c r="T166">
        <v>100</v>
      </c>
      <c r="U166">
        <v>100</v>
      </c>
      <c r="V166">
        <v>100</v>
      </c>
      <c r="W166">
        <v>100</v>
      </c>
      <c r="X166">
        <v>100</v>
      </c>
      <c r="Y166">
        <v>100</v>
      </c>
      <c r="Z166">
        <v>1</v>
      </c>
      <c r="AA166">
        <v>0</v>
      </c>
      <c r="AB166">
        <v>0</v>
      </c>
      <c r="AC166">
        <v>0</v>
      </c>
      <c r="AD166">
        <v>10</v>
      </c>
      <c r="AE166">
        <v>101911</v>
      </c>
      <c r="AF166">
        <v>100</v>
      </c>
      <c r="AG166">
        <v>0</v>
      </c>
      <c r="AJ166">
        <v>0</v>
      </c>
      <c r="AK166">
        <v>7300</v>
      </c>
      <c r="AL166">
        <v>7400</v>
      </c>
    </row>
    <row r="167" spans="1:38">
      <c r="A167">
        <v>913</v>
      </c>
      <c r="B167" t="s">
        <v>195</v>
      </c>
      <c r="C167">
        <v>100</v>
      </c>
      <c r="D167">
        <v>5</v>
      </c>
      <c r="E167">
        <v>9</v>
      </c>
      <c r="F167">
        <v>15</v>
      </c>
      <c r="G167">
        <v>30</v>
      </c>
      <c r="H167">
        <v>25</v>
      </c>
      <c r="I167">
        <v>30</v>
      </c>
      <c r="J167">
        <v>50</v>
      </c>
      <c r="K167">
        <v>300</v>
      </c>
      <c r="L167">
        <v>6</v>
      </c>
      <c r="M167">
        <v>0</v>
      </c>
      <c r="N167">
        <v>0</v>
      </c>
      <c r="O167">
        <v>0</v>
      </c>
      <c r="P167">
        <v>100</v>
      </c>
      <c r="Q167">
        <v>100</v>
      </c>
      <c r="R167">
        <v>100</v>
      </c>
      <c r="S167">
        <v>100</v>
      </c>
      <c r="T167">
        <v>100</v>
      </c>
      <c r="U167">
        <v>100</v>
      </c>
      <c r="V167">
        <v>100</v>
      </c>
      <c r="W167">
        <v>100</v>
      </c>
      <c r="X167">
        <v>100</v>
      </c>
      <c r="Y167">
        <v>100</v>
      </c>
      <c r="Z167">
        <v>1</v>
      </c>
      <c r="AA167">
        <v>0</v>
      </c>
      <c r="AB167">
        <v>0</v>
      </c>
      <c r="AC167">
        <v>0</v>
      </c>
      <c r="AD167">
        <v>10</v>
      </c>
      <c r="AE167">
        <v>101912</v>
      </c>
      <c r="AF167">
        <v>100</v>
      </c>
      <c r="AG167">
        <v>0</v>
      </c>
      <c r="AJ167">
        <v>0</v>
      </c>
      <c r="AK167">
        <v>7300</v>
      </c>
      <c r="AL167">
        <v>7400</v>
      </c>
    </row>
    <row r="168" spans="1:38">
      <c r="A168">
        <v>914</v>
      </c>
      <c r="B168" t="s">
        <v>195</v>
      </c>
      <c r="C168">
        <v>100</v>
      </c>
      <c r="D168">
        <v>5</v>
      </c>
      <c r="E168">
        <v>9</v>
      </c>
      <c r="F168">
        <v>15</v>
      </c>
      <c r="G168">
        <v>30</v>
      </c>
      <c r="H168">
        <v>25</v>
      </c>
      <c r="I168">
        <v>30</v>
      </c>
      <c r="J168">
        <v>50</v>
      </c>
      <c r="K168">
        <v>300</v>
      </c>
      <c r="L168">
        <v>6</v>
      </c>
      <c r="M168">
        <v>0</v>
      </c>
      <c r="N168">
        <v>0</v>
      </c>
      <c r="O168">
        <v>0</v>
      </c>
      <c r="P168">
        <v>100</v>
      </c>
      <c r="Q168">
        <v>100</v>
      </c>
      <c r="R168">
        <v>100</v>
      </c>
      <c r="S168">
        <v>100</v>
      </c>
      <c r="T168">
        <v>100</v>
      </c>
      <c r="U168">
        <v>100</v>
      </c>
      <c r="V168">
        <v>100</v>
      </c>
      <c r="W168">
        <v>100</v>
      </c>
      <c r="X168">
        <v>100</v>
      </c>
      <c r="Y168">
        <v>100</v>
      </c>
      <c r="Z168">
        <v>1</v>
      </c>
      <c r="AA168">
        <v>0</v>
      </c>
      <c r="AB168">
        <v>0</v>
      </c>
      <c r="AC168">
        <v>0</v>
      </c>
      <c r="AD168">
        <v>10</v>
      </c>
      <c r="AE168">
        <v>101913</v>
      </c>
      <c r="AF168">
        <v>100</v>
      </c>
      <c r="AG168">
        <v>0</v>
      </c>
      <c r="AJ168">
        <v>0</v>
      </c>
      <c r="AK168">
        <v>7300</v>
      </c>
      <c r="AL168">
        <v>7400</v>
      </c>
    </row>
    <row r="169" spans="1:38">
      <c r="A169">
        <v>921</v>
      </c>
      <c r="B169" t="s">
        <v>196</v>
      </c>
      <c r="C169">
        <v>60</v>
      </c>
      <c r="D169">
        <v>5</v>
      </c>
      <c r="E169">
        <v>9</v>
      </c>
      <c r="F169">
        <v>20</v>
      </c>
      <c r="G169">
        <v>25</v>
      </c>
      <c r="H169">
        <v>20</v>
      </c>
      <c r="I169">
        <v>25</v>
      </c>
      <c r="J169">
        <v>10</v>
      </c>
      <c r="K169">
        <v>300</v>
      </c>
      <c r="L169">
        <v>6</v>
      </c>
      <c r="M169">
        <v>0</v>
      </c>
      <c r="N169">
        <v>0</v>
      </c>
      <c r="O169">
        <v>0</v>
      </c>
      <c r="P169">
        <v>80</v>
      </c>
      <c r="Q169">
        <v>20</v>
      </c>
      <c r="R169">
        <v>0</v>
      </c>
      <c r="S169">
        <v>0</v>
      </c>
      <c r="T169">
        <v>50</v>
      </c>
      <c r="U169">
        <v>50</v>
      </c>
      <c r="V169">
        <v>50</v>
      </c>
      <c r="W169">
        <v>50</v>
      </c>
      <c r="X169">
        <v>50</v>
      </c>
      <c r="Y169">
        <v>50</v>
      </c>
      <c r="Z169">
        <v>1</v>
      </c>
      <c r="AA169">
        <v>0</v>
      </c>
      <c r="AB169">
        <v>0</v>
      </c>
      <c r="AC169">
        <v>0</v>
      </c>
      <c r="AD169">
        <v>10</v>
      </c>
      <c r="AE169">
        <v>101920</v>
      </c>
      <c r="AF169">
        <v>100</v>
      </c>
      <c r="AG169">
        <v>0</v>
      </c>
      <c r="AJ169">
        <v>0</v>
      </c>
      <c r="AK169">
        <v>7300</v>
      </c>
      <c r="AL169">
        <v>7400</v>
      </c>
    </row>
    <row r="170" spans="1:38">
      <c r="A170">
        <v>922</v>
      </c>
      <c r="B170" t="s">
        <v>197</v>
      </c>
      <c r="C170">
        <v>60</v>
      </c>
      <c r="D170">
        <v>5</v>
      </c>
      <c r="E170">
        <v>9</v>
      </c>
      <c r="F170">
        <v>20</v>
      </c>
      <c r="G170">
        <v>25</v>
      </c>
      <c r="H170">
        <v>20</v>
      </c>
      <c r="I170">
        <v>25</v>
      </c>
      <c r="J170">
        <v>10</v>
      </c>
      <c r="K170">
        <v>300</v>
      </c>
      <c r="L170">
        <v>6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80</v>
      </c>
      <c r="S170">
        <v>20</v>
      </c>
      <c r="T170">
        <v>50</v>
      </c>
      <c r="U170">
        <v>50</v>
      </c>
      <c r="V170">
        <v>50</v>
      </c>
      <c r="W170">
        <v>50</v>
      </c>
      <c r="X170">
        <v>50</v>
      </c>
      <c r="Y170">
        <v>50</v>
      </c>
      <c r="Z170">
        <v>1</v>
      </c>
      <c r="AA170">
        <v>0</v>
      </c>
      <c r="AB170">
        <v>0</v>
      </c>
      <c r="AC170">
        <v>0</v>
      </c>
      <c r="AD170">
        <v>10</v>
      </c>
      <c r="AE170">
        <v>101921</v>
      </c>
      <c r="AF170">
        <v>100</v>
      </c>
      <c r="AG170">
        <v>0</v>
      </c>
      <c r="AJ170">
        <v>0</v>
      </c>
      <c r="AK170">
        <v>7300</v>
      </c>
      <c r="AL170">
        <v>7400</v>
      </c>
    </row>
    <row r="171" spans="1:38">
      <c r="A171">
        <v>923</v>
      </c>
      <c r="B171" t="s">
        <v>198</v>
      </c>
      <c r="C171">
        <v>70</v>
      </c>
      <c r="D171">
        <v>5</v>
      </c>
      <c r="E171">
        <v>9</v>
      </c>
      <c r="F171">
        <v>20</v>
      </c>
      <c r="G171">
        <v>25</v>
      </c>
      <c r="H171">
        <v>20</v>
      </c>
      <c r="I171">
        <v>25</v>
      </c>
      <c r="J171">
        <v>10</v>
      </c>
      <c r="K171">
        <v>300</v>
      </c>
      <c r="L171">
        <v>6</v>
      </c>
      <c r="M171">
        <v>0</v>
      </c>
      <c r="N171">
        <v>0</v>
      </c>
      <c r="O171">
        <v>0</v>
      </c>
      <c r="P171">
        <v>0</v>
      </c>
      <c r="Q171">
        <v>80</v>
      </c>
      <c r="R171">
        <v>20</v>
      </c>
      <c r="S171">
        <v>0</v>
      </c>
      <c r="T171">
        <v>50</v>
      </c>
      <c r="U171">
        <v>50</v>
      </c>
      <c r="V171">
        <v>50</v>
      </c>
      <c r="W171">
        <v>50</v>
      </c>
      <c r="X171">
        <v>50</v>
      </c>
      <c r="Y171">
        <v>50</v>
      </c>
      <c r="Z171">
        <v>1</v>
      </c>
      <c r="AA171">
        <v>0</v>
      </c>
      <c r="AB171">
        <v>0</v>
      </c>
      <c r="AC171">
        <v>0</v>
      </c>
      <c r="AD171">
        <v>10</v>
      </c>
      <c r="AE171">
        <v>101922</v>
      </c>
      <c r="AF171">
        <v>100</v>
      </c>
      <c r="AG171">
        <v>0</v>
      </c>
      <c r="AJ171">
        <v>0</v>
      </c>
      <c r="AK171">
        <v>7300</v>
      </c>
      <c r="AL171">
        <v>7400</v>
      </c>
    </row>
    <row r="172" spans="1:38">
      <c r="A172">
        <v>924</v>
      </c>
      <c r="B172" t="s">
        <v>199</v>
      </c>
      <c r="C172">
        <v>70</v>
      </c>
      <c r="D172">
        <v>5</v>
      </c>
      <c r="E172">
        <v>9</v>
      </c>
      <c r="F172">
        <v>20</v>
      </c>
      <c r="G172">
        <v>25</v>
      </c>
      <c r="H172">
        <v>20</v>
      </c>
      <c r="I172">
        <v>25</v>
      </c>
      <c r="J172">
        <v>10</v>
      </c>
      <c r="K172">
        <v>300</v>
      </c>
      <c r="L172">
        <v>6</v>
      </c>
      <c r="M172">
        <v>0</v>
      </c>
      <c r="N172">
        <v>0</v>
      </c>
      <c r="O172">
        <v>0</v>
      </c>
      <c r="P172">
        <v>20</v>
      </c>
      <c r="Q172">
        <v>0</v>
      </c>
      <c r="R172">
        <v>0</v>
      </c>
      <c r="S172">
        <v>80</v>
      </c>
      <c r="T172">
        <v>50</v>
      </c>
      <c r="U172">
        <v>50</v>
      </c>
      <c r="V172">
        <v>50</v>
      </c>
      <c r="W172">
        <v>50</v>
      </c>
      <c r="X172">
        <v>50</v>
      </c>
      <c r="Y172">
        <v>50</v>
      </c>
      <c r="Z172">
        <v>1</v>
      </c>
      <c r="AA172">
        <v>0</v>
      </c>
      <c r="AB172">
        <v>0</v>
      </c>
      <c r="AC172">
        <v>0</v>
      </c>
      <c r="AD172">
        <v>10</v>
      </c>
      <c r="AE172">
        <v>101923</v>
      </c>
      <c r="AF172">
        <v>100</v>
      </c>
      <c r="AG172">
        <v>0</v>
      </c>
      <c r="AJ172">
        <v>0</v>
      </c>
      <c r="AK172">
        <v>7300</v>
      </c>
      <c r="AL172">
        <v>7400</v>
      </c>
    </row>
    <row r="173" spans="1:38">
      <c r="A173">
        <v>931</v>
      </c>
      <c r="B173" t="s">
        <v>200</v>
      </c>
      <c r="C173">
        <v>80</v>
      </c>
      <c r="D173">
        <v>5</v>
      </c>
      <c r="E173">
        <v>9</v>
      </c>
      <c r="F173">
        <v>20</v>
      </c>
      <c r="G173">
        <v>25</v>
      </c>
      <c r="H173">
        <v>20</v>
      </c>
      <c r="I173">
        <v>25</v>
      </c>
      <c r="J173">
        <v>10</v>
      </c>
      <c r="K173">
        <v>300</v>
      </c>
      <c r="L173">
        <v>6</v>
      </c>
      <c r="M173">
        <v>0</v>
      </c>
      <c r="N173">
        <v>0</v>
      </c>
      <c r="O173">
        <v>0</v>
      </c>
      <c r="P173">
        <v>70</v>
      </c>
      <c r="Q173">
        <v>0</v>
      </c>
      <c r="R173">
        <v>0</v>
      </c>
      <c r="S173">
        <v>30</v>
      </c>
      <c r="T173">
        <v>100</v>
      </c>
      <c r="U173">
        <v>100</v>
      </c>
      <c r="V173">
        <v>100</v>
      </c>
      <c r="W173">
        <v>100</v>
      </c>
      <c r="X173">
        <v>100</v>
      </c>
      <c r="Y173">
        <v>100</v>
      </c>
      <c r="Z173">
        <v>1</v>
      </c>
      <c r="AA173">
        <v>0</v>
      </c>
      <c r="AB173">
        <v>0</v>
      </c>
      <c r="AC173">
        <v>0</v>
      </c>
      <c r="AD173">
        <v>10</v>
      </c>
      <c r="AE173">
        <v>101930</v>
      </c>
      <c r="AF173">
        <v>100</v>
      </c>
      <c r="AG173">
        <v>0</v>
      </c>
      <c r="AJ173">
        <v>0</v>
      </c>
      <c r="AK173">
        <v>7300</v>
      </c>
      <c r="AL173">
        <v>7400</v>
      </c>
    </row>
    <row r="174" spans="1:38">
      <c r="A174">
        <v>932</v>
      </c>
      <c r="B174" t="s">
        <v>201</v>
      </c>
      <c r="C174">
        <v>80</v>
      </c>
      <c r="D174">
        <v>5</v>
      </c>
      <c r="E174">
        <v>9</v>
      </c>
      <c r="F174">
        <v>20</v>
      </c>
      <c r="G174">
        <v>25</v>
      </c>
      <c r="H174">
        <v>20</v>
      </c>
      <c r="I174">
        <v>25</v>
      </c>
      <c r="J174">
        <v>10</v>
      </c>
      <c r="K174">
        <v>300</v>
      </c>
      <c r="L174">
        <v>6</v>
      </c>
      <c r="M174">
        <v>0</v>
      </c>
      <c r="N174">
        <v>0</v>
      </c>
      <c r="O174">
        <v>0</v>
      </c>
      <c r="P174">
        <v>30</v>
      </c>
      <c r="Q174">
        <v>70</v>
      </c>
      <c r="R174">
        <v>0</v>
      </c>
      <c r="S174">
        <v>0</v>
      </c>
      <c r="T174">
        <v>100</v>
      </c>
      <c r="U174">
        <v>100</v>
      </c>
      <c r="V174">
        <v>100</v>
      </c>
      <c r="W174">
        <v>100</v>
      </c>
      <c r="X174">
        <v>100</v>
      </c>
      <c r="Y174">
        <v>100</v>
      </c>
      <c r="Z174">
        <v>1</v>
      </c>
      <c r="AA174">
        <v>0</v>
      </c>
      <c r="AB174">
        <v>0</v>
      </c>
      <c r="AC174">
        <v>0</v>
      </c>
      <c r="AD174">
        <v>10</v>
      </c>
      <c r="AE174">
        <v>101931</v>
      </c>
      <c r="AF174">
        <v>100</v>
      </c>
      <c r="AG174">
        <v>0</v>
      </c>
      <c r="AJ174">
        <v>0</v>
      </c>
      <c r="AK174">
        <v>7300</v>
      </c>
      <c r="AL174">
        <v>7400</v>
      </c>
    </row>
    <row r="175" spans="1:38">
      <c r="A175">
        <v>933</v>
      </c>
      <c r="B175" t="s">
        <v>202</v>
      </c>
      <c r="C175">
        <v>80</v>
      </c>
      <c r="D175">
        <v>5</v>
      </c>
      <c r="E175">
        <v>9</v>
      </c>
      <c r="F175">
        <v>20</v>
      </c>
      <c r="G175">
        <v>25</v>
      </c>
      <c r="H175">
        <v>20</v>
      </c>
      <c r="I175">
        <v>25</v>
      </c>
      <c r="J175">
        <v>10</v>
      </c>
      <c r="K175">
        <v>300</v>
      </c>
      <c r="L175">
        <v>6</v>
      </c>
      <c r="M175">
        <v>0</v>
      </c>
      <c r="N175">
        <v>0</v>
      </c>
      <c r="O175">
        <v>0</v>
      </c>
      <c r="P175">
        <v>0</v>
      </c>
      <c r="Q175">
        <v>30</v>
      </c>
      <c r="R175">
        <v>70</v>
      </c>
      <c r="S175">
        <v>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</v>
      </c>
      <c r="AA175">
        <v>0</v>
      </c>
      <c r="AB175">
        <v>0</v>
      </c>
      <c r="AC175">
        <v>0</v>
      </c>
      <c r="AD175">
        <v>10</v>
      </c>
      <c r="AE175">
        <v>101932</v>
      </c>
      <c r="AF175">
        <v>100</v>
      </c>
      <c r="AG175">
        <v>0</v>
      </c>
      <c r="AJ175">
        <v>0</v>
      </c>
      <c r="AK175">
        <v>7300</v>
      </c>
      <c r="AL175">
        <v>7400</v>
      </c>
    </row>
    <row r="176" spans="1:38">
      <c r="A176">
        <v>934</v>
      </c>
      <c r="B176" t="s">
        <v>203</v>
      </c>
      <c r="C176">
        <v>80</v>
      </c>
      <c r="D176">
        <v>5</v>
      </c>
      <c r="E176">
        <v>9</v>
      </c>
      <c r="F176">
        <v>20</v>
      </c>
      <c r="G176">
        <v>25</v>
      </c>
      <c r="H176">
        <v>20</v>
      </c>
      <c r="I176">
        <v>25</v>
      </c>
      <c r="J176">
        <v>10</v>
      </c>
      <c r="K176">
        <v>300</v>
      </c>
      <c r="L176">
        <v>6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30</v>
      </c>
      <c r="S176">
        <v>70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</v>
      </c>
      <c r="AA176">
        <v>0</v>
      </c>
      <c r="AB176">
        <v>0</v>
      </c>
      <c r="AC176">
        <v>0</v>
      </c>
      <c r="AD176">
        <v>10</v>
      </c>
      <c r="AE176">
        <v>101933</v>
      </c>
      <c r="AF176">
        <v>100</v>
      </c>
      <c r="AG176">
        <v>0</v>
      </c>
      <c r="AJ176">
        <v>0</v>
      </c>
      <c r="AK176">
        <v>7300</v>
      </c>
      <c r="AL176">
        <v>7400</v>
      </c>
    </row>
    <row r="177" spans="1:46">
      <c r="A177">
        <v>935</v>
      </c>
      <c r="B177" t="s">
        <v>204</v>
      </c>
      <c r="C177">
        <v>90</v>
      </c>
      <c r="D177">
        <v>5</v>
      </c>
      <c r="E177">
        <v>9</v>
      </c>
      <c r="F177">
        <v>20</v>
      </c>
      <c r="G177">
        <v>25</v>
      </c>
      <c r="H177">
        <v>20</v>
      </c>
      <c r="I177">
        <v>25</v>
      </c>
      <c r="J177">
        <v>10</v>
      </c>
      <c r="K177">
        <v>300</v>
      </c>
      <c r="L177">
        <v>6</v>
      </c>
      <c r="M177">
        <v>0</v>
      </c>
      <c r="N177">
        <v>0</v>
      </c>
      <c r="O177">
        <v>0</v>
      </c>
      <c r="P177">
        <v>100</v>
      </c>
      <c r="Q177">
        <v>100</v>
      </c>
      <c r="R177">
        <v>100</v>
      </c>
      <c r="S177">
        <v>100</v>
      </c>
      <c r="T177">
        <v>100</v>
      </c>
      <c r="U177">
        <v>100</v>
      </c>
      <c r="V177">
        <v>100</v>
      </c>
      <c r="W177">
        <v>100</v>
      </c>
      <c r="X177">
        <v>100</v>
      </c>
      <c r="Y177">
        <v>100</v>
      </c>
      <c r="Z177">
        <v>2</v>
      </c>
      <c r="AA177">
        <v>0</v>
      </c>
      <c r="AB177">
        <v>0</v>
      </c>
      <c r="AC177">
        <v>0</v>
      </c>
      <c r="AD177">
        <v>10</v>
      </c>
      <c r="AE177">
        <v>101934</v>
      </c>
      <c r="AF177">
        <v>100</v>
      </c>
      <c r="AG177">
        <v>0</v>
      </c>
      <c r="AJ177">
        <v>0</v>
      </c>
      <c r="AK177">
        <v>7300</v>
      </c>
      <c r="AL177">
        <v>7400</v>
      </c>
    </row>
    <row r="178" spans="1:46">
      <c r="A178">
        <v>936</v>
      </c>
      <c r="B178" t="s">
        <v>205</v>
      </c>
      <c r="C178">
        <v>90</v>
      </c>
      <c r="D178">
        <v>5</v>
      </c>
      <c r="E178">
        <v>9</v>
      </c>
      <c r="F178">
        <v>20</v>
      </c>
      <c r="G178">
        <v>25</v>
      </c>
      <c r="H178">
        <v>20</v>
      </c>
      <c r="I178">
        <v>25</v>
      </c>
      <c r="J178">
        <v>10</v>
      </c>
      <c r="K178">
        <v>300</v>
      </c>
      <c r="L178">
        <v>6</v>
      </c>
      <c r="M178">
        <v>0</v>
      </c>
      <c r="N178">
        <v>0</v>
      </c>
      <c r="O178">
        <v>0</v>
      </c>
      <c r="P178">
        <v>100</v>
      </c>
      <c r="Q178">
        <v>100</v>
      </c>
      <c r="R178">
        <v>100</v>
      </c>
      <c r="S178">
        <v>100</v>
      </c>
      <c r="T178">
        <v>100</v>
      </c>
      <c r="U178">
        <v>100</v>
      </c>
      <c r="V178">
        <v>100</v>
      </c>
      <c r="W178">
        <v>100</v>
      </c>
      <c r="X178">
        <v>100</v>
      </c>
      <c r="Y178">
        <v>100</v>
      </c>
      <c r="Z178">
        <v>2</v>
      </c>
      <c r="AA178">
        <v>0</v>
      </c>
      <c r="AB178">
        <v>0</v>
      </c>
      <c r="AC178">
        <v>0</v>
      </c>
      <c r="AD178">
        <v>10</v>
      </c>
      <c r="AE178">
        <v>101935</v>
      </c>
      <c r="AF178">
        <v>100</v>
      </c>
      <c r="AG178">
        <v>0</v>
      </c>
      <c r="AJ178">
        <v>0</v>
      </c>
      <c r="AK178">
        <v>7300</v>
      </c>
      <c r="AL178">
        <v>7400</v>
      </c>
    </row>
    <row r="179" spans="1:46">
      <c r="A179">
        <v>941</v>
      </c>
      <c r="B179" t="s">
        <v>206</v>
      </c>
      <c r="C179">
        <v>30</v>
      </c>
      <c r="D179">
        <v>5</v>
      </c>
      <c r="E179">
        <v>9</v>
      </c>
      <c r="F179">
        <v>20</v>
      </c>
      <c r="G179">
        <v>25</v>
      </c>
      <c r="H179">
        <v>30</v>
      </c>
      <c r="I179">
        <v>20</v>
      </c>
      <c r="J179">
        <v>20</v>
      </c>
      <c r="K179">
        <v>300</v>
      </c>
      <c r="L179">
        <v>6</v>
      </c>
      <c r="M179">
        <v>0</v>
      </c>
      <c r="N179">
        <v>0</v>
      </c>
      <c r="O179">
        <v>0</v>
      </c>
      <c r="P179">
        <v>50</v>
      </c>
      <c r="Q179">
        <v>50</v>
      </c>
      <c r="R179">
        <v>0</v>
      </c>
      <c r="S179">
        <v>0</v>
      </c>
      <c r="Z179">
        <v>1</v>
      </c>
      <c r="AA179">
        <v>0</v>
      </c>
      <c r="AB179">
        <v>0</v>
      </c>
      <c r="AC179">
        <v>0</v>
      </c>
      <c r="AD179">
        <v>6</v>
      </c>
      <c r="AE179">
        <v>101214</v>
      </c>
      <c r="AF179">
        <v>100</v>
      </c>
      <c r="AG179">
        <v>0</v>
      </c>
      <c r="AJ179">
        <v>0</v>
      </c>
      <c r="AK179">
        <v>7300</v>
      </c>
      <c r="AL179">
        <v>7400</v>
      </c>
    </row>
    <row r="180" spans="1:46">
      <c r="A180">
        <v>942</v>
      </c>
      <c r="B180" t="s">
        <v>207</v>
      </c>
      <c r="C180">
        <v>20</v>
      </c>
      <c r="D180">
        <v>5</v>
      </c>
      <c r="E180">
        <v>9</v>
      </c>
      <c r="F180">
        <v>45</v>
      </c>
      <c r="G180">
        <v>15</v>
      </c>
      <c r="H180">
        <v>15</v>
      </c>
      <c r="I180">
        <v>15</v>
      </c>
      <c r="J180">
        <v>20</v>
      </c>
      <c r="K180">
        <v>300</v>
      </c>
      <c r="L180">
        <v>6</v>
      </c>
      <c r="M180">
        <v>0</v>
      </c>
      <c r="N180">
        <v>0</v>
      </c>
      <c r="O180">
        <v>0</v>
      </c>
      <c r="P180">
        <v>0</v>
      </c>
      <c r="Q180">
        <v>40</v>
      </c>
      <c r="R180">
        <v>60</v>
      </c>
      <c r="S180">
        <v>0</v>
      </c>
      <c r="Z180">
        <v>1</v>
      </c>
      <c r="AA180">
        <v>0</v>
      </c>
      <c r="AB180">
        <v>0</v>
      </c>
      <c r="AC180">
        <v>0</v>
      </c>
      <c r="AD180">
        <v>6</v>
      </c>
      <c r="AE180">
        <v>101406</v>
      </c>
      <c r="AF180">
        <v>100</v>
      </c>
      <c r="AG180">
        <v>0</v>
      </c>
      <c r="AJ180">
        <v>0</v>
      </c>
      <c r="AK180">
        <v>7300</v>
      </c>
      <c r="AL180">
        <v>7400</v>
      </c>
      <c r="AM180">
        <v>5</v>
      </c>
    </row>
    <row r="181" spans="1:46">
      <c r="A181">
        <v>943</v>
      </c>
      <c r="B181" t="s">
        <v>208</v>
      </c>
      <c r="C181">
        <v>20</v>
      </c>
      <c r="D181">
        <v>5</v>
      </c>
      <c r="E181">
        <v>9</v>
      </c>
      <c r="F181">
        <v>25</v>
      </c>
      <c r="G181">
        <v>25</v>
      </c>
      <c r="H181">
        <v>25</v>
      </c>
      <c r="I181">
        <v>25</v>
      </c>
      <c r="J181">
        <v>25</v>
      </c>
      <c r="K181">
        <v>300</v>
      </c>
      <c r="L181">
        <v>6</v>
      </c>
      <c r="M181">
        <v>0</v>
      </c>
      <c r="N181">
        <v>0</v>
      </c>
      <c r="O181">
        <v>0</v>
      </c>
      <c r="P181">
        <v>50</v>
      </c>
      <c r="Q181">
        <v>50</v>
      </c>
      <c r="R181">
        <v>50</v>
      </c>
      <c r="S181">
        <v>50</v>
      </c>
      <c r="Z181">
        <v>1</v>
      </c>
      <c r="AA181">
        <v>0</v>
      </c>
      <c r="AB181">
        <v>0</v>
      </c>
      <c r="AC181">
        <v>0</v>
      </c>
      <c r="AD181">
        <v>6</v>
      </c>
      <c r="AE181">
        <v>101824</v>
      </c>
      <c r="AF181">
        <v>100</v>
      </c>
      <c r="AG181">
        <v>0</v>
      </c>
      <c r="AJ181">
        <v>0</v>
      </c>
      <c r="AK181">
        <v>7300</v>
      </c>
      <c r="AL181">
        <v>7400</v>
      </c>
    </row>
    <row r="182" spans="1:46">
      <c r="A182">
        <v>950</v>
      </c>
      <c r="B182" t="s">
        <v>209</v>
      </c>
      <c r="C182">
        <v>5</v>
      </c>
      <c r="D182">
        <v>1</v>
      </c>
      <c r="E182">
        <v>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300</v>
      </c>
      <c r="L182">
        <v>6</v>
      </c>
      <c r="M182">
        <v>0</v>
      </c>
      <c r="Z182">
        <v>0</v>
      </c>
      <c r="AA182">
        <v>0</v>
      </c>
      <c r="AD182">
        <v>10</v>
      </c>
      <c r="AE182">
        <v>100803</v>
      </c>
      <c r="AF182">
        <v>100</v>
      </c>
      <c r="AG182">
        <v>0</v>
      </c>
      <c r="AJ182">
        <v>0</v>
      </c>
    </row>
    <row r="183" spans="1:46">
      <c r="A183">
        <v>997</v>
      </c>
      <c r="B183" t="s">
        <v>210</v>
      </c>
      <c r="C183">
        <v>100</v>
      </c>
      <c r="D183">
        <v>5</v>
      </c>
      <c r="E183">
        <v>9</v>
      </c>
      <c r="F183">
        <v>100</v>
      </c>
      <c r="G183">
        <v>100</v>
      </c>
      <c r="H183">
        <v>100</v>
      </c>
      <c r="I183">
        <v>100</v>
      </c>
      <c r="J183">
        <v>100</v>
      </c>
      <c r="K183">
        <v>500</v>
      </c>
      <c r="L183">
        <v>9</v>
      </c>
      <c r="M183">
        <v>50</v>
      </c>
      <c r="N183">
        <v>100</v>
      </c>
      <c r="O183">
        <v>100</v>
      </c>
      <c r="P183">
        <v>100</v>
      </c>
      <c r="Q183">
        <v>100</v>
      </c>
      <c r="R183">
        <v>100</v>
      </c>
      <c r="S183">
        <v>100</v>
      </c>
      <c r="T183">
        <v>100</v>
      </c>
      <c r="U183">
        <v>100</v>
      </c>
      <c r="V183">
        <v>100</v>
      </c>
      <c r="W183">
        <v>100</v>
      </c>
      <c r="X183">
        <v>100</v>
      </c>
      <c r="Y183">
        <v>100</v>
      </c>
      <c r="Z183">
        <v>2</v>
      </c>
      <c r="AA183">
        <v>0</v>
      </c>
      <c r="AB183">
        <v>100</v>
      </c>
      <c r="AC183">
        <v>100</v>
      </c>
      <c r="AD183">
        <v>10</v>
      </c>
      <c r="AE183">
        <v>100425</v>
      </c>
      <c r="AF183">
        <v>100</v>
      </c>
      <c r="AG183">
        <v>0</v>
      </c>
      <c r="AJ183">
        <v>0</v>
      </c>
      <c r="AK183">
        <v>7300</v>
      </c>
      <c r="AL183">
        <v>7400</v>
      </c>
      <c r="AM183">
        <v>8900</v>
      </c>
      <c r="AN183">
        <v>8901</v>
      </c>
      <c r="AO183">
        <v>8902</v>
      </c>
      <c r="AP183">
        <v>8903</v>
      </c>
    </row>
    <row r="184" spans="1:46">
      <c r="A184">
        <v>999</v>
      </c>
      <c r="B184" t="s">
        <v>211</v>
      </c>
      <c r="C184">
        <v>20</v>
      </c>
      <c r="D184">
        <v>5</v>
      </c>
      <c r="E184">
        <v>9</v>
      </c>
      <c r="F184">
        <v>20</v>
      </c>
      <c r="G184">
        <v>20</v>
      </c>
      <c r="H184">
        <v>20</v>
      </c>
      <c r="I184">
        <v>20</v>
      </c>
      <c r="J184">
        <v>20</v>
      </c>
      <c r="K184">
        <v>300</v>
      </c>
      <c r="L184">
        <v>6</v>
      </c>
      <c r="M184">
        <v>0</v>
      </c>
      <c r="N184">
        <v>1</v>
      </c>
      <c r="O184">
        <v>1</v>
      </c>
      <c r="Z184">
        <v>0</v>
      </c>
      <c r="AA184">
        <v>0</v>
      </c>
      <c r="AB184">
        <v>1</v>
      </c>
      <c r="AC184">
        <v>1</v>
      </c>
      <c r="AD184">
        <v>10</v>
      </c>
      <c r="AE184">
        <v>100803</v>
      </c>
      <c r="AF184">
        <v>100</v>
      </c>
      <c r="AG184">
        <v>0</v>
      </c>
      <c r="AJ184">
        <v>0</v>
      </c>
      <c r="AK184">
        <v>8000</v>
      </c>
      <c r="AL184">
        <v>8100</v>
      </c>
      <c r="AM184">
        <v>8200</v>
      </c>
      <c r="AN184">
        <v>8300</v>
      </c>
      <c r="AO184">
        <v>8400</v>
      </c>
      <c r="AP184">
        <v>8500</v>
      </c>
      <c r="AQ184">
        <v>8600</v>
      </c>
      <c r="AR184">
        <v>8700</v>
      </c>
      <c r="AS184">
        <v>8800</v>
      </c>
      <c r="AT184">
        <v>9300</v>
      </c>
    </row>
    <row r="185" spans="1:46">
      <c r="A185">
        <v>1000</v>
      </c>
      <c r="B185" t="s">
        <v>212</v>
      </c>
      <c r="C185">
        <v>50</v>
      </c>
      <c r="D185">
        <v>5</v>
      </c>
      <c r="E185">
        <v>9</v>
      </c>
      <c r="F185">
        <v>100</v>
      </c>
      <c r="G185">
        <v>20</v>
      </c>
      <c r="H185">
        <v>20</v>
      </c>
      <c r="I185">
        <v>15</v>
      </c>
      <c r="J185">
        <v>5</v>
      </c>
      <c r="K185">
        <v>300</v>
      </c>
      <c r="L185">
        <v>6</v>
      </c>
      <c r="M185">
        <v>0</v>
      </c>
      <c r="N185">
        <v>0</v>
      </c>
      <c r="O185">
        <v>0</v>
      </c>
      <c r="P185">
        <v>30</v>
      </c>
      <c r="Q185">
        <v>30</v>
      </c>
      <c r="R185">
        <v>30</v>
      </c>
      <c r="S185">
        <v>30</v>
      </c>
      <c r="T185">
        <v>100</v>
      </c>
      <c r="U185">
        <v>100</v>
      </c>
      <c r="V185">
        <v>100</v>
      </c>
      <c r="W185">
        <v>100</v>
      </c>
      <c r="X185">
        <v>100</v>
      </c>
      <c r="Y185">
        <v>100</v>
      </c>
      <c r="Z185">
        <v>1</v>
      </c>
      <c r="AA185">
        <v>0</v>
      </c>
      <c r="AB185">
        <v>5</v>
      </c>
      <c r="AC185">
        <v>5</v>
      </c>
      <c r="AD185">
        <v>10</v>
      </c>
      <c r="AE185">
        <v>101920</v>
      </c>
      <c r="AF185">
        <v>100</v>
      </c>
      <c r="AG185">
        <v>0</v>
      </c>
      <c r="AJ185">
        <v>0</v>
      </c>
      <c r="AK185">
        <v>7300</v>
      </c>
      <c r="AL185">
        <v>7400</v>
      </c>
    </row>
    <row r="186" spans="1:46">
      <c r="A186">
        <v>1001</v>
      </c>
      <c r="B186" t="s">
        <v>213</v>
      </c>
      <c r="C186">
        <v>40</v>
      </c>
      <c r="D186">
        <v>5</v>
      </c>
      <c r="E186">
        <v>0</v>
      </c>
      <c r="F186">
        <v>35</v>
      </c>
      <c r="G186">
        <v>28</v>
      </c>
      <c r="H186">
        <v>27</v>
      </c>
      <c r="I186">
        <v>18</v>
      </c>
      <c r="J186">
        <v>3</v>
      </c>
      <c r="K186">
        <v>300</v>
      </c>
      <c r="L186">
        <v>6</v>
      </c>
      <c r="M186">
        <v>0</v>
      </c>
      <c r="N186">
        <v>0</v>
      </c>
      <c r="O186">
        <v>0</v>
      </c>
      <c r="P186">
        <v>0</v>
      </c>
      <c r="Q186">
        <v>70</v>
      </c>
      <c r="R186">
        <v>30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3</v>
      </c>
      <c r="AB186">
        <v>0</v>
      </c>
      <c r="AC186">
        <v>0</v>
      </c>
      <c r="AD186">
        <v>9</v>
      </c>
      <c r="AE186">
        <v>101801</v>
      </c>
      <c r="AF186">
        <v>100</v>
      </c>
      <c r="AG186">
        <v>0</v>
      </c>
      <c r="AJ186">
        <v>0</v>
      </c>
      <c r="AK186">
        <v>7300</v>
      </c>
      <c r="AL186">
        <v>7400</v>
      </c>
    </row>
    <row r="187" spans="1:46">
      <c r="A187">
        <v>1002</v>
      </c>
      <c r="B187" t="s">
        <v>214</v>
      </c>
      <c r="C187">
        <v>40</v>
      </c>
      <c r="D187">
        <v>5</v>
      </c>
      <c r="E187">
        <v>0</v>
      </c>
      <c r="F187">
        <v>35</v>
      </c>
      <c r="G187">
        <v>28</v>
      </c>
      <c r="H187">
        <v>27</v>
      </c>
      <c r="I187">
        <v>18</v>
      </c>
      <c r="J187">
        <v>3</v>
      </c>
      <c r="K187">
        <v>300</v>
      </c>
      <c r="L187">
        <v>6</v>
      </c>
      <c r="M187">
        <v>0</v>
      </c>
      <c r="N187">
        <v>0</v>
      </c>
      <c r="O187">
        <v>0</v>
      </c>
      <c r="P187">
        <v>0</v>
      </c>
      <c r="Q187">
        <v>70</v>
      </c>
      <c r="R187">
        <v>30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3</v>
      </c>
      <c r="AB187">
        <v>0</v>
      </c>
      <c r="AC187">
        <v>0</v>
      </c>
      <c r="AD187">
        <v>9</v>
      </c>
      <c r="AE187">
        <v>101801</v>
      </c>
      <c r="AF187">
        <v>100</v>
      </c>
      <c r="AG187">
        <v>0</v>
      </c>
      <c r="AJ187">
        <v>0</v>
      </c>
      <c r="AK187">
        <v>7300</v>
      </c>
      <c r="AL187">
        <v>7400</v>
      </c>
    </row>
    <row r="188" spans="1:46">
      <c r="A188">
        <v>1003</v>
      </c>
      <c r="B188" t="s">
        <v>215</v>
      </c>
      <c r="C188">
        <v>40</v>
      </c>
      <c r="D188">
        <v>5</v>
      </c>
      <c r="E188">
        <v>6</v>
      </c>
      <c r="F188">
        <v>40</v>
      </c>
      <c r="G188">
        <v>34</v>
      </c>
      <c r="H188">
        <v>10</v>
      </c>
      <c r="I188">
        <v>21</v>
      </c>
      <c r="J188">
        <v>16</v>
      </c>
      <c r="K188">
        <v>300</v>
      </c>
      <c r="L188">
        <v>6</v>
      </c>
      <c r="M188">
        <v>0</v>
      </c>
      <c r="N188">
        <v>0</v>
      </c>
      <c r="O188">
        <v>0</v>
      </c>
      <c r="P188">
        <v>0</v>
      </c>
      <c r="Q188">
        <v>60</v>
      </c>
      <c r="R188">
        <v>40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7</v>
      </c>
      <c r="AE188">
        <v>101030</v>
      </c>
      <c r="AF188">
        <v>100</v>
      </c>
      <c r="AG188">
        <v>0</v>
      </c>
      <c r="AJ188">
        <v>0</v>
      </c>
      <c r="AK188">
        <v>7300</v>
      </c>
      <c r="AL188">
        <v>7400</v>
      </c>
    </row>
    <row r="189" spans="1:46">
      <c r="A189">
        <v>1004</v>
      </c>
      <c r="B189" t="s">
        <v>216</v>
      </c>
      <c r="C189">
        <v>30</v>
      </c>
      <c r="D189">
        <v>5</v>
      </c>
      <c r="E189">
        <v>0</v>
      </c>
      <c r="F189">
        <v>25</v>
      </c>
      <c r="G189">
        <v>25</v>
      </c>
      <c r="H189">
        <v>25</v>
      </c>
      <c r="I189">
        <v>15</v>
      </c>
      <c r="J189">
        <v>5</v>
      </c>
      <c r="K189">
        <v>300</v>
      </c>
      <c r="L189">
        <v>6</v>
      </c>
      <c r="M189">
        <v>50</v>
      </c>
      <c r="N189">
        <v>0</v>
      </c>
      <c r="O189">
        <v>0</v>
      </c>
      <c r="P189">
        <v>70</v>
      </c>
      <c r="Q189">
        <v>30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3</v>
      </c>
      <c r="AB189">
        <v>0</v>
      </c>
      <c r="AC189">
        <v>0</v>
      </c>
      <c r="AD189">
        <v>9</v>
      </c>
      <c r="AE189">
        <v>101800</v>
      </c>
      <c r="AF189">
        <v>100</v>
      </c>
      <c r="AG189">
        <v>0</v>
      </c>
      <c r="AJ189">
        <v>0</v>
      </c>
      <c r="AK189">
        <v>7300</v>
      </c>
      <c r="AL189">
        <v>7400</v>
      </c>
    </row>
    <row r="190" spans="1:46">
      <c r="A190">
        <v>1005</v>
      </c>
      <c r="B190" t="s">
        <v>217</v>
      </c>
      <c r="C190">
        <v>50</v>
      </c>
      <c r="D190">
        <v>5</v>
      </c>
      <c r="E190">
        <v>9</v>
      </c>
      <c r="F190">
        <v>50</v>
      </c>
      <c r="G190">
        <v>26</v>
      </c>
      <c r="H190">
        <v>24</v>
      </c>
      <c r="I190">
        <v>13</v>
      </c>
      <c r="J190">
        <v>12</v>
      </c>
      <c r="K190">
        <v>300</v>
      </c>
      <c r="L190">
        <v>6</v>
      </c>
      <c r="M190">
        <v>0</v>
      </c>
      <c r="N190">
        <v>30</v>
      </c>
      <c r="O190">
        <v>30</v>
      </c>
      <c r="P190">
        <v>0</v>
      </c>
      <c r="Q190">
        <v>0</v>
      </c>
      <c r="R190">
        <v>70</v>
      </c>
      <c r="S190">
        <v>30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100</v>
      </c>
      <c r="Z190">
        <v>0</v>
      </c>
      <c r="AA190">
        <v>3</v>
      </c>
      <c r="AB190">
        <v>10</v>
      </c>
      <c r="AC190">
        <v>10</v>
      </c>
      <c r="AD190">
        <v>9</v>
      </c>
      <c r="AE190">
        <v>101802</v>
      </c>
      <c r="AF190">
        <v>100</v>
      </c>
      <c r="AG190">
        <v>0</v>
      </c>
      <c r="AJ190">
        <v>0</v>
      </c>
      <c r="AK190">
        <v>7300</v>
      </c>
      <c r="AL190">
        <v>7400</v>
      </c>
    </row>
    <row r="191" spans="1:46">
      <c r="A191">
        <v>1006</v>
      </c>
      <c r="B191" t="s">
        <v>140</v>
      </c>
      <c r="C191">
        <v>50</v>
      </c>
      <c r="D191">
        <v>5</v>
      </c>
      <c r="E191">
        <v>9</v>
      </c>
      <c r="F191">
        <v>50</v>
      </c>
      <c r="G191">
        <v>22</v>
      </c>
      <c r="H191">
        <v>20</v>
      </c>
      <c r="I191">
        <v>20</v>
      </c>
      <c r="J191">
        <v>22</v>
      </c>
      <c r="K191">
        <v>300</v>
      </c>
      <c r="L191">
        <v>6</v>
      </c>
      <c r="M191">
        <v>0</v>
      </c>
      <c r="N191">
        <v>10</v>
      </c>
      <c r="O191">
        <v>5</v>
      </c>
      <c r="P191">
        <v>100</v>
      </c>
      <c r="Q191">
        <v>0</v>
      </c>
      <c r="R191">
        <v>0</v>
      </c>
      <c r="S191">
        <v>0</v>
      </c>
      <c r="T191">
        <v>100</v>
      </c>
      <c r="U191">
        <v>100</v>
      </c>
      <c r="V191">
        <v>100</v>
      </c>
      <c r="W191">
        <v>100</v>
      </c>
      <c r="X191">
        <v>100</v>
      </c>
      <c r="Y191">
        <v>100</v>
      </c>
      <c r="Z191">
        <v>0</v>
      </c>
      <c r="AA191">
        <v>0</v>
      </c>
      <c r="AB191">
        <v>5</v>
      </c>
      <c r="AC191">
        <v>5</v>
      </c>
      <c r="AD191">
        <v>6</v>
      </c>
      <c r="AE191">
        <v>101533</v>
      </c>
      <c r="AF191">
        <v>100</v>
      </c>
      <c r="AG191">
        <v>0</v>
      </c>
      <c r="AJ191">
        <v>0</v>
      </c>
      <c r="AK191">
        <v>7300</v>
      </c>
      <c r="AL191">
        <v>7400</v>
      </c>
    </row>
    <row r="192" spans="1:46">
      <c r="A192">
        <v>1007</v>
      </c>
      <c r="B192" t="s">
        <v>139</v>
      </c>
      <c r="C192">
        <v>50</v>
      </c>
      <c r="D192">
        <v>5</v>
      </c>
      <c r="E192">
        <v>9</v>
      </c>
      <c r="F192">
        <v>50</v>
      </c>
      <c r="G192">
        <v>21</v>
      </c>
      <c r="H192">
        <v>21</v>
      </c>
      <c r="I192">
        <v>21</v>
      </c>
      <c r="J192">
        <v>24</v>
      </c>
      <c r="K192">
        <v>300</v>
      </c>
      <c r="L192">
        <v>6</v>
      </c>
      <c r="M192">
        <v>0</v>
      </c>
      <c r="N192">
        <v>10</v>
      </c>
      <c r="O192">
        <v>5</v>
      </c>
      <c r="P192">
        <v>0</v>
      </c>
      <c r="Q192">
        <v>0</v>
      </c>
      <c r="R192">
        <v>0</v>
      </c>
      <c r="S192">
        <v>100</v>
      </c>
      <c r="T192">
        <v>100</v>
      </c>
      <c r="U192">
        <v>100</v>
      </c>
      <c r="V192">
        <v>100</v>
      </c>
      <c r="W192">
        <v>100</v>
      </c>
      <c r="X192">
        <v>100</v>
      </c>
      <c r="Y192">
        <v>100</v>
      </c>
      <c r="Z192">
        <v>0</v>
      </c>
      <c r="AA192">
        <v>0</v>
      </c>
      <c r="AB192">
        <v>5</v>
      </c>
      <c r="AC192">
        <v>5</v>
      </c>
      <c r="AD192">
        <v>6</v>
      </c>
      <c r="AE192">
        <v>101532</v>
      </c>
      <c r="AF192">
        <v>100</v>
      </c>
      <c r="AG192">
        <v>0</v>
      </c>
      <c r="AJ192">
        <v>0</v>
      </c>
      <c r="AK192">
        <v>7300</v>
      </c>
      <c r="AL192">
        <v>7400</v>
      </c>
    </row>
    <row r="193" spans="1:39">
      <c r="A193">
        <v>1008</v>
      </c>
      <c r="B193" t="s">
        <v>218</v>
      </c>
      <c r="C193">
        <v>50</v>
      </c>
      <c r="D193">
        <v>5</v>
      </c>
      <c r="E193">
        <v>9</v>
      </c>
      <c r="F193">
        <v>90</v>
      </c>
      <c r="G193">
        <v>30</v>
      </c>
      <c r="H193">
        <v>10</v>
      </c>
      <c r="I193">
        <v>10</v>
      </c>
      <c r="J193">
        <v>15</v>
      </c>
      <c r="K193">
        <v>300</v>
      </c>
      <c r="L193">
        <v>6</v>
      </c>
      <c r="M193">
        <v>0</v>
      </c>
      <c r="N193">
        <v>10</v>
      </c>
      <c r="O193">
        <v>10</v>
      </c>
      <c r="P193">
        <v>40</v>
      </c>
      <c r="Q193">
        <v>0</v>
      </c>
      <c r="R193">
        <v>0</v>
      </c>
      <c r="S193">
        <v>60</v>
      </c>
      <c r="T193">
        <v>100</v>
      </c>
      <c r="U193">
        <v>100</v>
      </c>
      <c r="V193">
        <v>100</v>
      </c>
      <c r="W193">
        <v>100</v>
      </c>
      <c r="X193">
        <v>100</v>
      </c>
      <c r="Y193">
        <v>100</v>
      </c>
      <c r="Z193">
        <v>0</v>
      </c>
      <c r="AA193">
        <v>3</v>
      </c>
      <c r="AB193">
        <v>5</v>
      </c>
      <c r="AC193">
        <v>5</v>
      </c>
      <c r="AD193">
        <v>9</v>
      </c>
      <c r="AE193">
        <v>101100</v>
      </c>
      <c r="AF193">
        <v>100</v>
      </c>
      <c r="AG193">
        <v>0</v>
      </c>
      <c r="AJ193">
        <v>0</v>
      </c>
      <c r="AK193">
        <v>7300</v>
      </c>
      <c r="AL193">
        <v>7400</v>
      </c>
    </row>
    <row r="194" spans="1:39">
      <c r="A194">
        <v>1009</v>
      </c>
      <c r="B194" t="s">
        <v>219</v>
      </c>
      <c r="C194">
        <v>50</v>
      </c>
      <c r="D194">
        <v>5</v>
      </c>
      <c r="E194">
        <v>9</v>
      </c>
      <c r="F194">
        <v>80</v>
      </c>
      <c r="G194">
        <v>45</v>
      </c>
      <c r="H194">
        <v>20</v>
      </c>
      <c r="I194">
        <v>10</v>
      </c>
      <c r="J194">
        <v>15</v>
      </c>
      <c r="K194">
        <v>300</v>
      </c>
      <c r="L194">
        <v>6</v>
      </c>
      <c r="M194">
        <v>0</v>
      </c>
      <c r="N194">
        <v>10</v>
      </c>
      <c r="O194">
        <v>10</v>
      </c>
      <c r="P194">
        <v>0</v>
      </c>
      <c r="Q194">
        <v>0</v>
      </c>
      <c r="R194">
        <v>50</v>
      </c>
      <c r="S194">
        <v>50</v>
      </c>
      <c r="T194">
        <v>100</v>
      </c>
      <c r="U194">
        <v>100</v>
      </c>
      <c r="V194">
        <v>100</v>
      </c>
      <c r="W194">
        <v>100</v>
      </c>
      <c r="X194">
        <v>100</v>
      </c>
      <c r="Y194">
        <v>100</v>
      </c>
      <c r="Z194">
        <v>0</v>
      </c>
      <c r="AA194">
        <v>0</v>
      </c>
      <c r="AB194">
        <v>5</v>
      </c>
      <c r="AC194">
        <v>5</v>
      </c>
      <c r="AD194">
        <v>9</v>
      </c>
      <c r="AE194">
        <v>100625</v>
      </c>
      <c r="AF194">
        <v>100</v>
      </c>
      <c r="AG194">
        <v>0</v>
      </c>
      <c r="AJ194">
        <v>0</v>
      </c>
      <c r="AK194">
        <v>7300</v>
      </c>
      <c r="AL194">
        <v>7400</v>
      </c>
    </row>
    <row r="195" spans="1:39">
      <c r="A195">
        <v>1010</v>
      </c>
      <c r="B195" t="s">
        <v>37</v>
      </c>
      <c r="C195">
        <v>40</v>
      </c>
      <c r="D195">
        <v>5</v>
      </c>
      <c r="E195">
        <v>6</v>
      </c>
      <c r="F195">
        <v>50</v>
      </c>
      <c r="G195">
        <v>36</v>
      </c>
      <c r="H195">
        <v>20</v>
      </c>
      <c r="I195">
        <v>20</v>
      </c>
      <c r="J195">
        <v>15</v>
      </c>
      <c r="K195">
        <v>300</v>
      </c>
      <c r="L195">
        <v>6</v>
      </c>
      <c r="M195">
        <v>0</v>
      </c>
      <c r="N195">
        <v>5</v>
      </c>
      <c r="O195">
        <v>5</v>
      </c>
      <c r="P195">
        <v>80</v>
      </c>
      <c r="Q195">
        <v>20</v>
      </c>
      <c r="R195">
        <v>0</v>
      </c>
      <c r="S195">
        <v>0</v>
      </c>
      <c r="T195">
        <v>5</v>
      </c>
      <c r="U195">
        <v>5</v>
      </c>
      <c r="V195">
        <v>5</v>
      </c>
      <c r="W195">
        <v>5</v>
      </c>
      <c r="X195">
        <v>5</v>
      </c>
      <c r="Y195">
        <v>5</v>
      </c>
      <c r="Z195">
        <v>0</v>
      </c>
      <c r="AA195">
        <v>0</v>
      </c>
      <c r="AB195">
        <v>5</v>
      </c>
      <c r="AC195">
        <v>5</v>
      </c>
      <c r="AD195">
        <v>6</v>
      </c>
      <c r="AE195">
        <v>101010</v>
      </c>
      <c r="AF195">
        <v>100</v>
      </c>
      <c r="AG195">
        <v>0</v>
      </c>
      <c r="AJ195">
        <v>0</v>
      </c>
      <c r="AK195">
        <v>7300</v>
      </c>
      <c r="AL195">
        <v>7400</v>
      </c>
    </row>
    <row r="196" spans="1:39">
      <c r="A196">
        <v>1011</v>
      </c>
      <c r="B196" t="s">
        <v>220</v>
      </c>
      <c r="C196">
        <v>50</v>
      </c>
      <c r="D196">
        <v>5</v>
      </c>
      <c r="E196">
        <v>9</v>
      </c>
      <c r="F196">
        <v>110</v>
      </c>
      <c r="G196">
        <v>15</v>
      </c>
      <c r="H196">
        <v>35</v>
      </c>
      <c r="I196">
        <v>15</v>
      </c>
      <c r="J196">
        <v>80</v>
      </c>
      <c r="K196">
        <v>150</v>
      </c>
      <c r="L196">
        <v>3</v>
      </c>
      <c r="M196">
        <v>20</v>
      </c>
      <c r="N196">
        <v>10</v>
      </c>
      <c r="O196">
        <v>5</v>
      </c>
      <c r="P196">
        <v>70</v>
      </c>
      <c r="Q196">
        <v>30</v>
      </c>
      <c r="R196">
        <v>0</v>
      </c>
      <c r="S196">
        <v>0</v>
      </c>
      <c r="T196">
        <v>100</v>
      </c>
      <c r="U196">
        <v>100</v>
      </c>
      <c r="V196">
        <v>100</v>
      </c>
      <c r="W196">
        <v>100</v>
      </c>
      <c r="X196">
        <v>100</v>
      </c>
      <c r="Y196">
        <v>100</v>
      </c>
      <c r="Z196">
        <v>0</v>
      </c>
      <c r="AA196">
        <v>2</v>
      </c>
      <c r="AB196">
        <v>5</v>
      </c>
      <c r="AC196">
        <v>5</v>
      </c>
      <c r="AD196">
        <v>8</v>
      </c>
      <c r="AE196">
        <v>101405</v>
      </c>
      <c r="AF196">
        <v>100</v>
      </c>
      <c r="AG196">
        <v>0</v>
      </c>
      <c r="AJ196">
        <v>0</v>
      </c>
      <c r="AK196">
        <v>7300</v>
      </c>
      <c r="AL196">
        <v>7400</v>
      </c>
    </row>
    <row r="197" spans="1:39">
      <c r="A197">
        <v>1012</v>
      </c>
      <c r="B197" t="s">
        <v>221</v>
      </c>
      <c r="C197">
        <v>50</v>
      </c>
      <c r="D197">
        <v>5</v>
      </c>
      <c r="E197">
        <v>9</v>
      </c>
      <c r="F197">
        <v>35</v>
      </c>
      <c r="G197">
        <v>20</v>
      </c>
      <c r="H197">
        <v>45</v>
      </c>
      <c r="I197">
        <v>10</v>
      </c>
      <c r="J197">
        <v>50</v>
      </c>
      <c r="K197">
        <v>150</v>
      </c>
      <c r="L197">
        <v>3</v>
      </c>
      <c r="M197">
        <v>20</v>
      </c>
      <c r="N197">
        <v>10</v>
      </c>
      <c r="O197">
        <v>5</v>
      </c>
      <c r="P197">
        <v>70</v>
      </c>
      <c r="Q197">
        <v>30</v>
      </c>
      <c r="R197">
        <v>0</v>
      </c>
      <c r="S197">
        <v>0</v>
      </c>
      <c r="T197">
        <v>0</v>
      </c>
      <c r="U197">
        <v>100</v>
      </c>
      <c r="V197">
        <v>100</v>
      </c>
      <c r="W197">
        <v>100</v>
      </c>
      <c r="X197">
        <v>100</v>
      </c>
      <c r="Y197">
        <v>100</v>
      </c>
      <c r="Z197">
        <v>0</v>
      </c>
      <c r="AA197">
        <v>2</v>
      </c>
      <c r="AB197">
        <v>5</v>
      </c>
      <c r="AC197">
        <v>5</v>
      </c>
      <c r="AD197">
        <v>8</v>
      </c>
      <c r="AE197">
        <v>101113</v>
      </c>
      <c r="AF197">
        <v>100</v>
      </c>
      <c r="AG197">
        <v>0</v>
      </c>
      <c r="AJ197">
        <v>0</v>
      </c>
      <c r="AK197">
        <v>7300</v>
      </c>
      <c r="AL197">
        <v>7400</v>
      </c>
    </row>
    <row r="198" spans="1:39">
      <c r="A198">
        <v>1013</v>
      </c>
      <c r="B198" t="s">
        <v>137</v>
      </c>
      <c r="C198">
        <v>50</v>
      </c>
      <c r="D198">
        <v>5</v>
      </c>
      <c r="E198">
        <v>9</v>
      </c>
      <c r="F198">
        <v>50</v>
      </c>
      <c r="G198">
        <v>24</v>
      </c>
      <c r="H198">
        <v>23</v>
      </c>
      <c r="I198">
        <v>15</v>
      </c>
      <c r="J198">
        <v>40</v>
      </c>
      <c r="K198">
        <v>300</v>
      </c>
      <c r="L198">
        <v>6</v>
      </c>
      <c r="M198">
        <v>50</v>
      </c>
      <c r="N198">
        <v>10</v>
      </c>
      <c r="O198">
        <v>5</v>
      </c>
      <c r="P198">
        <v>0</v>
      </c>
      <c r="Q198">
        <v>0</v>
      </c>
      <c r="R198">
        <v>100</v>
      </c>
      <c r="S198">
        <v>0</v>
      </c>
      <c r="T198">
        <v>100</v>
      </c>
      <c r="U198">
        <v>100</v>
      </c>
      <c r="V198">
        <v>100</v>
      </c>
      <c r="W198">
        <v>100</v>
      </c>
      <c r="X198">
        <v>100</v>
      </c>
      <c r="Y198">
        <v>100</v>
      </c>
      <c r="Z198">
        <v>0</v>
      </c>
      <c r="AA198">
        <v>0</v>
      </c>
      <c r="AB198">
        <v>5</v>
      </c>
      <c r="AC198">
        <v>5</v>
      </c>
      <c r="AD198">
        <v>6</v>
      </c>
      <c r="AE198">
        <v>101530</v>
      </c>
      <c r="AF198">
        <v>100</v>
      </c>
      <c r="AG198">
        <v>0</v>
      </c>
      <c r="AJ198">
        <v>0</v>
      </c>
      <c r="AK198">
        <v>7300</v>
      </c>
      <c r="AL198">
        <v>7400</v>
      </c>
    </row>
    <row r="199" spans="1:39">
      <c r="A199">
        <v>1014</v>
      </c>
      <c r="B199" t="s">
        <v>222</v>
      </c>
      <c r="C199">
        <v>50</v>
      </c>
      <c r="D199">
        <v>5</v>
      </c>
      <c r="E199">
        <v>9</v>
      </c>
      <c r="F199">
        <v>120</v>
      </c>
      <c r="G199">
        <v>30</v>
      </c>
      <c r="H199">
        <v>20</v>
      </c>
      <c r="I199">
        <v>15</v>
      </c>
      <c r="J199">
        <v>5</v>
      </c>
      <c r="K199">
        <v>300</v>
      </c>
      <c r="L199">
        <v>6</v>
      </c>
      <c r="M199">
        <v>0</v>
      </c>
      <c r="N199">
        <v>10</v>
      </c>
      <c r="O199">
        <v>10</v>
      </c>
      <c r="P199">
        <v>30</v>
      </c>
      <c r="Q199">
        <v>30</v>
      </c>
      <c r="R199">
        <v>30</v>
      </c>
      <c r="S199">
        <v>30</v>
      </c>
      <c r="T199">
        <v>100</v>
      </c>
      <c r="U199">
        <v>100</v>
      </c>
      <c r="V199">
        <v>100</v>
      </c>
      <c r="W199">
        <v>100</v>
      </c>
      <c r="X199">
        <v>100</v>
      </c>
      <c r="Y199">
        <v>100</v>
      </c>
      <c r="Z199">
        <v>1</v>
      </c>
      <c r="AA199">
        <v>0</v>
      </c>
      <c r="AB199">
        <v>10</v>
      </c>
      <c r="AC199">
        <v>10</v>
      </c>
      <c r="AD199">
        <v>10</v>
      </c>
      <c r="AE199">
        <v>101920</v>
      </c>
      <c r="AF199">
        <v>100</v>
      </c>
      <c r="AG199">
        <v>0</v>
      </c>
      <c r="AJ199">
        <v>0</v>
      </c>
      <c r="AK199">
        <v>7300</v>
      </c>
      <c r="AL199">
        <v>7400</v>
      </c>
    </row>
    <row r="200" spans="1:39">
      <c r="A200">
        <v>1015</v>
      </c>
      <c r="B200" t="s">
        <v>223</v>
      </c>
      <c r="C200">
        <v>40</v>
      </c>
      <c r="D200">
        <v>5</v>
      </c>
      <c r="E200">
        <v>2</v>
      </c>
      <c r="F200">
        <v>60</v>
      </c>
      <c r="G200">
        <v>40</v>
      </c>
      <c r="H200">
        <v>15</v>
      </c>
      <c r="I200">
        <v>5</v>
      </c>
      <c r="J200">
        <v>5</v>
      </c>
      <c r="K200">
        <v>100</v>
      </c>
      <c r="L200">
        <v>2</v>
      </c>
      <c r="M200">
        <v>30</v>
      </c>
      <c r="N200">
        <v>0</v>
      </c>
      <c r="O200">
        <v>0</v>
      </c>
      <c r="P200">
        <v>60</v>
      </c>
      <c r="Q200">
        <v>40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3</v>
      </c>
      <c r="AB200">
        <v>0</v>
      </c>
      <c r="AC200">
        <v>0</v>
      </c>
      <c r="AD200">
        <v>9</v>
      </c>
      <c r="AE200">
        <v>101103</v>
      </c>
      <c r="AF200">
        <v>100</v>
      </c>
      <c r="AG200">
        <v>0</v>
      </c>
      <c r="AJ200">
        <v>0</v>
      </c>
      <c r="AK200">
        <v>7300</v>
      </c>
      <c r="AL200">
        <v>7400</v>
      </c>
      <c r="AM200">
        <v>7830</v>
      </c>
    </row>
    <row r="201" spans="1:39">
      <c r="A201">
        <v>1016</v>
      </c>
      <c r="B201" t="s">
        <v>224</v>
      </c>
      <c r="C201">
        <v>50</v>
      </c>
      <c r="D201">
        <v>5</v>
      </c>
      <c r="E201">
        <v>9</v>
      </c>
      <c r="F201">
        <v>50</v>
      </c>
      <c r="G201">
        <v>25</v>
      </c>
      <c r="H201">
        <v>50</v>
      </c>
      <c r="I201">
        <v>10</v>
      </c>
      <c r="J201">
        <v>20</v>
      </c>
      <c r="K201">
        <v>150</v>
      </c>
      <c r="L201">
        <v>3</v>
      </c>
      <c r="M201">
        <v>20</v>
      </c>
      <c r="N201">
        <v>10</v>
      </c>
      <c r="O201">
        <v>10</v>
      </c>
      <c r="P201">
        <v>0</v>
      </c>
      <c r="Q201">
        <v>0</v>
      </c>
      <c r="R201">
        <v>50</v>
      </c>
      <c r="S201">
        <v>50</v>
      </c>
      <c r="T201">
        <v>100</v>
      </c>
      <c r="U201">
        <v>100</v>
      </c>
      <c r="V201">
        <v>100</v>
      </c>
      <c r="W201">
        <v>100</v>
      </c>
      <c r="X201">
        <v>100</v>
      </c>
      <c r="Y201">
        <v>100</v>
      </c>
      <c r="Z201">
        <v>0</v>
      </c>
      <c r="AA201">
        <v>2</v>
      </c>
      <c r="AB201">
        <v>10</v>
      </c>
      <c r="AC201">
        <v>10</v>
      </c>
      <c r="AD201">
        <v>8</v>
      </c>
      <c r="AE201">
        <v>101114</v>
      </c>
      <c r="AF201">
        <v>100</v>
      </c>
      <c r="AG201">
        <v>0</v>
      </c>
      <c r="AJ201">
        <v>0</v>
      </c>
      <c r="AK201">
        <v>7300</v>
      </c>
      <c r="AL201">
        <v>7400</v>
      </c>
    </row>
    <row r="202" spans="1:39">
      <c r="A202">
        <v>1017</v>
      </c>
      <c r="B202" t="s">
        <v>225</v>
      </c>
      <c r="C202">
        <v>50</v>
      </c>
      <c r="D202">
        <v>5</v>
      </c>
      <c r="E202">
        <v>9</v>
      </c>
      <c r="F202">
        <v>100</v>
      </c>
      <c r="G202">
        <v>50</v>
      </c>
      <c r="H202">
        <v>15</v>
      </c>
      <c r="I202">
        <v>50</v>
      </c>
      <c r="J202">
        <v>15</v>
      </c>
      <c r="K202">
        <v>300</v>
      </c>
      <c r="L202">
        <v>6</v>
      </c>
      <c r="M202">
        <v>100</v>
      </c>
      <c r="N202">
        <v>20</v>
      </c>
      <c r="O202">
        <v>20</v>
      </c>
      <c r="P202">
        <v>0</v>
      </c>
      <c r="Q202">
        <v>0</v>
      </c>
      <c r="R202">
        <v>50</v>
      </c>
      <c r="S202">
        <v>50</v>
      </c>
      <c r="T202">
        <v>100</v>
      </c>
      <c r="U202">
        <v>100</v>
      </c>
      <c r="V202">
        <v>100</v>
      </c>
      <c r="W202">
        <v>100</v>
      </c>
      <c r="X202">
        <v>100</v>
      </c>
      <c r="Y202">
        <v>100</v>
      </c>
      <c r="Z202">
        <v>0</v>
      </c>
      <c r="AA202">
        <v>0</v>
      </c>
      <c r="AB202">
        <v>15</v>
      </c>
      <c r="AC202">
        <v>15</v>
      </c>
      <c r="AD202">
        <v>9</v>
      </c>
      <c r="AE202">
        <v>100802</v>
      </c>
      <c r="AF202">
        <v>100</v>
      </c>
      <c r="AG202">
        <v>0</v>
      </c>
      <c r="AJ202">
        <v>0</v>
      </c>
      <c r="AK202">
        <v>7300</v>
      </c>
      <c r="AL202">
        <v>7400</v>
      </c>
    </row>
    <row r="203" spans="1:39">
      <c r="A203">
        <v>1018</v>
      </c>
      <c r="B203" t="s">
        <v>226</v>
      </c>
      <c r="C203">
        <v>20</v>
      </c>
      <c r="D203">
        <v>5</v>
      </c>
      <c r="E203">
        <v>9</v>
      </c>
      <c r="F203">
        <v>50</v>
      </c>
      <c r="G203">
        <v>35</v>
      </c>
      <c r="H203">
        <v>26</v>
      </c>
      <c r="I203">
        <v>6</v>
      </c>
      <c r="J203">
        <v>20</v>
      </c>
      <c r="K203">
        <v>150</v>
      </c>
      <c r="L203">
        <v>3</v>
      </c>
      <c r="M203">
        <v>20</v>
      </c>
      <c r="N203">
        <v>5</v>
      </c>
      <c r="O203">
        <v>5</v>
      </c>
      <c r="P203">
        <v>20</v>
      </c>
      <c r="Q203">
        <v>80</v>
      </c>
      <c r="R203">
        <v>0</v>
      </c>
      <c r="S203">
        <v>0</v>
      </c>
      <c r="T203">
        <v>100</v>
      </c>
      <c r="U203">
        <v>100</v>
      </c>
      <c r="V203">
        <v>100</v>
      </c>
      <c r="W203">
        <v>100</v>
      </c>
      <c r="X203">
        <v>100</v>
      </c>
      <c r="Y203">
        <v>100</v>
      </c>
      <c r="Z203">
        <v>0</v>
      </c>
      <c r="AA203">
        <v>2</v>
      </c>
      <c r="AB203">
        <v>5</v>
      </c>
      <c r="AC203">
        <v>5</v>
      </c>
      <c r="AD203">
        <v>8</v>
      </c>
      <c r="AE203">
        <v>101613</v>
      </c>
      <c r="AF203">
        <v>100</v>
      </c>
      <c r="AG203">
        <v>0</v>
      </c>
      <c r="AJ203">
        <v>0</v>
      </c>
      <c r="AK203">
        <v>7300</v>
      </c>
      <c r="AL203">
        <v>7400</v>
      </c>
      <c r="AM203">
        <v>930</v>
      </c>
    </row>
    <row r="204" spans="1:39">
      <c r="A204">
        <v>1019</v>
      </c>
      <c r="B204" t="s">
        <v>138</v>
      </c>
      <c r="C204">
        <v>50</v>
      </c>
      <c r="D204">
        <v>5</v>
      </c>
      <c r="E204">
        <v>9</v>
      </c>
      <c r="F204">
        <v>50</v>
      </c>
      <c r="G204">
        <v>26</v>
      </c>
      <c r="H204">
        <v>20</v>
      </c>
      <c r="I204">
        <v>17</v>
      </c>
      <c r="J204">
        <v>25</v>
      </c>
      <c r="K204">
        <v>300</v>
      </c>
      <c r="L204">
        <v>6</v>
      </c>
      <c r="M204">
        <v>50</v>
      </c>
      <c r="N204">
        <v>10</v>
      </c>
      <c r="O204">
        <v>5</v>
      </c>
      <c r="P204">
        <v>0</v>
      </c>
      <c r="Q204">
        <v>100</v>
      </c>
      <c r="R204">
        <v>0</v>
      </c>
      <c r="S204">
        <v>0</v>
      </c>
      <c r="T204">
        <v>100</v>
      </c>
      <c r="U204">
        <v>100</v>
      </c>
      <c r="V204">
        <v>100</v>
      </c>
      <c r="W204">
        <v>100</v>
      </c>
      <c r="X204">
        <v>100</v>
      </c>
      <c r="Y204">
        <v>100</v>
      </c>
      <c r="Z204">
        <v>0</v>
      </c>
      <c r="AA204">
        <v>0</v>
      </c>
      <c r="AB204">
        <v>5</v>
      </c>
      <c r="AC204">
        <v>5</v>
      </c>
      <c r="AD204">
        <v>6</v>
      </c>
      <c r="AE204">
        <v>101531</v>
      </c>
      <c r="AF204">
        <v>100</v>
      </c>
      <c r="AG204">
        <v>0</v>
      </c>
      <c r="AJ204">
        <v>0</v>
      </c>
      <c r="AK204">
        <v>7300</v>
      </c>
      <c r="AL204">
        <v>7400</v>
      </c>
    </row>
    <row r="205" spans="1:39">
      <c r="A205">
        <v>1020</v>
      </c>
      <c r="B205" t="s">
        <v>227</v>
      </c>
      <c r="C205">
        <v>30</v>
      </c>
      <c r="D205">
        <v>5</v>
      </c>
      <c r="E205">
        <v>9</v>
      </c>
      <c r="F205">
        <v>30</v>
      </c>
      <c r="G205">
        <v>27</v>
      </c>
      <c r="H205">
        <v>18</v>
      </c>
      <c r="I205">
        <v>20</v>
      </c>
      <c r="J205">
        <v>17</v>
      </c>
      <c r="K205">
        <v>100</v>
      </c>
      <c r="L205">
        <v>2</v>
      </c>
      <c r="M205">
        <v>30</v>
      </c>
      <c r="N205">
        <v>5</v>
      </c>
      <c r="O205">
        <v>0</v>
      </c>
      <c r="P205">
        <v>30</v>
      </c>
      <c r="Q205">
        <v>0</v>
      </c>
      <c r="R205">
        <v>0</v>
      </c>
      <c r="S205">
        <v>70</v>
      </c>
      <c r="T205">
        <v>50</v>
      </c>
      <c r="U205">
        <v>50</v>
      </c>
      <c r="V205">
        <v>50</v>
      </c>
      <c r="W205">
        <v>50</v>
      </c>
      <c r="X205">
        <v>50</v>
      </c>
      <c r="Y205">
        <v>50</v>
      </c>
      <c r="Z205">
        <v>0</v>
      </c>
      <c r="AA205">
        <v>3</v>
      </c>
      <c r="AB205">
        <v>5</v>
      </c>
      <c r="AC205">
        <v>5</v>
      </c>
      <c r="AD205">
        <v>8</v>
      </c>
      <c r="AE205">
        <v>101000</v>
      </c>
      <c r="AF205">
        <v>100</v>
      </c>
      <c r="AG205">
        <v>0</v>
      </c>
      <c r="AJ205">
        <v>0</v>
      </c>
      <c r="AK205">
        <v>7300</v>
      </c>
      <c r="AL205">
        <v>7400</v>
      </c>
    </row>
    <row r="206" spans="1:39">
      <c r="A206">
        <v>1021</v>
      </c>
      <c r="B206" t="s">
        <v>227</v>
      </c>
      <c r="C206">
        <v>30</v>
      </c>
      <c r="D206">
        <v>5</v>
      </c>
      <c r="E206">
        <v>9</v>
      </c>
      <c r="F206">
        <v>27</v>
      </c>
      <c r="G206">
        <v>25</v>
      </c>
      <c r="H206">
        <v>28</v>
      </c>
      <c r="I206">
        <v>29</v>
      </c>
      <c r="J206">
        <v>18</v>
      </c>
      <c r="K206">
        <v>100</v>
      </c>
      <c r="L206">
        <v>2</v>
      </c>
      <c r="M206">
        <v>30</v>
      </c>
      <c r="N206">
        <v>5</v>
      </c>
      <c r="O206">
        <v>0</v>
      </c>
      <c r="P206">
        <v>0</v>
      </c>
      <c r="Q206">
        <v>70</v>
      </c>
      <c r="R206">
        <v>30</v>
      </c>
      <c r="S206">
        <v>0</v>
      </c>
      <c r="T206">
        <v>50</v>
      </c>
      <c r="U206">
        <v>50</v>
      </c>
      <c r="V206">
        <v>50</v>
      </c>
      <c r="W206">
        <v>50</v>
      </c>
      <c r="X206">
        <v>50</v>
      </c>
      <c r="Y206">
        <v>50</v>
      </c>
      <c r="Z206">
        <v>0</v>
      </c>
      <c r="AA206">
        <v>3</v>
      </c>
      <c r="AB206">
        <v>5</v>
      </c>
      <c r="AC206">
        <v>5</v>
      </c>
      <c r="AD206">
        <v>9</v>
      </c>
      <c r="AE206">
        <v>101001</v>
      </c>
      <c r="AF206">
        <v>100</v>
      </c>
      <c r="AG206">
        <v>0</v>
      </c>
      <c r="AJ206">
        <v>0</v>
      </c>
      <c r="AK206">
        <v>7300</v>
      </c>
      <c r="AL206">
        <v>7400</v>
      </c>
    </row>
    <row r="207" spans="1:39">
      <c r="A207">
        <v>1022</v>
      </c>
      <c r="B207" t="s">
        <v>228</v>
      </c>
      <c r="C207">
        <v>30</v>
      </c>
      <c r="D207">
        <v>5</v>
      </c>
      <c r="E207">
        <v>9</v>
      </c>
      <c r="F207">
        <v>14</v>
      </c>
      <c r="G207">
        <v>14</v>
      </c>
      <c r="H207">
        <v>21</v>
      </c>
      <c r="I207">
        <v>27</v>
      </c>
      <c r="J207">
        <v>36</v>
      </c>
      <c r="K207">
        <v>50</v>
      </c>
      <c r="L207">
        <v>1</v>
      </c>
      <c r="M207">
        <v>40</v>
      </c>
      <c r="N207">
        <v>5</v>
      </c>
      <c r="O207">
        <v>0</v>
      </c>
      <c r="P207">
        <v>100</v>
      </c>
      <c r="Q207">
        <v>0</v>
      </c>
      <c r="R207">
        <v>0</v>
      </c>
      <c r="S207">
        <v>0</v>
      </c>
      <c r="T207">
        <v>50</v>
      </c>
      <c r="U207">
        <v>50</v>
      </c>
      <c r="V207">
        <v>50</v>
      </c>
      <c r="W207">
        <v>50</v>
      </c>
      <c r="X207">
        <v>50</v>
      </c>
      <c r="Y207">
        <v>50</v>
      </c>
      <c r="Z207">
        <v>0</v>
      </c>
      <c r="AA207">
        <v>4</v>
      </c>
      <c r="AB207">
        <v>5</v>
      </c>
      <c r="AC207">
        <v>5</v>
      </c>
      <c r="AD207">
        <v>10</v>
      </c>
      <c r="AE207">
        <v>101020</v>
      </c>
      <c r="AF207">
        <v>100</v>
      </c>
      <c r="AG207">
        <v>0</v>
      </c>
      <c r="AJ207">
        <v>0</v>
      </c>
      <c r="AK207">
        <v>7300</v>
      </c>
      <c r="AL207">
        <v>1930</v>
      </c>
    </row>
    <row r="208" spans="1:39">
      <c r="A208">
        <v>1023</v>
      </c>
      <c r="B208" t="s">
        <v>228</v>
      </c>
      <c r="C208">
        <v>30</v>
      </c>
      <c r="D208">
        <v>5</v>
      </c>
      <c r="E208">
        <v>9</v>
      </c>
      <c r="F208">
        <v>15</v>
      </c>
      <c r="G208">
        <v>13</v>
      </c>
      <c r="H208">
        <v>16</v>
      </c>
      <c r="I208">
        <v>35</v>
      </c>
      <c r="J208">
        <v>33</v>
      </c>
      <c r="K208">
        <v>50</v>
      </c>
      <c r="L208">
        <v>1</v>
      </c>
      <c r="M208">
        <v>40</v>
      </c>
      <c r="N208">
        <v>5</v>
      </c>
      <c r="O208">
        <v>0</v>
      </c>
      <c r="P208">
        <v>0</v>
      </c>
      <c r="Q208">
        <v>0</v>
      </c>
      <c r="R208">
        <v>100</v>
      </c>
      <c r="S208">
        <v>0</v>
      </c>
      <c r="T208">
        <v>50</v>
      </c>
      <c r="U208">
        <v>50</v>
      </c>
      <c r="V208">
        <v>50</v>
      </c>
      <c r="W208">
        <v>50</v>
      </c>
      <c r="X208">
        <v>50</v>
      </c>
      <c r="Y208">
        <v>50</v>
      </c>
      <c r="Z208">
        <v>0</v>
      </c>
      <c r="AA208">
        <v>4</v>
      </c>
      <c r="AB208">
        <v>5</v>
      </c>
      <c r="AC208">
        <v>5</v>
      </c>
      <c r="AD208">
        <v>10</v>
      </c>
      <c r="AE208">
        <v>101022</v>
      </c>
      <c r="AF208">
        <v>100</v>
      </c>
      <c r="AG208">
        <v>0</v>
      </c>
      <c r="AJ208">
        <v>0</v>
      </c>
      <c r="AK208">
        <v>7300</v>
      </c>
      <c r="AL208">
        <v>2130</v>
      </c>
    </row>
    <row r="209" spans="1:39">
      <c r="A209">
        <v>1024</v>
      </c>
      <c r="B209" t="s">
        <v>229</v>
      </c>
      <c r="C209">
        <v>30</v>
      </c>
      <c r="D209">
        <v>5</v>
      </c>
      <c r="E209">
        <v>9</v>
      </c>
      <c r="F209">
        <v>34</v>
      </c>
      <c r="G209">
        <v>37</v>
      </c>
      <c r="H209">
        <v>13</v>
      </c>
      <c r="I209">
        <v>24</v>
      </c>
      <c r="J209">
        <v>19</v>
      </c>
      <c r="K209">
        <v>200</v>
      </c>
      <c r="L209">
        <v>4</v>
      </c>
      <c r="M209">
        <v>10</v>
      </c>
      <c r="N209">
        <v>5</v>
      </c>
      <c r="O209">
        <v>0</v>
      </c>
      <c r="P209">
        <v>0</v>
      </c>
      <c r="Q209">
        <v>60</v>
      </c>
      <c r="R209">
        <v>40</v>
      </c>
      <c r="S209">
        <v>0</v>
      </c>
      <c r="T209">
        <v>50</v>
      </c>
      <c r="U209">
        <v>50</v>
      </c>
      <c r="V209">
        <v>50</v>
      </c>
      <c r="W209">
        <v>50</v>
      </c>
      <c r="X209">
        <v>50</v>
      </c>
      <c r="Y209">
        <v>50</v>
      </c>
      <c r="Z209">
        <v>0</v>
      </c>
      <c r="AA209">
        <v>1</v>
      </c>
      <c r="AB209">
        <v>5</v>
      </c>
      <c r="AC209">
        <v>5</v>
      </c>
      <c r="AD209">
        <v>7</v>
      </c>
      <c r="AE209">
        <v>101030</v>
      </c>
      <c r="AF209">
        <v>100</v>
      </c>
      <c r="AG209">
        <v>0</v>
      </c>
      <c r="AJ209">
        <v>0</v>
      </c>
      <c r="AK209">
        <v>7300</v>
      </c>
      <c r="AL209">
        <v>7400</v>
      </c>
      <c r="AM209">
        <v>30</v>
      </c>
    </row>
    <row r="210" spans="1:39">
      <c r="A210">
        <v>1025</v>
      </c>
      <c r="B210" t="s">
        <v>229</v>
      </c>
      <c r="C210">
        <v>30</v>
      </c>
      <c r="D210">
        <v>5</v>
      </c>
      <c r="E210">
        <v>9</v>
      </c>
      <c r="F210">
        <v>31</v>
      </c>
      <c r="G210">
        <v>41</v>
      </c>
      <c r="H210">
        <v>14</v>
      </c>
      <c r="I210">
        <v>22</v>
      </c>
      <c r="J210">
        <v>19</v>
      </c>
      <c r="K210">
        <v>200</v>
      </c>
      <c r="L210">
        <v>4</v>
      </c>
      <c r="M210">
        <v>10</v>
      </c>
      <c r="N210">
        <v>5</v>
      </c>
      <c r="O210">
        <v>0</v>
      </c>
      <c r="P210">
        <v>40</v>
      </c>
      <c r="Q210">
        <v>0</v>
      </c>
      <c r="R210">
        <v>0</v>
      </c>
      <c r="S210">
        <v>60</v>
      </c>
      <c r="T210">
        <v>50</v>
      </c>
      <c r="U210">
        <v>50</v>
      </c>
      <c r="V210">
        <v>50</v>
      </c>
      <c r="W210">
        <v>50</v>
      </c>
      <c r="X210">
        <v>50</v>
      </c>
      <c r="Y210">
        <v>50</v>
      </c>
      <c r="Z210">
        <v>1</v>
      </c>
      <c r="AA210">
        <v>1</v>
      </c>
      <c r="AB210">
        <v>5</v>
      </c>
      <c r="AC210">
        <v>5</v>
      </c>
      <c r="AD210">
        <v>7</v>
      </c>
      <c r="AE210">
        <v>101033</v>
      </c>
      <c r="AF210">
        <v>100</v>
      </c>
      <c r="AG210">
        <v>0</v>
      </c>
      <c r="AJ210">
        <v>0</v>
      </c>
      <c r="AK210">
        <v>7300</v>
      </c>
      <c r="AL210">
        <v>7400</v>
      </c>
      <c r="AM210">
        <v>130</v>
      </c>
    </row>
    <row r="211" spans="1:39">
      <c r="A211">
        <v>1026</v>
      </c>
      <c r="B211" t="s">
        <v>230</v>
      </c>
      <c r="C211">
        <v>50</v>
      </c>
      <c r="D211">
        <v>5</v>
      </c>
      <c r="E211">
        <v>9</v>
      </c>
      <c r="F211">
        <v>150</v>
      </c>
      <c r="G211">
        <v>50</v>
      </c>
      <c r="H211">
        <v>50</v>
      </c>
      <c r="I211">
        <v>20</v>
      </c>
      <c r="J211">
        <v>100</v>
      </c>
      <c r="K211">
        <v>300</v>
      </c>
      <c r="L211">
        <v>6</v>
      </c>
      <c r="M211">
        <v>50</v>
      </c>
      <c r="N211">
        <v>10</v>
      </c>
      <c r="O211">
        <v>5</v>
      </c>
      <c r="P211">
        <v>30</v>
      </c>
      <c r="Q211">
        <v>30</v>
      </c>
      <c r="R211">
        <v>30</v>
      </c>
      <c r="S211">
        <v>30</v>
      </c>
      <c r="T211">
        <v>100</v>
      </c>
      <c r="U211">
        <v>100</v>
      </c>
      <c r="V211">
        <v>100</v>
      </c>
      <c r="W211">
        <v>100</v>
      </c>
      <c r="X211">
        <v>100</v>
      </c>
      <c r="Y211">
        <v>100</v>
      </c>
      <c r="Z211">
        <v>0</v>
      </c>
      <c r="AA211">
        <v>0</v>
      </c>
      <c r="AB211">
        <v>10</v>
      </c>
      <c r="AC211">
        <v>10</v>
      </c>
      <c r="AD211">
        <v>6</v>
      </c>
      <c r="AE211">
        <v>100527</v>
      </c>
      <c r="AF211">
        <v>100</v>
      </c>
      <c r="AG211">
        <v>0</v>
      </c>
      <c r="AJ211">
        <v>0</v>
      </c>
      <c r="AK211">
        <v>7300</v>
      </c>
      <c r="AL211">
        <v>7400</v>
      </c>
    </row>
    <row r="212" spans="1:39">
      <c r="A212">
        <v>1027</v>
      </c>
      <c r="B212" t="s">
        <v>230</v>
      </c>
      <c r="C212">
        <v>50</v>
      </c>
      <c r="D212">
        <v>5</v>
      </c>
      <c r="E212">
        <v>9</v>
      </c>
      <c r="F212">
        <v>60</v>
      </c>
      <c r="G212">
        <v>25</v>
      </c>
      <c r="H212">
        <v>25</v>
      </c>
      <c r="I212">
        <v>15</v>
      </c>
      <c r="J212">
        <v>50</v>
      </c>
      <c r="K212">
        <v>300</v>
      </c>
      <c r="L212">
        <v>6</v>
      </c>
      <c r="M212">
        <v>50</v>
      </c>
      <c r="N212">
        <v>10</v>
      </c>
      <c r="O212">
        <v>5</v>
      </c>
      <c r="P212">
        <v>20</v>
      </c>
      <c r="Q212">
        <v>20</v>
      </c>
      <c r="R212">
        <v>20</v>
      </c>
      <c r="S212">
        <v>20</v>
      </c>
      <c r="T212">
        <v>100</v>
      </c>
      <c r="U212">
        <v>100</v>
      </c>
      <c r="V212">
        <v>100</v>
      </c>
      <c r="W212">
        <v>100</v>
      </c>
      <c r="X212">
        <v>100</v>
      </c>
      <c r="Y212">
        <v>100</v>
      </c>
      <c r="Z212">
        <v>0</v>
      </c>
      <c r="AA212">
        <v>0</v>
      </c>
      <c r="AB212">
        <v>5</v>
      </c>
      <c r="AC212">
        <v>10</v>
      </c>
      <c r="AD212">
        <v>6</v>
      </c>
      <c r="AE212">
        <v>100527</v>
      </c>
      <c r="AF212">
        <v>100</v>
      </c>
      <c r="AG212">
        <v>0</v>
      </c>
      <c r="AJ212">
        <v>0</v>
      </c>
      <c r="AK212">
        <v>7300</v>
      </c>
      <c r="AL212">
        <v>7400</v>
      </c>
    </row>
    <row r="213" spans="1:39">
      <c r="A213">
        <v>1028</v>
      </c>
      <c r="B213" t="s">
        <v>230</v>
      </c>
      <c r="C213">
        <v>50</v>
      </c>
      <c r="D213">
        <v>5</v>
      </c>
      <c r="E213">
        <v>9</v>
      </c>
      <c r="F213">
        <v>60</v>
      </c>
      <c r="G213">
        <v>25</v>
      </c>
      <c r="H213">
        <v>25</v>
      </c>
      <c r="I213">
        <v>15</v>
      </c>
      <c r="J213">
        <v>50</v>
      </c>
      <c r="K213">
        <v>300</v>
      </c>
      <c r="L213">
        <v>6</v>
      </c>
      <c r="M213">
        <v>50</v>
      </c>
      <c r="N213">
        <v>10</v>
      </c>
      <c r="O213">
        <v>5</v>
      </c>
      <c r="P213">
        <v>20</v>
      </c>
      <c r="Q213">
        <v>20</v>
      </c>
      <c r="R213">
        <v>20</v>
      </c>
      <c r="S213">
        <v>20</v>
      </c>
      <c r="T213">
        <v>100</v>
      </c>
      <c r="U213">
        <v>100</v>
      </c>
      <c r="V213">
        <v>100</v>
      </c>
      <c r="W213">
        <v>100</v>
      </c>
      <c r="X213">
        <v>100</v>
      </c>
      <c r="Y213">
        <v>100</v>
      </c>
      <c r="Z213">
        <v>0</v>
      </c>
      <c r="AA213">
        <v>0</v>
      </c>
      <c r="AB213">
        <v>5</v>
      </c>
      <c r="AC213">
        <v>10</v>
      </c>
      <c r="AD213">
        <v>6</v>
      </c>
      <c r="AE213">
        <v>100527</v>
      </c>
      <c r="AF213">
        <v>100</v>
      </c>
      <c r="AG213">
        <v>0</v>
      </c>
      <c r="AJ213">
        <v>0</v>
      </c>
      <c r="AK213">
        <v>7300</v>
      </c>
      <c r="AL213">
        <v>7400</v>
      </c>
    </row>
    <row r="214" spans="1:39">
      <c r="A214">
        <v>1029</v>
      </c>
      <c r="B214" t="s">
        <v>231</v>
      </c>
      <c r="C214">
        <v>20</v>
      </c>
      <c r="D214">
        <v>5</v>
      </c>
      <c r="E214">
        <v>9</v>
      </c>
      <c r="F214">
        <v>155</v>
      </c>
      <c r="G214">
        <v>64</v>
      </c>
      <c r="H214">
        <v>21</v>
      </c>
      <c r="I214">
        <v>38</v>
      </c>
      <c r="J214">
        <v>58</v>
      </c>
      <c r="K214">
        <v>300</v>
      </c>
      <c r="L214">
        <v>6</v>
      </c>
      <c r="M214">
        <v>0</v>
      </c>
      <c r="N214">
        <v>0</v>
      </c>
      <c r="O214">
        <v>0</v>
      </c>
      <c r="P214">
        <v>30</v>
      </c>
      <c r="Q214">
        <v>30</v>
      </c>
      <c r="R214">
        <v>30</v>
      </c>
      <c r="S214">
        <v>30</v>
      </c>
      <c r="T214">
        <v>30</v>
      </c>
      <c r="U214">
        <v>30</v>
      </c>
      <c r="V214">
        <v>30</v>
      </c>
      <c r="W214">
        <v>30</v>
      </c>
      <c r="X214">
        <v>30</v>
      </c>
      <c r="Y214">
        <v>30</v>
      </c>
      <c r="Z214">
        <v>0</v>
      </c>
      <c r="AA214">
        <v>1</v>
      </c>
      <c r="AB214">
        <v>5</v>
      </c>
      <c r="AC214">
        <v>1</v>
      </c>
      <c r="AD214">
        <v>6</v>
      </c>
      <c r="AE214">
        <v>100577</v>
      </c>
      <c r="AF214">
        <v>1</v>
      </c>
      <c r="AG214">
        <v>0</v>
      </c>
      <c r="AJ214">
        <v>0</v>
      </c>
      <c r="AK214">
        <v>7300</v>
      </c>
      <c r="AL214">
        <v>7400</v>
      </c>
    </row>
    <row r="215" spans="1:39">
      <c r="A215">
        <v>1030</v>
      </c>
      <c r="B215" t="s">
        <v>232</v>
      </c>
      <c r="C215">
        <v>20</v>
      </c>
      <c r="D215">
        <v>5</v>
      </c>
      <c r="E215">
        <v>0</v>
      </c>
      <c r="F215">
        <v>100</v>
      </c>
      <c r="G215">
        <v>1</v>
      </c>
      <c r="H215">
        <v>28</v>
      </c>
      <c r="I215">
        <v>48</v>
      </c>
      <c r="J215">
        <v>138</v>
      </c>
      <c r="K215">
        <v>300</v>
      </c>
      <c r="L215">
        <v>6</v>
      </c>
      <c r="M215">
        <v>0</v>
      </c>
      <c r="N215">
        <v>0</v>
      </c>
      <c r="O215">
        <v>0</v>
      </c>
      <c r="P215">
        <v>30</v>
      </c>
      <c r="Q215">
        <v>30</v>
      </c>
      <c r="R215">
        <v>30</v>
      </c>
      <c r="S215">
        <v>30</v>
      </c>
      <c r="T215">
        <v>20</v>
      </c>
      <c r="U215">
        <v>20</v>
      </c>
      <c r="V215">
        <v>20</v>
      </c>
      <c r="W215">
        <v>20</v>
      </c>
      <c r="X215">
        <v>20</v>
      </c>
      <c r="Y215">
        <v>20</v>
      </c>
      <c r="Z215">
        <v>0</v>
      </c>
      <c r="AA215">
        <v>1</v>
      </c>
      <c r="AB215">
        <v>0</v>
      </c>
      <c r="AC215">
        <v>0</v>
      </c>
      <c r="AD215">
        <v>6</v>
      </c>
      <c r="AE215">
        <v>100652</v>
      </c>
      <c r="AF215">
        <v>1</v>
      </c>
      <c r="AG215">
        <v>0</v>
      </c>
      <c r="AJ215">
        <v>0</v>
      </c>
      <c r="AK215">
        <v>7300</v>
      </c>
      <c r="AL215">
        <v>7400</v>
      </c>
    </row>
    <row r="216" spans="1:39">
      <c r="A216">
        <v>1031</v>
      </c>
      <c r="B216" t="s">
        <v>230</v>
      </c>
      <c r="C216">
        <v>20</v>
      </c>
      <c r="D216">
        <v>5</v>
      </c>
      <c r="E216">
        <v>0</v>
      </c>
      <c r="F216">
        <v>95</v>
      </c>
      <c r="G216">
        <v>40</v>
      </c>
      <c r="H216">
        <v>28</v>
      </c>
      <c r="I216">
        <v>71</v>
      </c>
      <c r="J216">
        <v>53</v>
      </c>
      <c r="K216">
        <v>300</v>
      </c>
      <c r="L216">
        <v>6</v>
      </c>
      <c r="M216">
        <v>0</v>
      </c>
      <c r="N216">
        <v>0</v>
      </c>
      <c r="O216">
        <v>1</v>
      </c>
      <c r="P216">
        <v>30</v>
      </c>
      <c r="Q216">
        <v>30</v>
      </c>
      <c r="R216">
        <v>30</v>
      </c>
      <c r="S216">
        <v>30</v>
      </c>
      <c r="T216">
        <v>30</v>
      </c>
      <c r="U216">
        <v>30</v>
      </c>
      <c r="V216">
        <v>30</v>
      </c>
      <c r="W216">
        <v>30</v>
      </c>
      <c r="X216">
        <v>30</v>
      </c>
      <c r="Y216">
        <v>30</v>
      </c>
      <c r="Z216">
        <v>0</v>
      </c>
      <c r="AA216">
        <v>1</v>
      </c>
      <c r="AB216">
        <v>0</v>
      </c>
      <c r="AC216">
        <v>0</v>
      </c>
      <c r="AD216">
        <v>6</v>
      </c>
      <c r="AE216">
        <v>100527</v>
      </c>
      <c r="AF216">
        <v>1</v>
      </c>
      <c r="AG216">
        <v>0</v>
      </c>
      <c r="AJ216">
        <v>0</v>
      </c>
      <c r="AK216">
        <v>7300</v>
      </c>
      <c r="AL216">
        <v>7400</v>
      </c>
    </row>
    <row r="217" spans="1:39">
      <c r="A217">
        <v>1032</v>
      </c>
      <c r="B217" t="s">
        <v>46</v>
      </c>
      <c r="C217">
        <v>20</v>
      </c>
      <c r="D217">
        <v>5</v>
      </c>
      <c r="E217">
        <v>9</v>
      </c>
      <c r="F217">
        <v>123</v>
      </c>
      <c r="G217">
        <v>52</v>
      </c>
      <c r="H217">
        <v>17</v>
      </c>
      <c r="I217">
        <v>20</v>
      </c>
      <c r="J217">
        <v>3</v>
      </c>
      <c r="K217">
        <v>300</v>
      </c>
      <c r="L217">
        <v>6</v>
      </c>
      <c r="M217">
        <v>0</v>
      </c>
      <c r="N217">
        <v>0</v>
      </c>
      <c r="O217">
        <v>0</v>
      </c>
      <c r="P217">
        <v>30</v>
      </c>
      <c r="Q217">
        <v>30</v>
      </c>
      <c r="R217">
        <v>30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30</v>
      </c>
      <c r="Y217">
        <v>30</v>
      </c>
      <c r="Z217">
        <v>0</v>
      </c>
      <c r="AA217">
        <v>1</v>
      </c>
      <c r="AB217">
        <v>3</v>
      </c>
      <c r="AC217">
        <v>0</v>
      </c>
      <c r="AD217">
        <v>6</v>
      </c>
      <c r="AE217">
        <v>101024</v>
      </c>
      <c r="AF217">
        <v>1</v>
      </c>
      <c r="AG217">
        <v>0</v>
      </c>
      <c r="AJ217">
        <v>0</v>
      </c>
      <c r="AK217">
        <v>7300</v>
      </c>
      <c r="AL217">
        <v>7400</v>
      </c>
    </row>
    <row r="218" spans="1:39">
      <c r="A218">
        <v>1033</v>
      </c>
      <c r="B218" t="s">
        <v>233</v>
      </c>
      <c r="C218">
        <v>20</v>
      </c>
      <c r="D218">
        <v>5</v>
      </c>
      <c r="E218">
        <v>0</v>
      </c>
      <c r="F218">
        <v>90</v>
      </c>
      <c r="G218">
        <v>1</v>
      </c>
      <c r="H218">
        <v>15</v>
      </c>
      <c r="I218">
        <v>40</v>
      </c>
      <c r="J218">
        <v>90</v>
      </c>
      <c r="K218">
        <v>300</v>
      </c>
      <c r="L218">
        <v>6</v>
      </c>
      <c r="M218">
        <v>0</v>
      </c>
      <c r="N218">
        <v>0</v>
      </c>
      <c r="O218">
        <v>0</v>
      </c>
      <c r="P218">
        <v>35</v>
      </c>
      <c r="Q218">
        <v>35</v>
      </c>
      <c r="R218">
        <v>35</v>
      </c>
      <c r="S218">
        <v>35</v>
      </c>
      <c r="T218">
        <v>30</v>
      </c>
      <c r="U218">
        <v>30</v>
      </c>
      <c r="V218">
        <v>30</v>
      </c>
      <c r="W218">
        <v>30</v>
      </c>
      <c r="X218">
        <v>30</v>
      </c>
      <c r="Y218">
        <v>30</v>
      </c>
      <c r="Z218">
        <v>0</v>
      </c>
      <c r="AA218">
        <v>1</v>
      </c>
      <c r="AB218">
        <v>0</v>
      </c>
      <c r="AC218">
        <v>0</v>
      </c>
      <c r="AD218">
        <v>6</v>
      </c>
      <c r="AE218">
        <v>100602</v>
      </c>
      <c r="AF218">
        <v>1</v>
      </c>
      <c r="AG218">
        <v>0</v>
      </c>
      <c r="AJ218">
        <v>0</v>
      </c>
      <c r="AK218">
        <v>7300</v>
      </c>
      <c r="AL218">
        <v>7400</v>
      </c>
    </row>
    <row r="219" spans="1:39">
      <c r="A219">
        <v>1034</v>
      </c>
      <c r="B219" t="s">
        <v>234</v>
      </c>
      <c r="C219">
        <v>20</v>
      </c>
      <c r="D219">
        <v>5</v>
      </c>
      <c r="E219">
        <v>0</v>
      </c>
      <c r="F219">
        <v>230</v>
      </c>
      <c r="G219">
        <v>22</v>
      </c>
      <c r="H219">
        <v>27</v>
      </c>
      <c r="I219">
        <v>23</v>
      </c>
      <c r="J219">
        <v>33</v>
      </c>
      <c r="K219">
        <v>300</v>
      </c>
      <c r="L219">
        <v>6</v>
      </c>
      <c r="M219">
        <v>0</v>
      </c>
      <c r="N219">
        <v>0</v>
      </c>
      <c r="O219">
        <v>0</v>
      </c>
      <c r="P219">
        <v>30</v>
      </c>
      <c r="Q219">
        <v>30</v>
      </c>
      <c r="R219">
        <v>30</v>
      </c>
      <c r="S219">
        <v>30</v>
      </c>
      <c r="T219">
        <v>30</v>
      </c>
      <c r="U219">
        <v>30</v>
      </c>
      <c r="V219">
        <v>30</v>
      </c>
      <c r="W219">
        <v>30</v>
      </c>
      <c r="X219">
        <v>30</v>
      </c>
      <c r="Y219">
        <v>30</v>
      </c>
      <c r="Z219">
        <v>0</v>
      </c>
      <c r="AA219">
        <v>1</v>
      </c>
      <c r="AB219">
        <v>0</v>
      </c>
      <c r="AC219">
        <v>0</v>
      </c>
      <c r="AD219">
        <v>6</v>
      </c>
      <c r="AE219">
        <v>101810</v>
      </c>
      <c r="AF219">
        <v>1</v>
      </c>
      <c r="AG219">
        <v>0</v>
      </c>
      <c r="AJ219">
        <v>0</v>
      </c>
      <c r="AK219">
        <v>7300</v>
      </c>
      <c r="AL219">
        <v>7400</v>
      </c>
    </row>
    <row r="220" spans="1:39">
      <c r="A220">
        <v>1035</v>
      </c>
      <c r="B220" t="s">
        <v>212</v>
      </c>
      <c r="C220">
        <v>20</v>
      </c>
      <c r="D220">
        <v>5</v>
      </c>
      <c r="E220">
        <v>9</v>
      </c>
      <c r="F220">
        <v>85</v>
      </c>
      <c r="G220">
        <v>58</v>
      </c>
      <c r="H220">
        <v>55</v>
      </c>
      <c r="I220">
        <v>35</v>
      </c>
      <c r="J220">
        <v>10</v>
      </c>
      <c r="K220">
        <v>300</v>
      </c>
      <c r="L220">
        <v>6</v>
      </c>
      <c r="M220">
        <v>0</v>
      </c>
      <c r="N220">
        <v>0</v>
      </c>
      <c r="O220">
        <v>0</v>
      </c>
      <c r="P220">
        <v>30</v>
      </c>
      <c r="Q220">
        <v>30</v>
      </c>
      <c r="R220">
        <v>30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30</v>
      </c>
      <c r="Y220">
        <v>30</v>
      </c>
      <c r="Z220">
        <v>0</v>
      </c>
      <c r="AA220">
        <v>1</v>
      </c>
      <c r="AB220">
        <v>3</v>
      </c>
      <c r="AC220">
        <v>0</v>
      </c>
      <c r="AD220">
        <v>6</v>
      </c>
      <c r="AE220">
        <v>101920</v>
      </c>
      <c r="AF220">
        <v>1</v>
      </c>
      <c r="AG220">
        <v>0</v>
      </c>
      <c r="AJ220">
        <v>0</v>
      </c>
      <c r="AK220">
        <v>7300</v>
      </c>
      <c r="AL220">
        <v>7400</v>
      </c>
    </row>
    <row r="221" spans="1:39">
      <c r="A221">
        <v>1036</v>
      </c>
      <c r="B221" t="s">
        <v>225</v>
      </c>
      <c r="C221">
        <v>20</v>
      </c>
      <c r="D221">
        <v>5</v>
      </c>
      <c r="E221">
        <v>0</v>
      </c>
      <c r="F221">
        <v>77</v>
      </c>
      <c r="G221">
        <v>58</v>
      </c>
      <c r="H221">
        <v>29</v>
      </c>
      <c r="I221">
        <v>29</v>
      </c>
      <c r="J221">
        <v>39</v>
      </c>
      <c r="K221">
        <v>300</v>
      </c>
      <c r="L221">
        <v>6</v>
      </c>
      <c r="M221">
        <v>0</v>
      </c>
      <c r="N221">
        <v>0</v>
      </c>
      <c r="O221">
        <v>0</v>
      </c>
      <c r="P221">
        <v>30</v>
      </c>
      <c r="Q221">
        <v>30</v>
      </c>
      <c r="R221">
        <v>30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30</v>
      </c>
      <c r="Y221">
        <v>30</v>
      </c>
      <c r="Z221">
        <v>0</v>
      </c>
      <c r="AA221">
        <v>1</v>
      </c>
      <c r="AB221">
        <v>1</v>
      </c>
      <c r="AC221">
        <v>0</v>
      </c>
      <c r="AD221">
        <v>6</v>
      </c>
      <c r="AE221">
        <v>100802</v>
      </c>
      <c r="AF221">
        <v>1</v>
      </c>
      <c r="AG221">
        <v>0</v>
      </c>
      <c r="AJ221">
        <v>0</v>
      </c>
      <c r="AK221">
        <v>7300</v>
      </c>
      <c r="AL221">
        <v>7400</v>
      </c>
    </row>
    <row r="222" spans="1:39">
      <c r="A222">
        <v>1037</v>
      </c>
      <c r="B222" t="s">
        <v>219</v>
      </c>
      <c r="C222">
        <v>20</v>
      </c>
      <c r="D222">
        <v>5</v>
      </c>
      <c r="E222">
        <v>0</v>
      </c>
      <c r="F222">
        <v>64</v>
      </c>
      <c r="G222">
        <v>53</v>
      </c>
      <c r="H222">
        <v>37</v>
      </c>
      <c r="I222">
        <v>34</v>
      </c>
      <c r="J222">
        <v>34</v>
      </c>
      <c r="K222">
        <v>300</v>
      </c>
      <c r="L222">
        <v>6</v>
      </c>
      <c r="M222">
        <v>0</v>
      </c>
      <c r="N222">
        <v>0</v>
      </c>
      <c r="O222">
        <v>0</v>
      </c>
      <c r="P222">
        <v>30</v>
      </c>
      <c r="Q222">
        <v>30</v>
      </c>
      <c r="R222">
        <v>30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30</v>
      </c>
      <c r="Y222">
        <v>30</v>
      </c>
      <c r="Z222">
        <v>0</v>
      </c>
      <c r="AA222">
        <v>1</v>
      </c>
      <c r="AB222">
        <v>1</v>
      </c>
      <c r="AC222">
        <v>0</v>
      </c>
      <c r="AD222">
        <v>6</v>
      </c>
      <c r="AE222">
        <v>100627</v>
      </c>
      <c r="AF222">
        <v>1</v>
      </c>
      <c r="AG222">
        <v>0</v>
      </c>
      <c r="AJ222">
        <v>0</v>
      </c>
      <c r="AK222">
        <v>7300</v>
      </c>
      <c r="AL222">
        <v>7400</v>
      </c>
    </row>
    <row r="223" spans="1:39">
      <c r="A223">
        <v>1038</v>
      </c>
      <c r="B223" t="s">
        <v>235</v>
      </c>
      <c r="C223">
        <v>20</v>
      </c>
      <c r="D223">
        <v>5</v>
      </c>
      <c r="E223">
        <v>9</v>
      </c>
      <c r="F223">
        <v>80</v>
      </c>
      <c r="G223">
        <v>42</v>
      </c>
      <c r="H223">
        <v>35</v>
      </c>
      <c r="I223">
        <v>20</v>
      </c>
      <c r="J223">
        <v>10</v>
      </c>
      <c r="K223">
        <v>300</v>
      </c>
      <c r="L223">
        <v>6</v>
      </c>
      <c r="M223">
        <v>0</v>
      </c>
      <c r="N223">
        <v>0</v>
      </c>
      <c r="O223">
        <v>0</v>
      </c>
      <c r="P223">
        <v>30</v>
      </c>
      <c r="Q223">
        <v>30</v>
      </c>
      <c r="R223">
        <v>30</v>
      </c>
      <c r="S223">
        <v>30</v>
      </c>
      <c r="T223">
        <v>30</v>
      </c>
      <c r="U223">
        <v>30</v>
      </c>
      <c r="V223">
        <v>30</v>
      </c>
      <c r="W223">
        <v>30</v>
      </c>
      <c r="X223">
        <v>30</v>
      </c>
      <c r="Y223">
        <v>30</v>
      </c>
      <c r="Z223">
        <v>0</v>
      </c>
      <c r="AA223">
        <v>1</v>
      </c>
      <c r="AB223">
        <v>0</v>
      </c>
      <c r="AC223">
        <v>0</v>
      </c>
      <c r="AD223">
        <v>6</v>
      </c>
      <c r="AE223">
        <v>101801</v>
      </c>
      <c r="AF223">
        <v>1</v>
      </c>
      <c r="AG223">
        <v>0</v>
      </c>
      <c r="AJ223">
        <v>0</v>
      </c>
      <c r="AK223">
        <v>7300</v>
      </c>
      <c r="AL223">
        <v>7400</v>
      </c>
    </row>
    <row r="224" spans="1:39">
      <c r="A224">
        <v>1039</v>
      </c>
      <c r="B224" t="s">
        <v>236</v>
      </c>
      <c r="C224">
        <v>20</v>
      </c>
      <c r="D224">
        <v>5</v>
      </c>
      <c r="E224">
        <v>0</v>
      </c>
      <c r="F224">
        <v>55</v>
      </c>
      <c r="G224">
        <v>40</v>
      </c>
      <c r="H224">
        <v>40</v>
      </c>
      <c r="I224">
        <v>40</v>
      </c>
      <c r="J224">
        <v>15</v>
      </c>
      <c r="K224">
        <v>300</v>
      </c>
      <c r="L224">
        <v>6</v>
      </c>
      <c r="M224">
        <v>0</v>
      </c>
      <c r="N224">
        <v>0</v>
      </c>
      <c r="O224">
        <v>0</v>
      </c>
      <c r="P224">
        <v>30</v>
      </c>
      <c r="Q224">
        <v>30</v>
      </c>
      <c r="R224">
        <v>30</v>
      </c>
      <c r="S224">
        <v>30</v>
      </c>
      <c r="T224">
        <v>30</v>
      </c>
      <c r="U224">
        <v>30</v>
      </c>
      <c r="V224">
        <v>30</v>
      </c>
      <c r="W224">
        <v>30</v>
      </c>
      <c r="X224">
        <v>30</v>
      </c>
      <c r="Y224">
        <v>30</v>
      </c>
      <c r="Z224">
        <v>0</v>
      </c>
      <c r="AA224">
        <v>1</v>
      </c>
      <c r="AB224">
        <v>0</v>
      </c>
      <c r="AC224">
        <v>0</v>
      </c>
      <c r="AD224">
        <v>6</v>
      </c>
      <c r="AE224">
        <v>101801</v>
      </c>
      <c r="AF224">
        <v>1</v>
      </c>
      <c r="AG224">
        <v>0</v>
      </c>
      <c r="AJ224">
        <v>0</v>
      </c>
      <c r="AK224">
        <v>7300</v>
      </c>
      <c r="AL224">
        <v>7400</v>
      </c>
    </row>
    <row r="225" spans="1:39">
      <c r="A225">
        <v>1040</v>
      </c>
      <c r="B225" t="s">
        <v>237</v>
      </c>
      <c r="C225">
        <v>20</v>
      </c>
      <c r="D225">
        <v>5</v>
      </c>
      <c r="E225">
        <v>0</v>
      </c>
      <c r="F225">
        <v>78</v>
      </c>
      <c r="G225">
        <v>33</v>
      </c>
      <c r="H225">
        <v>31</v>
      </c>
      <c r="I225">
        <v>33</v>
      </c>
      <c r="J225">
        <v>43</v>
      </c>
      <c r="K225">
        <v>300</v>
      </c>
      <c r="L225">
        <v>6</v>
      </c>
      <c r="M225">
        <v>0</v>
      </c>
      <c r="N225">
        <v>0</v>
      </c>
      <c r="O225">
        <v>0</v>
      </c>
      <c r="P225">
        <v>25</v>
      </c>
      <c r="Q225">
        <v>25</v>
      </c>
      <c r="R225">
        <v>25</v>
      </c>
      <c r="S225">
        <v>25</v>
      </c>
      <c r="T225">
        <v>10</v>
      </c>
      <c r="U225">
        <v>10</v>
      </c>
      <c r="V225">
        <v>10</v>
      </c>
      <c r="W225">
        <v>10</v>
      </c>
      <c r="X225">
        <v>10</v>
      </c>
      <c r="Y225">
        <v>10</v>
      </c>
      <c r="Z225">
        <v>0</v>
      </c>
      <c r="AA225">
        <v>1</v>
      </c>
      <c r="AB225">
        <v>0</v>
      </c>
      <c r="AC225">
        <v>0</v>
      </c>
      <c r="AD225">
        <v>10</v>
      </c>
      <c r="AE225">
        <v>100071</v>
      </c>
      <c r="AF225">
        <v>1</v>
      </c>
      <c r="AG225">
        <v>0</v>
      </c>
      <c r="AJ225">
        <v>0</v>
      </c>
      <c r="AK225">
        <v>7300</v>
      </c>
      <c r="AL225">
        <v>7400</v>
      </c>
    </row>
    <row r="226" spans="1:39">
      <c r="A226">
        <v>1041</v>
      </c>
      <c r="B226" t="s">
        <v>238</v>
      </c>
      <c r="C226">
        <v>20</v>
      </c>
      <c r="D226">
        <v>5</v>
      </c>
      <c r="E226">
        <v>0</v>
      </c>
      <c r="F226">
        <v>73</v>
      </c>
      <c r="G226">
        <v>38</v>
      </c>
      <c r="H226">
        <v>33</v>
      </c>
      <c r="I226">
        <v>38</v>
      </c>
      <c r="J226">
        <v>0</v>
      </c>
      <c r="K226">
        <v>300</v>
      </c>
      <c r="L226">
        <v>6</v>
      </c>
      <c r="M226">
        <v>0</v>
      </c>
      <c r="N226">
        <v>0</v>
      </c>
      <c r="O226">
        <v>0</v>
      </c>
      <c r="P226">
        <v>25</v>
      </c>
      <c r="Q226">
        <v>25</v>
      </c>
      <c r="R226">
        <v>25</v>
      </c>
      <c r="S226">
        <v>25</v>
      </c>
      <c r="T226">
        <v>10</v>
      </c>
      <c r="U226">
        <v>10</v>
      </c>
      <c r="V226">
        <v>10</v>
      </c>
      <c r="W226">
        <v>10</v>
      </c>
      <c r="X226">
        <v>10</v>
      </c>
      <c r="Y226">
        <v>10</v>
      </c>
      <c r="Z226">
        <v>0</v>
      </c>
      <c r="AA226">
        <v>1</v>
      </c>
      <c r="AB226">
        <v>0</v>
      </c>
      <c r="AC226">
        <v>0</v>
      </c>
      <c r="AD226">
        <v>10</v>
      </c>
      <c r="AE226">
        <v>100164</v>
      </c>
      <c r="AF226">
        <v>1</v>
      </c>
      <c r="AG226">
        <v>0</v>
      </c>
      <c r="AJ226">
        <v>0</v>
      </c>
      <c r="AK226">
        <v>7300</v>
      </c>
      <c r="AL226">
        <v>7400</v>
      </c>
    </row>
    <row r="227" spans="1:39">
      <c r="A227">
        <v>1042</v>
      </c>
      <c r="B227" t="s">
        <v>239</v>
      </c>
      <c r="C227">
        <v>20</v>
      </c>
      <c r="D227">
        <v>5</v>
      </c>
      <c r="E227">
        <v>0</v>
      </c>
      <c r="F227">
        <v>60</v>
      </c>
      <c r="G227">
        <v>1</v>
      </c>
      <c r="H227">
        <v>26</v>
      </c>
      <c r="I227">
        <v>1</v>
      </c>
      <c r="J227">
        <v>48</v>
      </c>
      <c r="K227">
        <v>300</v>
      </c>
      <c r="L227">
        <v>6</v>
      </c>
      <c r="M227">
        <v>0</v>
      </c>
      <c r="N227">
        <v>0</v>
      </c>
      <c r="O227">
        <v>0</v>
      </c>
      <c r="P227">
        <v>25</v>
      </c>
      <c r="Q227">
        <v>25</v>
      </c>
      <c r="R227">
        <v>25</v>
      </c>
      <c r="S227">
        <v>25</v>
      </c>
      <c r="T227">
        <v>10</v>
      </c>
      <c r="U227">
        <v>10</v>
      </c>
      <c r="V227">
        <v>10</v>
      </c>
      <c r="W227">
        <v>10</v>
      </c>
      <c r="X227">
        <v>10</v>
      </c>
      <c r="Y227">
        <v>10</v>
      </c>
      <c r="Z227">
        <v>0</v>
      </c>
      <c r="AA227">
        <v>1</v>
      </c>
      <c r="AB227">
        <v>0</v>
      </c>
      <c r="AC227">
        <v>0</v>
      </c>
      <c r="AD227">
        <v>10</v>
      </c>
      <c r="AE227">
        <v>100416</v>
      </c>
      <c r="AF227">
        <v>1</v>
      </c>
      <c r="AG227">
        <v>0</v>
      </c>
      <c r="AJ227">
        <v>0</v>
      </c>
      <c r="AK227">
        <v>7300</v>
      </c>
      <c r="AL227">
        <v>7400</v>
      </c>
    </row>
    <row r="228" spans="1:39">
      <c r="A228">
        <v>1043</v>
      </c>
      <c r="B228" t="s">
        <v>240</v>
      </c>
      <c r="C228">
        <v>20</v>
      </c>
      <c r="D228">
        <v>5</v>
      </c>
      <c r="E228">
        <v>0</v>
      </c>
      <c r="F228">
        <v>35</v>
      </c>
      <c r="G228">
        <v>60</v>
      </c>
      <c r="H228">
        <v>11</v>
      </c>
      <c r="I228">
        <v>25</v>
      </c>
      <c r="J228">
        <v>1</v>
      </c>
      <c r="K228">
        <v>300</v>
      </c>
      <c r="L228">
        <v>6</v>
      </c>
      <c r="M228">
        <v>0</v>
      </c>
      <c r="N228">
        <v>0</v>
      </c>
      <c r="O228">
        <v>0</v>
      </c>
      <c r="P228">
        <v>25</v>
      </c>
      <c r="Q228">
        <v>25</v>
      </c>
      <c r="R228">
        <v>25</v>
      </c>
      <c r="S228">
        <v>25</v>
      </c>
      <c r="T228">
        <v>10</v>
      </c>
      <c r="U228">
        <v>10</v>
      </c>
      <c r="V228">
        <v>10</v>
      </c>
      <c r="W228">
        <v>10</v>
      </c>
      <c r="X228">
        <v>10</v>
      </c>
      <c r="Y228">
        <v>10</v>
      </c>
      <c r="Z228">
        <v>0</v>
      </c>
      <c r="AA228">
        <v>1</v>
      </c>
      <c r="AB228">
        <v>0</v>
      </c>
      <c r="AC228">
        <v>0</v>
      </c>
      <c r="AD228">
        <v>10</v>
      </c>
      <c r="AE228">
        <v>100006</v>
      </c>
      <c r="AF228">
        <v>1</v>
      </c>
      <c r="AG228">
        <v>0</v>
      </c>
      <c r="AJ228">
        <v>0</v>
      </c>
      <c r="AK228">
        <v>7300</v>
      </c>
      <c r="AL228">
        <v>7400</v>
      </c>
    </row>
    <row r="229" spans="1:39">
      <c r="A229">
        <v>1044</v>
      </c>
      <c r="B229" t="s">
        <v>241</v>
      </c>
      <c r="C229">
        <v>20</v>
      </c>
      <c r="D229">
        <v>5</v>
      </c>
      <c r="E229">
        <v>0</v>
      </c>
      <c r="F229">
        <v>25</v>
      </c>
      <c r="G229">
        <v>26</v>
      </c>
      <c r="H229">
        <v>25</v>
      </c>
      <c r="I229">
        <v>25</v>
      </c>
      <c r="J229">
        <v>15</v>
      </c>
      <c r="K229">
        <v>1</v>
      </c>
      <c r="L229">
        <v>1</v>
      </c>
      <c r="M229">
        <v>0</v>
      </c>
      <c r="N229">
        <v>0</v>
      </c>
      <c r="O229">
        <v>0</v>
      </c>
      <c r="P229">
        <v>25</v>
      </c>
      <c r="Q229">
        <v>25</v>
      </c>
      <c r="R229">
        <v>25</v>
      </c>
      <c r="S229">
        <v>25</v>
      </c>
      <c r="T229">
        <v>10</v>
      </c>
      <c r="U229">
        <v>10</v>
      </c>
      <c r="V229">
        <v>10</v>
      </c>
      <c r="W229">
        <v>10</v>
      </c>
      <c r="X229">
        <v>10</v>
      </c>
      <c r="Y229">
        <v>10</v>
      </c>
      <c r="Z229">
        <v>0</v>
      </c>
      <c r="AA229">
        <v>1</v>
      </c>
      <c r="AB229">
        <v>0</v>
      </c>
      <c r="AC229">
        <v>0</v>
      </c>
      <c r="AD229">
        <v>10</v>
      </c>
      <c r="AE229">
        <v>100394</v>
      </c>
      <c r="AF229">
        <v>1</v>
      </c>
      <c r="AG229">
        <v>0</v>
      </c>
      <c r="AJ229">
        <v>0</v>
      </c>
      <c r="AK229">
        <v>7300</v>
      </c>
      <c r="AL229">
        <v>7400</v>
      </c>
    </row>
    <row r="230" spans="1:39">
      <c r="A230">
        <v>1045</v>
      </c>
      <c r="B230" t="s">
        <v>242</v>
      </c>
      <c r="C230">
        <v>20</v>
      </c>
      <c r="D230">
        <v>5</v>
      </c>
      <c r="E230">
        <v>0</v>
      </c>
      <c r="F230">
        <v>30</v>
      </c>
      <c r="G230">
        <v>30</v>
      </c>
      <c r="H230">
        <v>20</v>
      </c>
      <c r="I230">
        <v>20</v>
      </c>
      <c r="J230">
        <v>4</v>
      </c>
      <c r="K230">
        <v>300</v>
      </c>
      <c r="L230">
        <v>6</v>
      </c>
      <c r="M230">
        <v>0</v>
      </c>
      <c r="N230">
        <v>0</v>
      </c>
      <c r="O230">
        <v>0</v>
      </c>
      <c r="P230">
        <v>25</v>
      </c>
      <c r="Q230">
        <v>25</v>
      </c>
      <c r="R230">
        <v>25</v>
      </c>
      <c r="S230">
        <v>25</v>
      </c>
      <c r="T230">
        <v>10</v>
      </c>
      <c r="U230">
        <v>10</v>
      </c>
      <c r="V230">
        <v>10</v>
      </c>
      <c r="W230">
        <v>10</v>
      </c>
      <c r="X230">
        <v>10</v>
      </c>
      <c r="Y230">
        <v>10</v>
      </c>
      <c r="Z230">
        <v>0</v>
      </c>
      <c r="AA230">
        <v>1</v>
      </c>
      <c r="AB230">
        <v>0</v>
      </c>
      <c r="AC230">
        <v>0</v>
      </c>
      <c r="AD230">
        <v>6</v>
      </c>
      <c r="AE230">
        <v>100092</v>
      </c>
      <c r="AF230">
        <v>1</v>
      </c>
      <c r="AG230">
        <v>0</v>
      </c>
      <c r="AJ230">
        <v>0</v>
      </c>
      <c r="AK230">
        <v>7300</v>
      </c>
      <c r="AL230">
        <v>7400</v>
      </c>
    </row>
    <row r="231" spans="1:39">
      <c r="A231">
        <v>1046</v>
      </c>
      <c r="B231" t="s">
        <v>243</v>
      </c>
      <c r="C231">
        <v>20</v>
      </c>
      <c r="D231">
        <v>5</v>
      </c>
      <c r="E231">
        <v>0</v>
      </c>
      <c r="F231">
        <v>22</v>
      </c>
      <c r="G231">
        <v>24</v>
      </c>
      <c r="H231">
        <v>12</v>
      </c>
      <c r="I231">
        <v>42</v>
      </c>
      <c r="J231">
        <v>10</v>
      </c>
      <c r="K231">
        <v>1</v>
      </c>
      <c r="L231">
        <v>1</v>
      </c>
      <c r="M231">
        <v>0</v>
      </c>
      <c r="N231">
        <v>0</v>
      </c>
      <c r="O231">
        <v>0</v>
      </c>
      <c r="P231">
        <v>25</v>
      </c>
      <c r="Q231">
        <v>25</v>
      </c>
      <c r="R231">
        <v>25</v>
      </c>
      <c r="S231">
        <v>25</v>
      </c>
      <c r="T231">
        <v>10</v>
      </c>
      <c r="U231">
        <v>10</v>
      </c>
      <c r="V231">
        <v>10</v>
      </c>
      <c r="W231">
        <v>10</v>
      </c>
      <c r="X231">
        <v>10</v>
      </c>
      <c r="Y231">
        <v>10</v>
      </c>
      <c r="Z231">
        <v>0</v>
      </c>
      <c r="AA231">
        <v>1</v>
      </c>
      <c r="AB231">
        <v>0</v>
      </c>
      <c r="AC231">
        <v>0</v>
      </c>
      <c r="AD231">
        <v>6</v>
      </c>
      <c r="AE231">
        <v>100320</v>
      </c>
      <c r="AF231">
        <v>1</v>
      </c>
      <c r="AG231">
        <v>0</v>
      </c>
      <c r="AJ231">
        <v>0</v>
      </c>
      <c r="AK231">
        <v>7300</v>
      </c>
      <c r="AL231">
        <v>7400</v>
      </c>
    </row>
    <row r="232" spans="1:39">
      <c r="A232">
        <v>1047</v>
      </c>
      <c r="B232" t="s">
        <v>244</v>
      </c>
      <c r="C232">
        <v>20</v>
      </c>
      <c r="D232">
        <v>5</v>
      </c>
      <c r="E232">
        <v>9</v>
      </c>
      <c r="F232">
        <v>5000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100</v>
      </c>
      <c r="O232">
        <v>10</v>
      </c>
      <c r="P232">
        <v>100</v>
      </c>
      <c r="Q232">
        <v>100</v>
      </c>
      <c r="R232">
        <v>100</v>
      </c>
      <c r="S232">
        <v>100</v>
      </c>
      <c r="T232">
        <v>100</v>
      </c>
      <c r="U232">
        <v>100</v>
      </c>
      <c r="V232">
        <v>100</v>
      </c>
      <c r="W232">
        <v>100</v>
      </c>
      <c r="X232">
        <v>100</v>
      </c>
      <c r="Y232">
        <v>100</v>
      </c>
      <c r="Z232">
        <v>0</v>
      </c>
      <c r="AA232">
        <v>0</v>
      </c>
      <c r="AB232">
        <v>100</v>
      </c>
      <c r="AC232">
        <v>0</v>
      </c>
      <c r="AD232">
        <v>6</v>
      </c>
      <c r="AE232">
        <v>101434</v>
      </c>
      <c r="AF232">
        <v>1</v>
      </c>
      <c r="AG232">
        <v>0</v>
      </c>
      <c r="AJ232">
        <v>0</v>
      </c>
      <c r="AK232">
        <v>7300</v>
      </c>
      <c r="AL232">
        <v>7400</v>
      </c>
    </row>
    <row r="233" spans="1:39">
      <c r="A233">
        <v>1048</v>
      </c>
      <c r="B233" t="s">
        <v>245</v>
      </c>
      <c r="C233">
        <v>20</v>
      </c>
      <c r="D233">
        <v>5</v>
      </c>
      <c r="E233">
        <v>0</v>
      </c>
      <c r="F233">
        <v>28</v>
      </c>
      <c r="G233">
        <v>24</v>
      </c>
      <c r="H233">
        <v>22</v>
      </c>
      <c r="I233">
        <v>21</v>
      </c>
      <c r="J233">
        <v>2</v>
      </c>
      <c r="K233">
        <v>300</v>
      </c>
      <c r="L233">
        <v>6</v>
      </c>
      <c r="M233">
        <v>30</v>
      </c>
      <c r="N233">
        <v>0</v>
      </c>
      <c r="O233">
        <v>0</v>
      </c>
      <c r="P233">
        <v>30</v>
      </c>
      <c r="Q233">
        <v>0</v>
      </c>
      <c r="R233">
        <v>0</v>
      </c>
      <c r="S233">
        <v>70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3</v>
      </c>
      <c r="AB233">
        <v>0</v>
      </c>
      <c r="AC233">
        <v>0</v>
      </c>
      <c r="AD233">
        <v>9</v>
      </c>
      <c r="AE233">
        <v>101803</v>
      </c>
      <c r="AF233">
        <v>0</v>
      </c>
      <c r="AG233">
        <v>0</v>
      </c>
      <c r="AJ233">
        <v>0</v>
      </c>
      <c r="AK233">
        <v>7300</v>
      </c>
      <c r="AL233">
        <v>7400</v>
      </c>
    </row>
    <row r="234" spans="1:39">
      <c r="A234">
        <v>1049</v>
      </c>
      <c r="B234" t="s">
        <v>95</v>
      </c>
      <c r="C234">
        <v>20</v>
      </c>
      <c r="D234">
        <v>5</v>
      </c>
      <c r="E234">
        <v>4</v>
      </c>
      <c r="F234">
        <v>5</v>
      </c>
      <c r="G234">
        <v>37</v>
      </c>
      <c r="H234">
        <v>13</v>
      </c>
      <c r="I234">
        <v>39</v>
      </c>
      <c r="J234">
        <v>6</v>
      </c>
      <c r="K234">
        <v>300</v>
      </c>
      <c r="L234">
        <v>6</v>
      </c>
      <c r="M234">
        <v>20</v>
      </c>
      <c r="N234">
        <v>0</v>
      </c>
      <c r="O234">
        <v>0</v>
      </c>
      <c r="P234">
        <v>0</v>
      </c>
      <c r="Q234">
        <v>70</v>
      </c>
      <c r="R234">
        <v>30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2</v>
      </c>
      <c r="AB234">
        <v>0</v>
      </c>
      <c r="AC234">
        <v>0</v>
      </c>
      <c r="AD234">
        <v>8</v>
      </c>
      <c r="AE234">
        <v>101314</v>
      </c>
      <c r="AF234">
        <v>0</v>
      </c>
      <c r="AG234">
        <v>0</v>
      </c>
      <c r="AJ234">
        <v>0</v>
      </c>
      <c r="AK234">
        <v>7300</v>
      </c>
      <c r="AL234">
        <v>7400</v>
      </c>
      <c r="AM234">
        <v>30</v>
      </c>
    </row>
    <row r="235" spans="1:39">
      <c r="A235">
        <v>1051</v>
      </c>
      <c r="B235" t="s">
        <v>246</v>
      </c>
      <c r="C235">
        <v>20</v>
      </c>
      <c r="D235">
        <v>5</v>
      </c>
      <c r="E235">
        <v>6</v>
      </c>
      <c r="F235">
        <v>18</v>
      </c>
      <c r="G235">
        <v>10</v>
      </c>
      <c r="H235">
        <v>15</v>
      </c>
      <c r="I235">
        <v>20</v>
      </c>
      <c r="J235">
        <v>26</v>
      </c>
      <c r="K235">
        <v>50</v>
      </c>
      <c r="L235">
        <v>1</v>
      </c>
      <c r="M235">
        <v>0</v>
      </c>
      <c r="N235">
        <v>0</v>
      </c>
      <c r="O235">
        <v>0</v>
      </c>
      <c r="P235">
        <v>70</v>
      </c>
      <c r="Q235">
        <v>0</v>
      </c>
      <c r="R235">
        <v>0</v>
      </c>
      <c r="S235">
        <v>30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</v>
      </c>
      <c r="AA235">
        <v>4</v>
      </c>
      <c r="AB235">
        <v>0</v>
      </c>
      <c r="AC235">
        <v>0</v>
      </c>
      <c r="AD235">
        <v>10</v>
      </c>
      <c r="AE235">
        <v>101020</v>
      </c>
      <c r="AF235">
        <v>0</v>
      </c>
      <c r="AG235">
        <v>0</v>
      </c>
      <c r="AJ235">
        <v>0</v>
      </c>
      <c r="AK235">
        <v>7300</v>
      </c>
      <c r="AL235">
        <v>7400</v>
      </c>
    </row>
    <row r="236" spans="1:39">
      <c r="A236">
        <v>1052</v>
      </c>
      <c r="B236" t="s">
        <v>247</v>
      </c>
      <c r="C236">
        <v>20</v>
      </c>
      <c r="D236">
        <v>5</v>
      </c>
      <c r="E236">
        <v>6</v>
      </c>
      <c r="F236">
        <v>18</v>
      </c>
      <c r="G236">
        <v>10</v>
      </c>
      <c r="H236">
        <v>12</v>
      </c>
      <c r="I236">
        <v>25</v>
      </c>
      <c r="J236">
        <v>26</v>
      </c>
      <c r="K236">
        <v>50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30</v>
      </c>
      <c r="R236">
        <v>70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4</v>
      </c>
      <c r="AB236">
        <v>0</v>
      </c>
      <c r="AC236">
        <v>0</v>
      </c>
      <c r="AD236">
        <v>10</v>
      </c>
      <c r="AE236">
        <v>101022</v>
      </c>
      <c r="AF236">
        <v>0</v>
      </c>
      <c r="AG236">
        <v>0</v>
      </c>
      <c r="AJ236">
        <v>0</v>
      </c>
      <c r="AK236">
        <v>7300</v>
      </c>
      <c r="AL236">
        <v>7400</v>
      </c>
    </row>
    <row r="237" spans="1:39">
      <c r="A237">
        <v>1053</v>
      </c>
      <c r="B237" t="s">
        <v>230</v>
      </c>
      <c r="C237">
        <v>50</v>
      </c>
      <c r="D237">
        <v>5</v>
      </c>
      <c r="E237">
        <v>0</v>
      </c>
      <c r="F237">
        <v>30</v>
      </c>
      <c r="G237">
        <v>20</v>
      </c>
      <c r="H237">
        <v>15</v>
      </c>
      <c r="I237">
        <v>15</v>
      </c>
      <c r="J237">
        <v>58</v>
      </c>
      <c r="K237">
        <v>300</v>
      </c>
      <c r="L237">
        <v>6</v>
      </c>
      <c r="M237">
        <v>50</v>
      </c>
      <c r="N237">
        <v>10</v>
      </c>
      <c r="O237">
        <v>5</v>
      </c>
      <c r="P237">
        <v>20</v>
      </c>
      <c r="Q237">
        <v>20</v>
      </c>
      <c r="R237">
        <v>20</v>
      </c>
      <c r="S237">
        <v>20</v>
      </c>
      <c r="T237">
        <v>100</v>
      </c>
      <c r="U237">
        <v>100</v>
      </c>
      <c r="V237">
        <v>100</v>
      </c>
      <c r="W237">
        <v>100</v>
      </c>
      <c r="X237">
        <v>100</v>
      </c>
      <c r="Y237">
        <v>100</v>
      </c>
      <c r="Z237">
        <v>0</v>
      </c>
      <c r="AA237">
        <v>3</v>
      </c>
      <c r="AB237">
        <v>0</v>
      </c>
      <c r="AC237">
        <v>0</v>
      </c>
      <c r="AD237">
        <v>6</v>
      </c>
      <c r="AE237">
        <v>100527</v>
      </c>
      <c r="AF237">
        <v>0</v>
      </c>
      <c r="AG237">
        <v>0</v>
      </c>
      <c r="AJ237">
        <v>0</v>
      </c>
      <c r="AK237">
        <v>7300</v>
      </c>
      <c r="AL237">
        <v>7400</v>
      </c>
    </row>
    <row r="238" spans="1:39">
      <c r="A238">
        <v>1054</v>
      </c>
      <c r="B238" t="s">
        <v>230</v>
      </c>
      <c r="C238">
        <v>50</v>
      </c>
      <c r="D238">
        <v>5</v>
      </c>
      <c r="E238">
        <v>0</v>
      </c>
      <c r="F238">
        <v>31</v>
      </c>
      <c r="G238">
        <v>21</v>
      </c>
      <c r="H238">
        <v>18</v>
      </c>
      <c r="I238">
        <v>15</v>
      </c>
      <c r="J238">
        <v>58</v>
      </c>
      <c r="K238">
        <v>300</v>
      </c>
      <c r="L238">
        <v>6</v>
      </c>
      <c r="M238">
        <v>50</v>
      </c>
      <c r="N238">
        <v>0</v>
      </c>
      <c r="O238">
        <v>0</v>
      </c>
      <c r="P238">
        <v>20</v>
      </c>
      <c r="Q238">
        <v>20</v>
      </c>
      <c r="R238">
        <v>20</v>
      </c>
      <c r="S238">
        <v>20</v>
      </c>
      <c r="T238">
        <v>100</v>
      </c>
      <c r="U238">
        <v>100</v>
      </c>
      <c r="V238">
        <v>100</v>
      </c>
      <c r="W238">
        <v>100</v>
      </c>
      <c r="X238">
        <v>100</v>
      </c>
      <c r="Y238">
        <v>100</v>
      </c>
      <c r="Z238">
        <v>0</v>
      </c>
      <c r="AA238">
        <v>3</v>
      </c>
      <c r="AB238">
        <v>0</v>
      </c>
      <c r="AC238">
        <v>0</v>
      </c>
      <c r="AD238">
        <v>6</v>
      </c>
      <c r="AE238">
        <v>100527</v>
      </c>
      <c r="AF238">
        <v>0</v>
      </c>
      <c r="AG238">
        <v>0</v>
      </c>
      <c r="AJ238">
        <v>0</v>
      </c>
      <c r="AK238">
        <v>7300</v>
      </c>
      <c r="AL238">
        <v>7400</v>
      </c>
    </row>
    <row r="239" spans="1:39">
      <c r="A239">
        <v>1055</v>
      </c>
      <c r="B239" t="s">
        <v>248</v>
      </c>
      <c r="C239">
        <v>30</v>
      </c>
      <c r="D239">
        <v>5</v>
      </c>
      <c r="E239">
        <v>6</v>
      </c>
      <c r="F239">
        <v>48</v>
      </c>
      <c r="G239">
        <v>28</v>
      </c>
      <c r="H239">
        <v>40</v>
      </c>
      <c r="I239">
        <v>10</v>
      </c>
      <c r="J239">
        <v>10</v>
      </c>
      <c r="K239">
        <v>300</v>
      </c>
      <c r="L239">
        <v>1</v>
      </c>
      <c r="M239">
        <v>0</v>
      </c>
      <c r="N239">
        <v>1</v>
      </c>
      <c r="O239">
        <v>1</v>
      </c>
      <c r="P239">
        <v>70</v>
      </c>
      <c r="Q239">
        <v>30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0</v>
      </c>
      <c r="AA239">
        <v>0</v>
      </c>
      <c r="AB239">
        <v>5</v>
      </c>
      <c r="AC239">
        <v>5</v>
      </c>
      <c r="AD239">
        <v>10</v>
      </c>
      <c r="AE239">
        <v>101010</v>
      </c>
      <c r="AF239">
        <v>0</v>
      </c>
      <c r="AG239">
        <v>0</v>
      </c>
      <c r="AJ239">
        <v>0</v>
      </c>
      <c r="AK239">
        <v>7300</v>
      </c>
      <c r="AL239">
        <v>7400</v>
      </c>
    </row>
    <row r="240" spans="1:39">
      <c r="A240">
        <v>1056</v>
      </c>
      <c r="B240" t="s">
        <v>249</v>
      </c>
      <c r="C240">
        <v>50</v>
      </c>
      <c r="D240">
        <v>5</v>
      </c>
      <c r="E240">
        <v>2</v>
      </c>
      <c r="F240">
        <v>35</v>
      </c>
      <c r="G240">
        <v>10</v>
      </c>
      <c r="H240">
        <v>10</v>
      </c>
      <c r="I240">
        <v>10</v>
      </c>
      <c r="J240">
        <v>15</v>
      </c>
      <c r="K240">
        <v>300</v>
      </c>
      <c r="L240">
        <v>6</v>
      </c>
      <c r="M240">
        <v>100</v>
      </c>
      <c r="N240">
        <v>10</v>
      </c>
      <c r="O240">
        <v>10</v>
      </c>
      <c r="P240">
        <v>40</v>
      </c>
      <c r="Q240">
        <v>0</v>
      </c>
      <c r="R240">
        <v>0</v>
      </c>
      <c r="S240">
        <v>60</v>
      </c>
      <c r="T240">
        <v>100</v>
      </c>
      <c r="U240">
        <v>100</v>
      </c>
      <c r="V240">
        <v>100</v>
      </c>
      <c r="W240">
        <v>100</v>
      </c>
      <c r="X240">
        <v>100</v>
      </c>
      <c r="Y240">
        <v>100</v>
      </c>
      <c r="Z240">
        <v>0</v>
      </c>
      <c r="AA240">
        <v>4</v>
      </c>
      <c r="AB240">
        <v>0</v>
      </c>
      <c r="AC240">
        <v>0</v>
      </c>
      <c r="AD240">
        <v>9</v>
      </c>
      <c r="AE240">
        <v>101100</v>
      </c>
      <c r="AF240">
        <v>0</v>
      </c>
      <c r="AG240">
        <v>0</v>
      </c>
      <c r="AJ240">
        <v>0</v>
      </c>
      <c r="AK240">
        <v>7300</v>
      </c>
      <c r="AL240">
        <v>7400</v>
      </c>
    </row>
    <row r="241" spans="1:39">
      <c r="A241">
        <v>1057</v>
      </c>
      <c r="B241" t="s">
        <v>250</v>
      </c>
      <c r="C241">
        <v>50</v>
      </c>
      <c r="D241">
        <v>5</v>
      </c>
      <c r="E241">
        <v>2</v>
      </c>
      <c r="F241">
        <v>35</v>
      </c>
      <c r="G241">
        <v>10</v>
      </c>
      <c r="H241">
        <v>10</v>
      </c>
      <c r="I241">
        <v>10</v>
      </c>
      <c r="J241">
        <v>15</v>
      </c>
      <c r="K241">
        <v>300</v>
      </c>
      <c r="L241">
        <v>6</v>
      </c>
      <c r="M241">
        <v>100</v>
      </c>
      <c r="N241">
        <v>0</v>
      </c>
      <c r="O241">
        <v>0</v>
      </c>
      <c r="P241">
        <v>40</v>
      </c>
      <c r="Q241">
        <v>0</v>
      </c>
      <c r="R241">
        <v>0</v>
      </c>
      <c r="S241">
        <v>60</v>
      </c>
      <c r="T241">
        <v>100</v>
      </c>
      <c r="U241">
        <v>100</v>
      </c>
      <c r="V241">
        <v>100</v>
      </c>
      <c r="W241">
        <v>100</v>
      </c>
      <c r="X241">
        <v>100</v>
      </c>
      <c r="Y241">
        <v>100</v>
      </c>
      <c r="Z241">
        <v>0</v>
      </c>
      <c r="AA241">
        <v>4</v>
      </c>
      <c r="AB241">
        <v>0</v>
      </c>
      <c r="AC241">
        <v>0</v>
      </c>
      <c r="AD241">
        <v>9</v>
      </c>
      <c r="AE241">
        <v>101101</v>
      </c>
      <c r="AF241">
        <v>0</v>
      </c>
      <c r="AG241">
        <v>0</v>
      </c>
      <c r="AJ241">
        <v>0</v>
      </c>
      <c r="AK241">
        <v>7300</v>
      </c>
      <c r="AL241">
        <v>7400</v>
      </c>
    </row>
    <row r="242" spans="1:39">
      <c r="A242">
        <v>1058</v>
      </c>
      <c r="B242" t="s">
        <v>51</v>
      </c>
      <c r="C242">
        <v>20</v>
      </c>
      <c r="D242">
        <v>5</v>
      </c>
      <c r="E242">
        <v>6</v>
      </c>
      <c r="F242">
        <v>21</v>
      </c>
      <c r="G242">
        <v>38</v>
      </c>
      <c r="H242">
        <v>11</v>
      </c>
      <c r="I242">
        <v>19</v>
      </c>
      <c r="J242">
        <v>16</v>
      </c>
      <c r="K242">
        <v>200</v>
      </c>
      <c r="L242">
        <v>4</v>
      </c>
      <c r="M242">
        <v>100</v>
      </c>
      <c r="N242">
        <v>0</v>
      </c>
      <c r="O242">
        <v>0</v>
      </c>
      <c r="P242">
        <v>40</v>
      </c>
      <c r="Q242">
        <v>0</v>
      </c>
      <c r="R242">
        <v>0</v>
      </c>
      <c r="S242">
        <v>60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7</v>
      </c>
      <c r="AE242">
        <v>101033</v>
      </c>
      <c r="AF242">
        <v>0</v>
      </c>
      <c r="AG242">
        <v>0</v>
      </c>
      <c r="AJ242">
        <v>0</v>
      </c>
      <c r="AK242">
        <v>7300</v>
      </c>
      <c r="AL242">
        <v>7400</v>
      </c>
    </row>
    <row r="243" spans="1:39">
      <c r="A243">
        <v>1059</v>
      </c>
      <c r="B243" t="s">
        <v>168</v>
      </c>
      <c r="C243">
        <v>20</v>
      </c>
      <c r="D243">
        <v>5</v>
      </c>
      <c r="E243">
        <v>1</v>
      </c>
      <c r="F243">
        <v>27</v>
      </c>
      <c r="G243">
        <v>32</v>
      </c>
      <c r="H243">
        <v>32</v>
      </c>
      <c r="I243">
        <v>13</v>
      </c>
      <c r="J243">
        <v>6</v>
      </c>
      <c r="K243">
        <v>200</v>
      </c>
      <c r="L243">
        <v>4</v>
      </c>
      <c r="M243">
        <v>100</v>
      </c>
      <c r="N243">
        <v>0</v>
      </c>
      <c r="O243">
        <v>0</v>
      </c>
      <c r="P243">
        <v>80</v>
      </c>
      <c r="Q243">
        <v>20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7</v>
      </c>
      <c r="AE243">
        <v>101720</v>
      </c>
      <c r="AF243">
        <v>100</v>
      </c>
      <c r="AG243">
        <v>0</v>
      </c>
      <c r="AJ243">
        <v>0</v>
      </c>
      <c r="AK243">
        <v>7300</v>
      </c>
      <c r="AL243">
        <v>7400</v>
      </c>
    </row>
    <row r="244" spans="1:39">
      <c r="A244">
        <v>1060</v>
      </c>
      <c r="B244" t="s">
        <v>251</v>
      </c>
      <c r="C244">
        <v>20</v>
      </c>
      <c r="D244">
        <v>5</v>
      </c>
      <c r="E244">
        <v>3</v>
      </c>
      <c r="F244">
        <v>15</v>
      </c>
      <c r="G244">
        <v>23</v>
      </c>
      <c r="H244">
        <v>13</v>
      </c>
      <c r="I244">
        <v>24</v>
      </c>
      <c r="J244">
        <v>15</v>
      </c>
      <c r="K244">
        <v>50</v>
      </c>
      <c r="L244">
        <v>1</v>
      </c>
      <c r="M244">
        <v>100</v>
      </c>
      <c r="N244">
        <v>0</v>
      </c>
      <c r="O244">
        <v>0</v>
      </c>
      <c r="P244">
        <v>40</v>
      </c>
      <c r="Q244">
        <v>0</v>
      </c>
      <c r="R244">
        <v>0</v>
      </c>
      <c r="S244">
        <v>60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1</v>
      </c>
      <c r="AA244">
        <v>4</v>
      </c>
      <c r="AB244">
        <v>0</v>
      </c>
      <c r="AC244">
        <v>0</v>
      </c>
      <c r="AD244">
        <v>10</v>
      </c>
      <c r="AE244">
        <v>101243</v>
      </c>
      <c r="AF244">
        <v>0</v>
      </c>
      <c r="AG244">
        <v>0</v>
      </c>
      <c r="AJ244">
        <v>0</v>
      </c>
      <c r="AK244">
        <v>7300</v>
      </c>
      <c r="AL244">
        <v>7400</v>
      </c>
    </row>
    <row r="245" spans="1:39">
      <c r="A245">
        <v>1061</v>
      </c>
      <c r="B245" t="s">
        <v>101</v>
      </c>
      <c r="C245">
        <v>20</v>
      </c>
      <c r="D245">
        <v>5</v>
      </c>
      <c r="E245">
        <v>4</v>
      </c>
      <c r="F245">
        <v>24</v>
      </c>
      <c r="G245">
        <v>13</v>
      </c>
      <c r="H245">
        <v>16</v>
      </c>
      <c r="I245">
        <v>30</v>
      </c>
      <c r="J245">
        <v>21</v>
      </c>
      <c r="K245">
        <v>100</v>
      </c>
      <c r="L245">
        <v>2</v>
      </c>
      <c r="M245">
        <v>100</v>
      </c>
      <c r="N245">
        <v>0</v>
      </c>
      <c r="O245">
        <v>0</v>
      </c>
      <c r="P245">
        <v>100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3</v>
      </c>
      <c r="AB245">
        <v>0</v>
      </c>
      <c r="AC245">
        <v>0</v>
      </c>
      <c r="AD245">
        <v>9</v>
      </c>
      <c r="AE245">
        <v>101330</v>
      </c>
      <c r="AF245">
        <v>0</v>
      </c>
      <c r="AG245">
        <v>0</v>
      </c>
      <c r="AJ245">
        <v>0</v>
      </c>
      <c r="AK245">
        <v>7300</v>
      </c>
      <c r="AL245">
        <v>7400</v>
      </c>
    </row>
    <row r="246" spans="1:39">
      <c r="A246">
        <v>1063</v>
      </c>
      <c r="B246" t="s">
        <v>68</v>
      </c>
      <c r="C246">
        <v>20</v>
      </c>
      <c r="D246">
        <v>5</v>
      </c>
      <c r="E246">
        <v>3</v>
      </c>
      <c r="F246">
        <v>20</v>
      </c>
      <c r="G246">
        <v>21</v>
      </c>
      <c r="H246">
        <v>8</v>
      </c>
      <c r="I246">
        <v>23</v>
      </c>
      <c r="J246">
        <v>23</v>
      </c>
      <c r="K246">
        <v>50</v>
      </c>
      <c r="L246">
        <v>1</v>
      </c>
      <c r="M246">
        <v>30</v>
      </c>
      <c r="N246">
        <v>0</v>
      </c>
      <c r="O246">
        <v>0</v>
      </c>
      <c r="P246">
        <v>25</v>
      </c>
      <c r="Q246">
        <v>25</v>
      </c>
      <c r="R246">
        <v>25</v>
      </c>
      <c r="S246">
        <v>25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3</v>
      </c>
      <c r="AB246">
        <v>0</v>
      </c>
      <c r="AC246">
        <v>0</v>
      </c>
      <c r="AD246">
        <v>9</v>
      </c>
      <c r="AE246">
        <v>101202</v>
      </c>
      <c r="AF246">
        <v>100</v>
      </c>
      <c r="AG246">
        <v>0</v>
      </c>
      <c r="AJ246">
        <v>0</v>
      </c>
      <c r="AK246">
        <v>7300</v>
      </c>
      <c r="AL246">
        <v>7400</v>
      </c>
      <c r="AM246">
        <v>630</v>
      </c>
    </row>
    <row r="247" spans="1:39">
      <c r="A247">
        <v>1064</v>
      </c>
      <c r="B247" t="s">
        <v>32</v>
      </c>
      <c r="C247">
        <v>20</v>
      </c>
      <c r="D247">
        <v>5</v>
      </c>
      <c r="E247">
        <v>6</v>
      </c>
      <c r="F247">
        <v>17</v>
      </c>
      <c r="G247">
        <v>22</v>
      </c>
      <c r="H247">
        <v>15</v>
      </c>
      <c r="I247">
        <v>26</v>
      </c>
      <c r="J247">
        <v>15</v>
      </c>
      <c r="K247">
        <v>100</v>
      </c>
      <c r="L247">
        <v>2</v>
      </c>
      <c r="M247">
        <v>30</v>
      </c>
      <c r="N247">
        <v>0</v>
      </c>
      <c r="O247">
        <v>0</v>
      </c>
      <c r="P247">
        <v>25</v>
      </c>
      <c r="Q247">
        <v>25</v>
      </c>
      <c r="R247">
        <v>25</v>
      </c>
      <c r="S247">
        <v>25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3</v>
      </c>
      <c r="AB247">
        <v>0</v>
      </c>
      <c r="AC247">
        <v>0</v>
      </c>
      <c r="AD247">
        <v>9</v>
      </c>
      <c r="AE247">
        <v>101001</v>
      </c>
      <c r="AF247">
        <v>100</v>
      </c>
      <c r="AG247">
        <v>0</v>
      </c>
      <c r="AJ247">
        <v>0</v>
      </c>
      <c r="AK247">
        <v>7300</v>
      </c>
      <c r="AL247">
        <v>7400</v>
      </c>
    </row>
    <row r="248" spans="1:39">
      <c r="A248">
        <v>1065</v>
      </c>
      <c r="B248" t="s">
        <v>156</v>
      </c>
      <c r="C248">
        <v>20</v>
      </c>
      <c r="D248">
        <v>5</v>
      </c>
      <c r="E248">
        <v>8</v>
      </c>
      <c r="F248">
        <v>16</v>
      </c>
      <c r="G248">
        <v>29</v>
      </c>
      <c r="H248">
        <v>34</v>
      </c>
      <c r="I248">
        <v>8</v>
      </c>
      <c r="J248">
        <v>8</v>
      </c>
      <c r="K248">
        <v>100</v>
      </c>
      <c r="L248">
        <v>2</v>
      </c>
      <c r="M248">
        <v>30</v>
      </c>
      <c r="N248">
        <v>0</v>
      </c>
      <c r="O248">
        <v>0</v>
      </c>
      <c r="P248">
        <v>25</v>
      </c>
      <c r="Q248">
        <v>25</v>
      </c>
      <c r="R248">
        <v>25</v>
      </c>
      <c r="S248">
        <v>25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3</v>
      </c>
      <c r="AB248">
        <v>0</v>
      </c>
      <c r="AC248">
        <v>0</v>
      </c>
      <c r="AD248">
        <v>9</v>
      </c>
      <c r="AE248">
        <v>101631</v>
      </c>
      <c r="AF248">
        <v>100</v>
      </c>
      <c r="AG248">
        <v>0</v>
      </c>
      <c r="AJ248">
        <v>0</v>
      </c>
      <c r="AK248">
        <v>7300</v>
      </c>
      <c r="AL248">
        <v>7400</v>
      </c>
      <c r="AM248">
        <v>7830</v>
      </c>
    </row>
    <row r="249" spans="1:39">
      <c r="A249">
        <v>1066</v>
      </c>
      <c r="B249" t="s">
        <v>252</v>
      </c>
      <c r="C249">
        <v>50</v>
      </c>
      <c r="D249">
        <v>5</v>
      </c>
      <c r="E249">
        <v>9</v>
      </c>
      <c r="F249">
        <v>280</v>
      </c>
      <c r="G249">
        <v>50</v>
      </c>
      <c r="H249">
        <v>20</v>
      </c>
      <c r="I249">
        <v>20</v>
      </c>
      <c r="J249">
        <v>120</v>
      </c>
      <c r="K249">
        <v>300</v>
      </c>
      <c r="L249">
        <v>6</v>
      </c>
      <c r="M249">
        <v>30</v>
      </c>
      <c r="N249">
        <v>20</v>
      </c>
      <c r="O249">
        <v>10</v>
      </c>
      <c r="P249">
        <v>25</v>
      </c>
      <c r="Q249">
        <v>25</v>
      </c>
      <c r="R249">
        <v>25</v>
      </c>
      <c r="S249">
        <v>25</v>
      </c>
      <c r="T249">
        <v>80</v>
      </c>
      <c r="U249">
        <v>80</v>
      </c>
      <c r="V249">
        <v>80</v>
      </c>
      <c r="W249">
        <v>80</v>
      </c>
      <c r="X249">
        <v>80</v>
      </c>
      <c r="Y249">
        <v>80</v>
      </c>
      <c r="Z249">
        <v>0</v>
      </c>
      <c r="AA249">
        <v>2</v>
      </c>
      <c r="AB249">
        <v>10</v>
      </c>
      <c r="AC249">
        <v>10</v>
      </c>
      <c r="AD249">
        <v>9</v>
      </c>
      <c r="AE249">
        <v>101811</v>
      </c>
      <c r="AF249">
        <v>0</v>
      </c>
      <c r="AG249">
        <v>0</v>
      </c>
      <c r="AJ249">
        <v>0</v>
      </c>
      <c r="AK249">
        <v>7300</v>
      </c>
      <c r="AL249">
        <v>7400</v>
      </c>
      <c r="AM249">
        <v>7830</v>
      </c>
    </row>
    <row r="250" spans="1:39">
      <c r="A250">
        <v>1067</v>
      </c>
      <c r="B250" t="s">
        <v>253</v>
      </c>
      <c r="C250">
        <v>50</v>
      </c>
      <c r="D250">
        <v>5</v>
      </c>
      <c r="E250">
        <v>7</v>
      </c>
      <c r="F250">
        <v>160</v>
      </c>
      <c r="G250">
        <v>20</v>
      </c>
      <c r="H250">
        <v>40</v>
      </c>
      <c r="I250">
        <v>40</v>
      </c>
      <c r="J250">
        <v>100</v>
      </c>
      <c r="K250">
        <v>300</v>
      </c>
      <c r="L250">
        <v>6</v>
      </c>
      <c r="M250">
        <v>30</v>
      </c>
      <c r="N250">
        <v>0</v>
      </c>
      <c r="O250">
        <v>0</v>
      </c>
      <c r="P250">
        <v>25</v>
      </c>
      <c r="Q250">
        <v>25</v>
      </c>
      <c r="R250">
        <v>25</v>
      </c>
      <c r="S250">
        <v>25</v>
      </c>
      <c r="T250">
        <v>90</v>
      </c>
      <c r="U250">
        <v>90</v>
      </c>
      <c r="V250">
        <v>90</v>
      </c>
      <c r="W250">
        <v>90</v>
      </c>
      <c r="X250">
        <v>90</v>
      </c>
      <c r="Y250">
        <v>90</v>
      </c>
      <c r="Z250">
        <v>0</v>
      </c>
      <c r="AA250">
        <v>3</v>
      </c>
      <c r="AB250">
        <v>0</v>
      </c>
      <c r="AC250">
        <v>0</v>
      </c>
      <c r="AD250">
        <v>9</v>
      </c>
      <c r="AE250">
        <v>101512</v>
      </c>
      <c r="AF250">
        <v>100</v>
      </c>
      <c r="AG250">
        <v>0</v>
      </c>
      <c r="AJ250">
        <v>0</v>
      </c>
      <c r="AK250">
        <v>7300</v>
      </c>
      <c r="AL250">
        <v>7400</v>
      </c>
      <c r="AM250">
        <v>7830</v>
      </c>
    </row>
    <row r="251" spans="1:39">
      <c r="A251">
        <v>1068</v>
      </c>
      <c r="B251" t="s">
        <v>125</v>
      </c>
      <c r="C251">
        <v>50</v>
      </c>
      <c r="D251">
        <v>5</v>
      </c>
      <c r="E251">
        <v>8</v>
      </c>
      <c r="F251">
        <v>200</v>
      </c>
      <c r="G251">
        <v>1</v>
      </c>
      <c r="H251">
        <v>300</v>
      </c>
      <c r="I251">
        <v>1</v>
      </c>
      <c r="J251">
        <v>1</v>
      </c>
      <c r="K251">
        <v>300</v>
      </c>
      <c r="L251">
        <v>6</v>
      </c>
      <c r="M251">
        <v>100</v>
      </c>
      <c r="N251">
        <v>0</v>
      </c>
      <c r="O251">
        <v>0</v>
      </c>
      <c r="P251">
        <v>25</v>
      </c>
      <c r="Q251">
        <v>25</v>
      </c>
      <c r="R251">
        <v>25</v>
      </c>
      <c r="S251">
        <v>25</v>
      </c>
      <c r="T251">
        <v>90</v>
      </c>
      <c r="U251">
        <v>90</v>
      </c>
      <c r="V251">
        <v>90</v>
      </c>
      <c r="W251">
        <v>90</v>
      </c>
      <c r="X251">
        <v>90</v>
      </c>
      <c r="Y251">
        <v>90</v>
      </c>
      <c r="Z251">
        <v>0</v>
      </c>
      <c r="AA251">
        <v>3</v>
      </c>
      <c r="AB251">
        <v>0</v>
      </c>
      <c r="AC251">
        <v>0</v>
      </c>
      <c r="AD251">
        <v>9</v>
      </c>
      <c r="AE251">
        <v>101501</v>
      </c>
      <c r="AF251">
        <v>0</v>
      </c>
      <c r="AG251">
        <v>0</v>
      </c>
      <c r="AJ251">
        <v>0</v>
      </c>
      <c r="AK251">
        <v>7300</v>
      </c>
      <c r="AL251">
        <v>7400</v>
      </c>
      <c r="AM251">
        <v>7830</v>
      </c>
    </row>
    <row r="252" spans="1:39">
      <c r="A252">
        <v>1069</v>
      </c>
      <c r="B252" t="s">
        <v>33</v>
      </c>
      <c r="C252">
        <v>20</v>
      </c>
      <c r="D252">
        <v>5</v>
      </c>
      <c r="E252">
        <v>6</v>
      </c>
      <c r="F252">
        <v>22</v>
      </c>
      <c r="G252">
        <v>23</v>
      </c>
      <c r="H252">
        <v>12</v>
      </c>
      <c r="I252">
        <v>20</v>
      </c>
      <c r="J252">
        <v>18</v>
      </c>
      <c r="K252">
        <v>100</v>
      </c>
      <c r="L252">
        <v>2</v>
      </c>
      <c r="M252">
        <v>30</v>
      </c>
      <c r="N252">
        <v>0</v>
      </c>
      <c r="O252">
        <v>0</v>
      </c>
      <c r="P252">
        <v>25</v>
      </c>
      <c r="Q252">
        <v>25</v>
      </c>
      <c r="R252">
        <v>25</v>
      </c>
      <c r="S252">
        <v>25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3</v>
      </c>
      <c r="AB252">
        <v>0</v>
      </c>
      <c r="AC252">
        <v>0</v>
      </c>
      <c r="AD252">
        <v>9</v>
      </c>
      <c r="AE252">
        <v>101002</v>
      </c>
      <c r="AF252">
        <v>100</v>
      </c>
      <c r="AG252">
        <v>0</v>
      </c>
      <c r="AH252">
        <v>3</v>
      </c>
      <c r="AJ252">
        <v>0</v>
      </c>
      <c r="AK252">
        <v>7300</v>
      </c>
      <c r="AL252">
        <v>7400</v>
      </c>
      <c r="AM252">
        <v>2530</v>
      </c>
    </row>
    <row r="253" spans="1:39">
      <c r="A253">
        <v>1070</v>
      </c>
      <c r="B253" t="s">
        <v>50</v>
      </c>
      <c r="C253">
        <v>20</v>
      </c>
      <c r="D253">
        <v>5</v>
      </c>
      <c r="E253">
        <v>6</v>
      </c>
      <c r="F253">
        <v>22</v>
      </c>
      <c r="G253">
        <v>33</v>
      </c>
      <c r="H253">
        <v>17</v>
      </c>
      <c r="I253">
        <v>20</v>
      </c>
      <c r="J253">
        <v>13</v>
      </c>
      <c r="K253">
        <v>200</v>
      </c>
      <c r="L253">
        <v>4</v>
      </c>
      <c r="M253">
        <v>10</v>
      </c>
      <c r="N253">
        <v>0</v>
      </c>
      <c r="O253">
        <v>0</v>
      </c>
      <c r="P253">
        <v>25</v>
      </c>
      <c r="Q253">
        <v>25</v>
      </c>
      <c r="R253">
        <v>25</v>
      </c>
      <c r="S253">
        <v>25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1</v>
      </c>
      <c r="AB253">
        <v>0</v>
      </c>
      <c r="AC253">
        <v>0</v>
      </c>
      <c r="AD253">
        <v>7</v>
      </c>
      <c r="AE253">
        <v>101032</v>
      </c>
      <c r="AF253">
        <v>100</v>
      </c>
      <c r="AG253">
        <v>0</v>
      </c>
      <c r="AH253">
        <v>20</v>
      </c>
      <c r="AJ253">
        <v>0</v>
      </c>
      <c r="AK253">
        <v>7300</v>
      </c>
      <c r="AL253">
        <v>7400</v>
      </c>
    </row>
    <row r="254" spans="1:39">
      <c r="A254">
        <v>1071</v>
      </c>
      <c r="B254" t="s">
        <v>44</v>
      </c>
      <c r="C254">
        <v>20</v>
      </c>
      <c r="D254">
        <v>5</v>
      </c>
      <c r="E254">
        <v>6</v>
      </c>
      <c r="F254">
        <v>5</v>
      </c>
      <c r="G254">
        <v>10</v>
      </c>
      <c r="H254">
        <v>13</v>
      </c>
      <c r="I254">
        <v>32</v>
      </c>
      <c r="J254">
        <v>30</v>
      </c>
      <c r="K254">
        <v>50</v>
      </c>
      <c r="L254">
        <v>1</v>
      </c>
      <c r="M254">
        <v>40</v>
      </c>
      <c r="N254">
        <v>0</v>
      </c>
      <c r="O254">
        <v>0</v>
      </c>
      <c r="P254">
        <v>25</v>
      </c>
      <c r="Q254">
        <v>25</v>
      </c>
      <c r="R254">
        <v>25</v>
      </c>
      <c r="S254">
        <v>25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4</v>
      </c>
      <c r="AB254">
        <v>0</v>
      </c>
      <c r="AC254">
        <v>0</v>
      </c>
      <c r="AD254">
        <v>10</v>
      </c>
      <c r="AE254">
        <v>101022</v>
      </c>
      <c r="AF254">
        <v>100</v>
      </c>
      <c r="AG254">
        <v>0</v>
      </c>
      <c r="AH254">
        <v>14</v>
      </c>
      <c r="AJ254">
        <v>0</v>
      </c>
      <c r="AK254">
        <v>7300</v>
      </c>
      <c r="AL254">
        <v>2130</v>
      </c>
    </row>
    <row r="255" spans="1:39">
      <c r="A255">
        <v>1072</v>
      </c>
      <c r="B255" t="s">
        <v>78</v>
      </c>
      <c r="C255">
        <v>20</v>
      </c>
      <c r="D255">
        <v>5</v>
      </c>
      <c r="E255">
        <v>3</v>
      </c>
      <c r="F255">
        <v>9</v>
      </c>
      <c r="G255">
        <v>24</v>
      </c>
      <c r="H255">
        <v>18</v>
      </c>
      <c r="I255">
        <v>25</v>
      </c>
      <c r="J255">
        <v>14</v>
      </c>
      <c r="K255">
        <v>50</v>
      </c>
      <c r="L255">
        <v>1</v>
      </c>
      <c r="M255">
        <v>40</v>
      </c>
      <c r="N255">
        <v>0</v>
      </c>
      <c r="O255">
        <v>0</v>
      </c>
      <c r="P255">
        <v>25</v>
      </c>
      <c r="Q255">
        <v>25</v>
      </c>
      <c r="R255">
        <v>25</v>
      </c>
      <c r="S255">
        <v>25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4</v>
      </c>
      <c r="AB255">
        <v>0</v>
      </c>
      <c r="AC255">
        <v>0</v>
      </c>
      <c r="AD255">
        <v>10</v>
      </c>
      <c r="AE255">
        <v>101242</v>
      </c>
      <c r="AF255">
        <v>100</v>
      </c>
      <c r="AG255">
        <v>0</v>
      </c>
      <c r="AH255">
        <v>48</v>
      </c>
      <c r="AJ255">
        <v>0</v>
      </c>
      <c r="AK255">
        <v>7300</v>
      </c>
      <c r="AL255">
        <v>7400</v>
      </c>
    </row>
    <row r="256" spans="1:39">
      <c r="A256">
        <v>1073</v>
      </c>
      <c r="B256" t="s">
        <v>126</v>
      </c>
      <c r="C256">
        <v>20</v>
      </c>
      <c r="D256">
        <v>5</v>
      </c>
      <c r="E256">
        <v>7</v>
      </c>
      <c r="F256">
        <v>43</v>
      </c>
      <c r="G256">
        <v>29</v>
      </c>
      <c r="H256">
        <v>4</v>
      </c>
      <c r="I256">
        <v>8</v>
      </c>
      <c r="J256">
        <v>11</v>
      </c>
      <c r="K256">
        <v>100</v>
      </c>
      <c r="L256">
        <v>2</v>
      </c>
      <c r="M256">
        <v>30</v>
      </c>
      <c r="N256">
        <v>0</v>
      </c>
      <c r="O256">
        <v>0</v>
      </c>
      <c r="P256">
        <v>25</v>
      </c>
      <c r="Q256">
        <v>25</v>
      </c>
      <c r="R256">
        <v>25</v>
      </c>
      <c r="S256">
        <v>25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1</v>
      </c>
      <c r="AA256">
        <v>3</v>
      </c>
      <c r="AB256">
        <v>0</v>
      </c>
      <c r="AC256">
        <v>0</v>
      </c>
      <c r="AD256">
        <v>9</v>
      </c>
      <c r="AE256">
        <v>101502</v>
      </c>
      <c r="AF256">
        <v>100</v>
      </c>
      <c r="AG256">
        <v>0</v>
      </c>
      <c r="AH256">
        <v>96</v>
      </c>
      <c r="AJ256">
        <v>0</v>
      </c>
      <c r="AK256">
        <v>7300</v>
      </c>
      <c r="AL256">
        <v>8130</v>
      </c>
    </row>
    <row r="257" spans="1:39">
      <c r="A257">
        <v>1074</v>
      </c>
      <c r="B257" t="s">
        <v>69</v>
      </c>
      <c r="C257">
        <v>20</v>
      </c>
      <c r="D257">
        <v>5</v>
      </c>
      <c r="E257">
        <v>3</v>
      </c>
      <c r="F257">
        <v>20</v>
      </c>
      <c r="G257">
        <v>20</v>
      </c>
      <c r="H257">
        <v>8</v>
      </c>
      <c r="I257">
        <v>24</v>
      </c>
      <c r="J257">
        <v>29</v>
      </c>
      <c r="K257">
        <v>50</v>
      </c>
      <c r="L257">
        <v>1</v>
      </c>
      <c r="M257">
        <v>30</v>
      </c>
      <c r="N257">
        <v>0</v>
      </c>
      <c r="O257">
        <v>0</v>
      </c>
      <c r="P257">
        <v>25</v>
      </c>
      <c r="Q257">
        <v>25</v>
      </c>
      <c r="R257">
        <v>25</v>
      </c>
      <c r="S257">
        <v>25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3</v>
      </c>
      <c r="AB257">
        <v>0</v>
      </c>
      <c r="AC257">
        <v>0</v>
      </c>
      <c r="AD257">
        <v>9</v>
      </c>
      <c r="AE257">
        <v>101203</v>
      </c>
      <c r="AF257">
        <v>100</v>
      </c>
      <c r="AG257">
        <v>0</v>
      </c>
      <c r="AH257">
        <v>39</v>
      </c>
      <c r="AJ257">
        <v>0</v>
      </c>
      <c r="AK257">
        <v>7300</v>
      </c>
      <c r="AL257">
        <v>7400</v>
      </c>
      <c r="AM257">
        <v>8030</v>
      </c>
    </row>
    <row r="258" spans="1:39">
      <c r="A258">
        <v>1075</v>
      </c>
      <c r="B258" t="s">
        <v>111</v>
      </c>
      <c r="C258">
        <v>20</v>
      </c>
      <c r="D258">
        <v>5</v>
      </c>
      <c r="E258">
        <v>5</v>
      </c>
      <c r="F258">
        <v>25</v>
      </c>
      <c r="G258">
        <v>10</v>
      </c>
      <c r="H258">
        <v>15</v>
      </c>
      <c r="I258">
        <v>15</v>
      </c>
      <c r="J258">
        <v>35</v>
      </c>
      <c r="K258">
        <v>100</v>
      </c>
      <c r="L258">
        <v>2</v>
      </c>
      <c r="M258">
        <v>30</v>
      </c>
      <c r="N258">
        <v>0</v>
      </c>
      <c r="O258">
        <v>0</v>
      </c>
      <c r="P258">
        <v>25</v>
      </c>
      <c r="Q258">
        <v>25</v>
      </c>
      <c r="R258">
        <v>25</v>
      </c>
      <c r="S258">
        <v>25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</v>
      </c>
      <c r="AB258">
        <v>0</v>
      </c>
      <c r="AC258">
        <v>0</v>
      </c>
      <c r="AD258">
        <v>9</v>
      </c>
      <c r="AE258">
        <v>101410</v>
      </c>
      <c r="AF258">
        <v>100</v>
      </c>
      <c r="AG258">
        <v>0</v>
      </c>
      <c r="AH258">
        <v>81</v>
      </c>
      <c r="AJ258">
        <v>0</v>
      </c>
      <c r="AK258">
        <v>7300</v>
      </c>
      <c r="AL258">
        <v>7400</v>
      </c>
      <c r="AM258">
        <v>1930</v>
      </c>
    </row>
    <row r="259" spans="1:39">
      <c r="A259">
        <v>1076</v>
      </c>
      <c r="B259" t="s">
        <v>132</v>
      </c>
      <c r="C259">
        <v>20</v>
      </c>
      <c r="D259">
        <v>5</v>
      </c>
      <c r="E259">
        <v>7</v>
      </c>
      <c r="F259">
        <v>14</v>
      </c>
      <c r="G259">
        <v>14</v>
      </c>
      <c r="H259">
        <v>14</v>
      </c>
      <c r="I259">
        <v>14</v>
      </c>
      <c r="J259">
        <v>40</v>
      </c>
      <c r="K259">
        <v>50</v>
      </c>
      <c r="L259">
        <v>1</v>
      </c>
      <c r="M259">
        <v>40</v>
      </c>
      <c r="N259">
        <v>0</v>
      </c>
      <c r="O259">
        <v>0</v>
      </c>
      <c r="P259">
        <v>25</v>
      </c>
      <c r="Q259">
        <v>25</v>
      </c>
      <c r="R259">
        <v>25</v>
      </c>
      <c r="S259">
        <v>25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4</v>
      </c>
      <c r="AB259">
        <v>0</v>
      </c>
      <c r="AC259">
        <v>0</v>
      </c>
      <c r="AD259">
        <v>10</v>
      </c>
      <c r="AE259">
        <v>101520</v>
      </c>
      <c r="AF259">
        <v>100</v>
      </c>
      <c r="AG259">
        <v>0</v>
      </c>
      <c r="AH259">
        <v>102</v>
      </c>
      <c r="AJ259">
        <v>0</v>
      </c>
      <c r="AK259">
        <v>7300</v>
      </c>
      <c r="AL259">
        <v>1930</v>
      </c>
    </row>
    <row r="260" spans="1:39">
      <c r="A260">
        <v>1077</v>
      </c>
      <c r="B260" t="s">
        <v>131</v>
      </c>
      <c r="C260">
        <v>50</v>
      </c>
      <c r="D260">
        <v>5</v>
      </c>
      <c r="E260">
        <v>7</v>
      </c>
      <c r="F260">
        <v>50</v>
      </c>
      <c r="G260">
        <v>8</v>
      </c>
      <c r="H260">
        <v>12</v>
      </c>
      <c r="I260">
        <v>12</v>
      </c>
      <c r="J260">
        <v>20</v>
      </c>
      <c r="K260">
        <v>300</v>
      </c>
      <c r="L260">
        <v>6</v>
      </c>
      <c r="M260">
        <v>30</v>
      </c>
      <c r="N260">
        <v>0</v>
      </c>
      <c r="O260">
        <v>0</v>
      </c>
      <c r="P260">
        <v>25</v>
      </c>
      <c r="Q260">
        <v>25</v>
      </c>
      <c r="R260">
        <v>25</v>
      </c>
      <c r="S260">
        <v>25</v>
      </c>
      <c r="T260">
        <v>90</v>
      </c>
      <c r="U260">
        <v>90</v>
      </c>
      <c r="V260">
        <v>90</v>
      </c>
      <c r="W260">
        <v>90</v>
      </c>
      <c r="X260">
        <v>90</v>
      </c>
      <c r="Y260">
        <v>90</v>
      </c>
      <c r="Z260">
        <v>0</v>
      </c>
      <c r="AA260">
        <v>3</v>
      </c>
      <c r="AB260">
        <v>0</v>
      </c>
      <c r="AC260">
        <v>0</v>
      </c>
      <c r="AD260">
        <v>9</v>
      </c>
      <c r="AE260">
        <v>101513</v>
      </c>
      <c r="AF260">
        <v>100</v>
      </c>
      <c r="AG260">
        <v>0</v>
      </c>
      <c r="AJ260">
        <v>0</v>
      </c>
      <c r="AK260">
        <v>7300</v>
      </c>
      <c r="AL260">
        <v>7400</v>
      </c>
      <c r="AM260">
        <v>7830</v>
      </c>
    </row>
    <row r="261" spans="1:39">
      <c r="A261">
        <v>1078</v>
      </c>
      <c r="B261" t="s">
        <v>254</v>
      </c>
      <c r="C261">
        <v>50</v>
      </c>
      <c r="D261">
        <v>5</v>
      </c>
      <c r="E261">
        <v>9</v>
      </c>
      <c r="F261">
        <v>80</v>
      </c>
      <c r="G261">
        <v>20</v>
      </c>
      <c r="H261">
        <v>7</v>
      </c>
      <c r="I261">
        <v>7</v>
      </c>
      <c r="J261">
        <v>25</v>
      </c>
      <c r="K261">
        <v>300</v>
      </c>
      <c r="L261">
        <v>6</v>
      </c>
      <c r="M261">
        <v>30</v>
      </c>
      <c r="N261">
        <v>20</v>
      </c>
      <c r="O261">
        <v>10</v>
      </c>
      <c r="P261">
        <v>25</v>
      </c>
      <c r="Q261">
        <v>25</v>
      </c>
      <c r="R261">
        <v>25</v>
      </c>
      <c r="S261">
        <v>25</v>
      </c>
      <c r="T261">
        <v>80</v>
      </c>
      <c r="U261">
        <v>80</v>
      </c>
      <c r="V261">
        <v>80</v>
      </c>
      <c r="W261">
        <v>80</v>
      </c>
      <c r="X261">
        <v>80</v>
      </c>
      <c r="Y261">
        <v>80</v>
      </c>
      <c r="Z261">
        <v>0</v>
      </c>
      <c r="AA261">
        <v>2</v>
      </c>
      <c r="AB261">
        <v>10</v>
      </c>
      <c r="AC261">
        <v>10</v>
      </c>
      <c r="AD261">
        <v>9</v>
      </c>
      <c r="AE261">
        <v>101810</v>
      </c>
      <c r="AF261">
        <v>0</v>
      </c>
      <c r="AG261">
        <v>0</v>
      </c>
      <c r="AJ261">
        <v>0</v>
      </c>
      <c r="AK261">
        <v>7300</v>
      </c>
      <c r="AL261">
        <v>7400</v>
      </c>
      <c r="AM261">
        <v>7830</v>
      </c>
    </row>
    <row r="262" spans="1:39">
      <c r="A262">
        <v>2000</v>
      </c>
      <c r="B262" t="s">
        <v>255</v>
      </c>
      <c r="C262">
        <v>20</v>
      </c>
      <c r="D262">
        <v>5</v>
      </c>
      <c r="E262">
        <v>5</v>
      </c>
      <c r="F262">
        <v>5</v>
      </c>
      <c r="G262">
        <v>10</v>
      </c>
      <c r="H262">
        <v>15</v>
      </c>
      <c r="I262">
        <v>5</v>
      </c>
      <c r="J262">
        <v>10</v>
      </c>
      <c r="K262">
        <v>500</v>
      </c>
      <c r="L262">
        <v>3</v>
      </c>
      <c r="M262">
        <v>20</v>
      </c>
      <c r="N262">
        <v>0</v>
      </c>
      <c r="O262">
        <v>0</v>
      </c>
      <c r="P262">
        <v>0</v>
      </c>
      <c r="Q262">
        <v>40</v>
      </c>
      <c r="R262">
        <v>60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2</v>
      </c>
      <c r="AB262">
        <v>0</v>
      </c>
      <c r="AC262">
        <v>0</v>
      </c>
      <c r="AD262">
        <v>8</v>
      </c>
      <c r="AE262">
        <v>101400</v>
      </c>
      <c r="AF262">
        <v>100</v>
      </c>
      <c r="AG262">
        <v>0</v>
      </c>
      <c r="AJ262">
        <v>0</v>
      </c>
      <c r="AK262">
        <v>7300</v>
      </c>
      <c r="AL262">
        <v>7400</v>
      </c>
    </row>
    <row r="263" spans="1:39">
      <c r="A263">
        <v>2001</v>
      </c>
      <c r="B263" t="s">
        <v>256</v>
      </c>
      <c r="C263">
        <v>100</v>
      </c>
      <c r="D263">
        <v>5</v>
      </c>
      <c r="E263">
        <v>9</v>
      </c>
      <c r="F263">
        <v>400</v>
      </c>
      <c r="G263">
        <v>10</v>
      </c>
      <c r="H263">
        <v>10</v>
      </c>
      <c r="I263">
        <v>5</v>
      </c>
      <c r="J263">
        <v>190</v>
      </c>
      <c r="K263">
        <v>300</v>
      </c>
      <c r="L263">
        <v>6</v>
      </c>
      <c r="M263">
        <v>0</v>
      </c>
      <c r="N263">
        <v>20</v>
      </c>
      <c r="O263">
        <v>0</v>
      </c>
      <c r="P263">
        <v>50</v>
      </c>
      <c r="Q263">
        <v>50</v>
      </c>
      <c r="R263">
        <v>50</v>
      </c>
      <c r="S263">
        <v>50</v>
      </c>
      <c r="T263">
        <v>100</v>
      </c>
      <c r="U263">
        <v>100</v>
      </c>
      <c r="V263">
        <v>100</v>
      </c>
      <c r="W263">
        <v>100</v>
      </c>
      <c r="X263">
        <v>100</v>
      </c>
      <c r="Y263">
        <v>100</v>
      </c>
      <c r="Z263">
        <v>2</v>
      </c>
      <c r="AA263">
        <v>0</v>
      </c>
      <c r="AB263">
        <v>10</v>
      </c>
      <c r="AC263">
        <v>10</v>
      </c>
      <c r="AD263">
        <v>10</v>
      </c>
      <c r="AE263">
        <v>101910</v>
      </c>
      <c r="AF263">
        <v>100</v>
      </c>
      <c r="AG263">
        <v>0</v>
      </c>
      <c r="AJ263">
        <v>0</v>
      </c>
      <c r="AK263">
        <v>7300</v>
      </c>
      <c r="AL263">
        <v>7400</v>
      </c>
    </row>
    <row r="264" spans="1:39">
      <c r="A264">
        <v>2002</v>
      </c>
      <c r="B264" t="s">
        <v>257</v>
      </c>
      <c r="C264">
        <v>100</v>
      </c>
      <c r="D264">
        <v>5</v>
      </c>
      <c r="E264">
        <v>9</v>
      </c>
      <c r="F264">
        <v>350</v>
      </c>
      <c r="G264">
        <v>10</v>
      </c>
      <c r="H264">
        <v>10</v>
      </c>
      <c r="I264">
        <v>10</v>
      </c>
      <c r="J264">
        <v>165</v>
      </c>
      <c r="K264">
        <v>300</v>
      </c>
      <c r="L264">
        <v>6</v>
      </c>
      <c r="M264">
        <v>0</v>
      </c>
      <c r="N264">
        <v>10</v>
      </c>
      <c r="O264">
        <v>0</v>
      </c>
      <c r="P264">
        <v>50</v>
      </c>
      <c r="Q264">
        <v>50</v>
      </c>
      <c r="R264">
        <v>50</v>
      </c>
      <c r="S264">
        <v>50</v>
      </c>
      <c r="T264">
        <v>100</v>
      </c>
      <c r="U264">
        <v>100</v>
      </c>
      <c r="V264">
        <v>100</v>
      </c>
      <c r="W264">
        <v>100</v>
      </c>
      <c r="X264">
        <v>100</v>
      </c>
      <c r="Y264">
        <v>100</v>
      </c>
      <c r="Z264">
        <v>1</v>
      </c>
      <c r="AA264">
        <v>0</v>
      </c>
      <c r="AB264">
        <v>10</v>
      </c>
      <c r="AC264">
        <v>10</v>
      </c>
      <c r="AD264">
        <v>10</v>
      </c>
      <c r="AE264">
        <v>101911</v>
      </c>
      <c r="AF264">
        <v>100</v>
      </c>
      <c r="AG264">
        <v>0</v>
      </c>
      <c r="AJ264">
        <v>0</v>
      </c>
      <c r="AK264">
        <v>7300</v>
      </c>
      <c r="AL264">
        <v>7400</v>
      </c>
    </row>
    <row r="265" spans="1:39">
      <c r="A265">
        <v>2003</v>
      </c>
      <c r="B265" t="s">
        <v>258</v>
      </c>
      <c r="C265">
        <v>100</v>
      </c>
      <c r="D265">
        <v>5</v>
      </c>
      <c r="E265">
        <v>9</v>
      </c>
      <c r="F265">
        <v>350</v>
      </c>
      <c r="G265">
        <v>10</v>
      </c>
      <c r="H265">
        <v>10</v>
      </c>
      <c r="I265">
        <v>10</v>
      </c>
      <c r="J265">
        <v>165</v>
      </c>
      <c r="K265">
        <v>300</v>
      </c>
      <c r="L265">
        <v>6</v>
      </c>
      <c r="M265">
        <v>0</v>
      </c>
      <c r="N265">
        <v>10</v>
      </c>
      <c r="O265">
        <v>0</v>
      </c>
      <c r="P265">
        <v>50</v>
      </c>
      <c r="Q265">
        <v>50</v>
      </c>
      <c r="R265">
        <v>50</v>
      </c>
      <c r="S265">
        <v>50</v>
      </c>
      <c r="T265">
        <v>100</v>
      </c>
      <c r="U265">
        <v>100</v>
      </c>
      <c r="V265">
        <v>100</v>
      </c>
      <c r="W265">
        <v>100</v>
      </c>
      <c r="X265">
        <v>100</v>
      </c>
      <c r="Y265">
        <v>100</v>
      </c>
      <c r="Z265">
        <v>1</v>
      </c>
      <c r="AA265">
        <v>0</v>
      </c>
      <c r="AB265">
        <v>10</v>
      </c>
      <c r="AC265">
        <v>10</v>
      </c>
      <c r="AD265">
        <v>10</v>
      </c>
      <c r="AE265">
        <v>101912</v>
      </c>
      <c r="AF265">
        <v>100</v>
      </c>
      <c r="AG265">
        <v>0</v>
      </c>
      <c r="AJ265">
        <v>0</v>
      </c>
      <c r="AK265">
        <v>7300</v>
      </c>
      <c r="AL265">
        <v>7400</v>
      </c>
    </row>
    <row r="266" spans="1:39">
      <c r="A266">
        <v>2004</v>
      </c>
      <c r="B266" t="s">
        <v>259</v>
      </c>
      <c r="C266">
        <v>100</v>
      </c>
      <c r="D266">
        <v>5</v>
      </c>
      <c r="E266">
        <v>9</v>
      </c>
      <c r="F266">
        <v>350</v>
      </c>
      <c r="G266">
        <v>10</v>
      </c>
      <c r="H266">
        <v>10</v>
      </c>
      <c r="I266">
        <v>10</v>
      </c>
      <c r="J266">
        <v>165</v>
      </c>
      <c r="K266">
        <v>300</v>
      </c>
      <c r="L266">
        <v>6</v>
      </c>
      <c r="M266">
        <v>0</v>
      </c>
      <c r="N266">
        <v>10</v>
      </c>
      <c r="O266">
        <v>0</v>
      </c>
      <c r="P266">
        <v>50</v>
      </c>
      <c r="Q266">
        <v>50</v>
      </c>
      <c r="R266">
        <v>50</v>
      </c>
      <c r="S266">
        <v>50</v>
      </c>
      <c r="T266">
        <v>100</v>
      </c>
      <c r="U266">
        <v>100</v>
      </c>
      <c r="V266">
        <v>100</v>
      </c>
      <c r="W266">
        <v>100</v>
      </c>
      <c r="X266">
        <v>100</v>
      </c>
      <c r="Y266">
        <v>100</v>
      </c>
      <c r="Z266">
        <v>1</v>
      </c>
      <c r="AA266">
        <v>0</v>
      </c>
      <c r="AB266">
        <v>10</v>
      </c>
      <c r="AC266">
        <v>10</v>
      </c>
      <c r="AD266">
        <v>10</v>
      </c>
      <c r="AE266">
        <v>101913</v>
      </c>
      <c r="AF266">
        <v>100</v>
      </c>
      <c r="AG266">
        <v>0</v>
      </c>
      <c r="AJ266">
        <v>0</v>
      </c>
      <c r="AK266">
        <v>7300</v>
      </c>
      <c r="AL266">
        <v>7400</v>
      </c>
    </row>
    <row r="267" spans="1:39">
      <c r="A267">
        <v>2005</v>
      </c>
      <c r="B267" t="s">
        <v>137</v>
      </c>
      <c r="C267">
        <v>50</v>
      </c>
      <c r="D267">
        <v>5</v>
      </c>
      <c r="E267">
        <v>7</v>
      </c>
      <c r="F267">
        <v>50</v>
      </c>
      <c r="G267">
        <v>30</v>
      </c>
      <c r="H267">
        <v>30</v>
      </c>
      <c r="I267">
        <v>30</v>
      </c>
      <c r="J267">
        <v>60</v>
      </c>
      <c r="K267">
        <v>300</v>
      </c>
      <c r="L267">
        <v>6</v>
      </c>
      <c r="M267">
        <v>50</v>
      </c>
      <c r="N267">
        <v>5</v>
      </c>
      <c r="O267">
        <v>0</v>
      </c>
      <c r="P267">
        <v>0</v>
      </c>
      <c r="Q267">
        <v>0</v>
      </c>
      <c r="R267">
        <v>100</v>
      </c>
      <c r="S267">
        <v>0</v>
      </c>
      <c r="T267">
        <v>50</v>
      </c>
      <c r="U267">
        <v>50</v>
      </c>
      <c r="V267">
        <v>50</v>
      </c>
      <c r="W267">
        <v>50</v>
      </c>
      <c r="X267">
        <v>50</v>
      </c>
      <c r="Y267">
        <v>50</v>
      </c>
      <c r="Z267">
        <v>1</v>
      </c>
      <c r="AA267">
        <v>0</v>
      </c>
      <c r="AB267">
        <v>5</v>
      </c>
      <c r="AC267">
        <v>5</v>
      </c>
      <c r="AD267">
        <v>6</v>
      </c>
      <c r="AE267">
        <v>101530</v>
      </c>
      <c r="AF267">
        <v>100</v>
      </c>
      <c r="AG267">
        <v>0</v>
      </c>
      <c r="AJ267">
        <v>0</v>
      </c>
      <c r="AK267">
        <v>7300</v>
      </c>
      <c r="AL267">
        <v>7400</v>
      </c>
    </row>
    <row r="268" spans="1:39">
      <c r="A268">
        <v>2006</v>
      </c>
      <c r="B268" t="s">
        <v>138</v>
      </c>
      <c r="C268">
        <v>50</v>
      </c>
      <c r="D268">
        <v>5</v>
      </c>
      <c r="E268">
        <v>7</v>
      </c>
      <c r="F268">
        <v>50</v>
      </c>
      <c r="G268">
        <v>30</v>
      </c>
      <c r="H268">
        <v>30</v>
      </c>
      <c r="I268">
        <v>30</v>
      </c>
      <c r="J268">
        <v>60</v>
      </c>
      <c r="K268">
        <v>300</v>
      </c>
      <c r="L268">
        <v>6</v>
      </c>
      <c r="M268">
        <v>50</v>
      </c>
      <c r="N268">
        <v>5</v>
      </c>
      <c r="O268">
        <v>0</v>
      </c>
      <c r="P268">
        <v>0</v>
      </c>
      <c r="Q268">
        <v>100</v>
      </c>
      <c r="R268">
        <v>0</v>
      </c>
      <c r="S268">
        <v>0</v>
      </c>
      <c r="T268">
        <v>50</v>
      </c>
      <c r="U268">
        <v>50</v>
      </c>
      <c r="V268">
        <v>50</v>
      </c>
      <c r="W268">
        <v>50</v>
      </c>
      <c r="X268">
        <v>50</v>
      </c>
      <c r="Y268">
        <v>50</v>
      </c>
      <c r="Z268">
        <v>1</v>
      </c>
      <c r="AA268">
        <v>0</v>
      </c>
      <c r="AB268">
        <v>5</v>
      </c>
      <c r="AC268">
        <v>5</v>
      </c>
      <c r="AD268">
        <v>6</v>
      </c>
      <c r="AE268">
        <v>101531</v>
      </c>
      <c r="AF268">
        <v>100</v>
      </c>
      <c r="AG268">
        <v>0</v>
      </c>
      <c r="AJ268">
        <v>0</v>
      </c>
      <c r="AK268">
        <v>7300</v>
      </c>
      <c r="AL268">
        <v>7400</v>
      </c>
    </row>
    <row r="269" spans="1:39">
      <c r="A269">
        <v>2007</v>
      </c>
      <c r="B269" t="s">
        <v>139</v>
      </c>
      <c r="C269">
        <v>50</v>
      </c>
      <c r="D269">
        <v>5</v>
      </c>
      <c r="E269">
        <v>7</v>
      </c>
      <c r="F269">
        <v>50</v>
      </c>
      <c r="G269">
        <v>30</v>
      </c>
      <c r="H269">
        <v>30</v>
      </c>
      <c r="I269">
        <v>30</v>
      </c>
      <c r="J269">
        <v>60</v>
      </c>
      <c r="K269">
        <v>300</v>
      </c>
      <c r="L269">
        <v>6</v>
      </c>
      <c r="M269">
        <v>50</v>
      </c>
      <c r="N269">
        <v>5</v>
      </c>
      <c r="O269">
        <v>0</v>
      </c>
      <c r="P269">
        <v>0</v>
      </c>
      <c r="Q269">
        <v>0</v>
      </c>
      <c r="R269">
        <v>0</v>
      </c>
      <c r="S269">
        <v>100</v>
      </c>
      <c r="T269">
        <v>50</v>
      </c>
      <c r="U269">
        <v>50</v>
      </c>
      <c r="V269">
        <v>50</v>
      </c>
      <c r="W269">
        <v>50</v>
      </c>
      <c r="X269">
        <v>50</v>
      </c>
      <c r="Y269">
        <v>50</v>
      </c>
      <c r="Z269">
        <v>1</v>
      </c>
      <c r="AA269">
        <v>0</v>
      </c>
      <c r="AB269">
        <v>5</v>
      </c>
      <c r="AC269">
        <v>5</v>
      </c>
      <c r="AD269">
        <v>6</v>
      </c>
      <c r="AE269">
        <v>101532</v>
      </c>
      <c r="AF269">
        <v>100</v>
      </c>
      <c r="AG269">
        <v>0</v>
      </c>
      <c r="AJ269">
        <v>0</v>
      </c>
      <c r="AK269">
        <v>7300</v>
      </c>
      <c r="AL269">
        <v>7400</v>
      </c>
    </row>
    <row r="270" spans="1:39">
      <c r="A270">
        <v>2008</v>
      </c>
      <c r="B270" t="s">
        <v>140</v>
      </c>
      <c r="C270">
        <v>50</v>
      </c>
      <c r="D270">
        <v>5</v>
      </c>
      <c r="E270">
        <v>7</v>
      </c>
      <c r="F270">
        <v>50</v>
      </c>
      <c r="G270">
        <v>30</v>
      </c>
      <c r="H270">
        <v>30</v>
      </c>
      <c r="I270">
        <v>30</v>
      </c>
      <c r="J270">
        <v>60</v>
      </c>
      <c r="K270">
        <v>300</v>
      </c>
      <c r="L270">
        <v>6</v>
      </c>
      <c r="M270">
        <v>50</v>
      </c>
      <c r="N270">
        <v>5</v>
      </c>
      <c r="O270">
        <v>0</v>
      </c>
      <c r="P270">
        <v>100</v>
      </c>
      <c r="Q270">
        <v>0</v>
      </c>
      <c r="R270">
        <v>0</v>
      </c>
      <c r="S270">
        <v>0</v>
      </c>
      <c r="T270">
        <v>50</v>
      </c>
      <c r="U270">
        <v>50</v>
      </c>
      <c r="V270">
        <v>50</v>
      </c>
      <c r="W270">
        <v>50</v>
      </c>
      <c r="X270">
        <v>50</v>
      </c>
      <c r="Y270">
        <v>50</v>
      </c>
      <c r="Z270">
        <v>1</v>
      </c>
      <c r="AA270">
        <v>0</v>
      </c>
      <c r="AB270">
        <v>5</v>
      </c>
      <c r="AC270">
        <v>5</v>
      </c>
      <c r="AD270">
        <v>6</v>
      </c>
      <c r="AE270">
        <v>101533</v>
      </c>
      <c r="AF270">
        <v>100</v>
      </c>
      <c r="AG270">
        <v>0</v>
      </c>
      <c r="AJ270">
        <v>0</v>
      </c>
      <c r="AK270">
        <v>7300</v>
      </c>
      <c r="AL270">
        <v>7400</v>
      </c>
    </row>
    <row r="271" spans="1:39">
      <c r="A271">
        <v>2009</v>
      </c>
      <c r="B271" t="s">
        <v>232</v>
      </c>
      <c r="C271">
        <v>50</v>
      </c>
      <c r="D271">
        <v>5</v>
      </c>
      <c r="E271">
        <v>9</v>
      </c>
      <c r="F271">
        <v>100</v>
      </c>
      <c r="G271">
        <v>10</v>
      </c>
      <c r="H271">
        <v>10</v>
      </c>
      <c r="I271">
        <v>50</v>
      </c>
      <c r="J271">
        <v>150</v>
      </c>
      <c r="K271">
        <v>100</v>
      </c>
      <c r="L271">
        <v>2</v>
      </c>
      <c r="M271">
        <v>100</v>
      </c>
      <c r="N271">
        <v>10</v>
      </c>
      <c r="O271">
        <v>10</v>
      </c>
      <c r="P271">
        <v>50</v>
      </c>
      <c r="Q271">
        <v>50</v>
      </c>
      <c r="R271">
        <v>50</v>
      </c>
      <c r="S271">
        <v>50</v>
      </c>
      <c r="T271">
        <v>100</v>
      </c>
      <c r="U271">
        <v>100</v>
      </c>
      <c r="V271">
        <v>100</v>
      </c>
      <c r="W271">
        <v>100</v>
      </c>
      <c r="X271">
        <v>100</v>
      </c>
      <c r="Y271">
        <v>100</v>
      </c>
      <c r="Z271">
        <v>0</v>
      </c>
      <c r="AA271">
        <v>3</v>
      </c>
      <c r="AB271">
        <v>10</v>
      </c>
      <c r="AC271">
        <v>10</v>
      </c>
      <c r="AD271">
        <v>10</v>
      </c>
      <c r="AE271">
        <v>100654</v>
      </c>
      <c r="AF271">
        <v>100</v>
      </c>
      <c r="AG271">
        <v>0</v>
      </c>
      <c r="AJ271">
        <v>0</v>
      </c>
      <c r="AK271">
        <v>7300</v>
      </c>
      <c r="AL271">
        <v>7400</v>
      </c>
      <c r="AM271">
        <v>7830</v>
      </c>
    </row>
    <row r="272" spans="1:39">
      <c r="A272">
        <v>2010</v>
      </c>
      <c r="B272" t="s">
        <v>137</v>
      </c>
      <c r="C272">
        <v>50</v>
      </c>
      <c r="D272">
        <v>5</v>
      </c>
      <c r="E272">
        <v>7</v>
      </c>
      <c r="F272">
        <v>100</v>
      </c>
      <c r="G272">
        <v>30</v>
      </c>
      <c r="H272">
        <v>30</v>
      </c>
      <c r="I272">
        <v>30</v>
      </c>
      <c r="J272">
        <v>80</v>
      </c>
      <c r="K272">
        <v>300</v>
      </c>
      <c r="L272">
        <v>6</v>
      </c>
      <c r="M272">
        <v>50</v>
      </c>
      <c r="N272">
        <v>10</v>
      </c>
      <c r="O272">
        <v>0</v>
      </c>
      <c r="P272">
        <v>0</v>
      </c>
      <c r="Q272">
        <v>0</v>
      </c>
      <c r="R272">
        <v>100</v>
      </c>
      <c r="S272">
        <v>0</v>
      </c>
      <c r="T272">
        <v>100</v>
      </c>
      <c r="U272">
        <v>100</v>
      </c>
      <c r="V272">
        <v>100</v>
      </c>
      <c r="W272">
        <v>100</v>
      </c>
      <c r="X272">
        <v>100</v>
      </c>
      <c r="Y272">
        <v>100</v>
      </c>
      <c r="Z272">
        <v>1</v>
      </c>
      <c r="AA272">
        <v>0</v>
      </c>
      <c r="AB272">
        <v>10</v>
      </c>
      <c r="AC272">
        <v>10</v>
      </c>
      <c r="AD272">
        <v>6</v>
      </c>
      <c r="AE272">
        <v>101530</v>
      </c>
      <c r="AF272">
        <v>100</v>
      </c>
      <c r="AG272">
        <v>0</v>
      </c>
      <c r="AJ272">
        <v>0</v>
      </c>
      <c r="AK272">
        <v>7300</v>
      </c>
      <c r="AL272">
        <v>7400</v>
      </c>
    </row>
    <row r="273" spans="1:40">
      <c r="A273">
        <v>2011</v>
      </c>
      <c r="B273" t="s">
        <v>138</v>
      </c>
      <c r="C273">
        <v>50</v>
      </c>
      <c r="D273">
        <v>5</v>
      </c>
      <c r="E273">
        <v>7</v>
      </c>
      <c r="F273">
        <v>100</v>
      </c>
      <c r="G273">
        <v>30</v>
      </c>
      <c r="H273">
        <v>30</v>
      </c>
      <c r="I273">
        <v>30</v>
      </c>
      <c r="J273">
        <v>80</v>
      </c>
      <c r="K273">
        <v>300</v>
      </c>
      <c r="L273">
        <v>6</v>
      </c>
      <c r="M273">
        <v>50</v>
      </c>
      <c r="N273">
        <v>10</v>
      </c>
      <c r="O273">
        <v>0</v>
      </c>
      <c r="P273">
        <v>0</v>
      </c>
      <c r="Q273">
        <v>100</v>
      </c>
      <c r="R273">
        <v>0</v>
      </c>
      <c r="S273">
        <v>0</v>
      </c>
      <c r="T273">
        <v>100</v>
      </c>
      <c r="U273">
        <v>100</v>
      </c>
      <c r="V273">
        <v>100</v>
      </c>
      <c r="W273">
        <v>100</v>
      </c>
      <c r="X273">
        <v>100</v>
      </c>
      <c r="Y273">
        <v>100</v>
      </c>
      <c r="Z273">
        <v>1</v>
      </c>
      <c r="AA273">
        <v>0</v>
      </c>
      <c r="AB273">
        <v>10</v>
      </c>
      <c r="AC273">
        <v>10</v>
      </c>
      <c r="AD273">
        <v>6</v>
      </c>
      <c r="AE273">
        <v>101531</v>
      </c>
      <c r="AF273">
        <v>100</v>
      </c>
      <c r="AG273">
        <v>0</v>
      </c>
      <c r="AJ273">
        <v>0</v>
      </c>
      <c r="AK273">
        <v>7300</v>
      </c>
      <c r="AL273">
        <v>7400</v>
      </c>
    </row>
    <row r="274" spans="1:40">
      <c r="A274">
        <v>2012</v>
      </c>
      <c r="B274" t="s">
        <v>139</v>
      </c>
      <c r="C274">
        <v>50</v>
      </c>
      <c r="D274">
        <v>5</v>
      </c>
      <c r="E274">
        <v>7</v>
      </c>
      <c r="F274">
        <v>100</v>
      </c>
      <c r="G274">
        <v>30</v>
      </c>
      <c r="H274">
        <v>30</v>
      </c>
      <c r="I274">
        <v>30</v>
      </c>
      <c r="J274">
        <v>80</v>
      </c>
      <c r="K274">
        <v>300</v>
      </c>
      <c r="L274">
        <v>6</v>
      </c>
      <c r="M274">
        <v>50</v>
      </c>
      <c r="N274">
        <v>10</v>
      </c>
      <c r="O274">
        <v>0</v>
      </c>
      <c r="P274">
        <v>0</v>
      </c>
      <c r="Q274">
        <v>0</v>
      </c>
      <c r="R274">
        <v>0</v>
      </c>
      <c r="S274">
        <v>100</v>
      </c>
      <c r="T274">
        <v>100</v>
      </c>
      <c r="U274">
        <v>100</v>
      </c>
      <c r="V274">
        <v>100</v>
      </c>
      <c r="W274">
        <v>100</v>
      </c>
      <c r="X274">
        <v>100</v>
      </c>
      <c r="Y274">
        <v>100</v>
      </c>
      <c r="Z274">
        <v>1</v>
      </c>
      <c r="AA274">
        <v>0</v>
      </c>
      <c r="AB274">
        <v>10</v>
      </c>
      <c r="AC274">
        <v>10</v>
      </c>
      <c r="AD274">
        <v>6</v>
      </c>
      <c r="AE274">
        <v>101532</v>
      </c>
      <c r="AF274">
        <v>100</v>
      </c>
      <c r="AG274">
        <v>0</v>
      </c>
      <c r="AJ274">
        <v>0</v>
      </c>
      <c r="AK274">
        <v>7300</v>
      </c>
      <c r="AL274">
        <v>7400</v>
      </c>
    </row>
    <row r="275" spans="1:40">
      <c r="A275">
        <v>2013</v>
      </c>
      <c r="B275" t="s">
        <v>140</v>
      </c>
      <c r="C275">
        <v>50</v>
      </c>
      <c r="D275">
        <v>5</v>
      </c>
      <c r="E275">
        <v>7</v>
      </c>
      <c r="F275">
        <v>100</v>
      </c>
      <c r="G275">
        <v>30</v>
      </c>
      <c r="H275">
        <v>30</v>
      </c>
      <c r="I275">
        <v>30</v>
      </c>
      <c r="J275">
        <v>80</v>
      </c>
      <c r="K275">
        <v>300</v>
      </c>
      <c r="L275">
        <v>6</v>
      </c>
      <c r="M275">
        <v>50</v>
      </c>
      <c r="N275">
        <v>10</v>
      </c>
      <c r="O275">
        <v>0</v>
      </c>
      <c r="P275">
        <v>100</v>
      </c>
      <c r="Q275">
        <v>0</v>
      </c>
      <c r="R275">
        <v>0</v>
      </c>
      <c r="S275">
        <v>0</v>
      </c>
      <c r="T275">
        <v>100</v>
      </c>
      <c r="U275">
        <v>100</v>
      </c>
      <c r="V275">
        <v>100</v>
      </c>
      <c r="W275">
        <v>100</v>
      </c>
      <c r="X275">
        <v>100</v>
      </c>
      <c r="Y275">
        <v>100</v>
      </c>
      <c r="Z275">
        <v>1</v>
      </c>
      <c r="AA275">
        <v>0</v>
      </c>
      <c r="AB275">
        <v>10</v>
      </c>
      <c r="AC275">
        <v>10</v>
      </c>
      <c r="AD275">
        <v>6</v>
      </c>
      <c r="AE275">
        <v>101533</v>
      </c>
      <c r="AF275">
        <v>100</v>
      </c>
      <c r="AG275">
        <v>0</v>
      </c>
      <c r="AJ275">
        <v>0</v>
      </c>
      <c r="AK275">
        <v>7300</v>
      </c>
      <c r="AL275">
        <v>7400</v>
      </c>
    </row>
    <row r="276" spans="1:40">
      <c r="A276">
        <v>2014</v>
      </c>
      <c r="B276" t="s">
        <v>260</v>
      </c>
      <c r="C276">
        <v>30</v>
      </c>
      <c r="D276">
        <v>5</v>
      </c>
      <c r="E276">
        <v>9</v>
      </c>
      <c r="F276">
        <v>100</v>
      </c>
      <c r="G276">
        <v>25</v>
      </c>
      <c r="H276">
        <v>25</v>
      </c>
      <c r="I276">
        <v>20</v>
      </c>
      <c r="J276">
        <v>100</v>
      </c>
      <c r="K276">
        <v>300</v>
      </c>
      <c r="L276">
        <v>6</v>
      </c>
      <c r="M276">
        <v>0</v>
      </c>
      <c r="N276">
        <v>10</v>
      </c>
      <c r="O276">
        <v>0</v>
      </c>
      <c r="P276">
        <v>30</v>
      </c>
      <c r="Q276">
        <v>30</v>
      </c>
      <c r="R276">
        <v>30</v>
      </c>
      <c r="S276">
        <v>30</v>
      </c>
      <c r="T276">
        <v>100</v>
      </c>
      <c r="U276">
        <v>100</v>
      </c>
      <c r="V276">
        <v>100</v>
      </c>
      <c r="W276">
        <v>100</v>
      </c>
      <c r="X276">
        <v>100</v>
      </c>
      <c r="Y276">
        <v>100</v>
      </c>
      <c r="Z276">
        <v>1</v>
      </c>
      <c r="AA276">
        <v>0</v>
      </c>
      <c r="AB276">
        <v>10</v>
      </c>
      <c r="AC276">
        <v>10</v>
      </c>
      <c r="AD276">
        <v>6</v>
      </c>
      <c r="AE276">
        <v>101214</v>
      </c>
      <c r="AF276">
        <v>100</v>
      </c>
      <c r="AG276">
        <v>0</v>
      </c>
      <c r="AJ276">
        <v>0</v>
      </c>
      <c r="AK276">
        <v>7300</v>
      </c>
      <c r="AL276">
        <v>7400</v>
      </c>
    </row>
    <row r="277" spans="1:40">
      <c r="A277">
        <v>2015</v>
      </c>
      <c r="B277" t="s">
        <v>260</v>
      </c>
      <c r="C277">
        <v>20</v>
      </c>
      <c r="D277">
        <v>5</v>
      </c>
      <c r="E277">
        <v>3</v>
      </c>
      <c r="F277">
        <v>24</v>
      </c>
      <c r="G277">
        <v>28</v>
      </c>
      <c r="H277">
        <v>30</v>
      </c>
      <c r="I277">
        <v>20</v>
      </c>
      <c r="J277">
        <v>40</v>
      </c>
      <c r="K277">
        <v>250</v>
      </c>
      <c r="L277">
        <v>5</v>
      </c>
      <c r="M277">
        <v>0</v>
      </c>
      <c r="N277">
        <v>5</v>
      </c>
      <c r="O277">
        <v>0</v>
      </c>
      <c r="P277">
        <v>90</v>
      </c>
      <c r="Q277">
        <v>0</v>
      </c>
      <c r="R277">
        <v>0</v>
      </c>
      <c r="S277">
        <v>10</v>
      </c>
      <c r="T277">
        <v>100</v>
      </c>
      <c r="U277">
        <v>100</v>
      </c>
      <c r="V277">
        <v>100</v>
      </c>
      <c r="W277">
        <v>100</v>
      </c>
      <c r="X277">
        <v>100</v>
      </c>
      <c r="Y277">
        <v>100</v>
      </c>
      <c r="Z277">
        <v>1</v>
      </c>
      <c r="AA277">
        <v>0</v>
      </c>
      <c r="AB277">
        <v>5</v>
      </c>
      <c r="AC277">
        <v>5</v>
      </c>
      <c r="AD277">
        <v>6</v>
      </c>
      <c r="AE277">
        <v>101210</v>
      </c>
      <c r="AF277">
        <v>100</v>
      </c>
      <c r="AG277">
        <v>0</v>
      </c>
      <c r="AJ277">
        <v>0</v>
      </c>
      <c r="AK277">
        <v>7300</v>
      </c>
      <c r="AL277">
        <v>7400</v>
      </c>
      <c r="AM277">
        <v>7730</v>
      </c>
      <c r="AN277">
        <v>1830</v>
      </c>
    </row>
    <row r="278" spans="1:40">
      <c r="A278">
        <v>2016</v>
      </c>
      <c r="B278" t="s">
        <v>260</v>
      </c>
      <c r="C278">
        <v>20</v>
      </c>
      <c r="D278">
        <v>5</v>
      </c>
      <c r="E278">
        <v>3</v>
      </c>
      <c r="F278">
        <v>22</v>
      </c>
      <c r="G278">
        <v>29</v>
      </c>
      <c r="H278">
        <v>24</v>
      </c>
      <c r="I278">
        <v>23</v>
      </c>
      <c r="J278">
        <v>46</v>
      </c>
      <c r="K278">
        <v>250</v>
      </c>
      <c r="L278">
        <v>5</v>
      </c>
      <c r="M278">
        <v>0</v>
      </c>
      <c r="N278">
        <v>5</v>
      </c>
      <c r="O278">
        <v>0</v>
      </c>
      <c r="P278">
        <v>0</v>
      </c>
      <c r="Q278">
        <v>10</v>
      </c>
      <c r="R278">
        <v>90</v>
      </c>
      <c r="S278">
        <v>0</v>
      </c>
      <c r="T278">
        <v>100</v>
      </c>
      <c r="U278">
        <v>100</v>
      </c>
      <c r="V278">
        <v>100</v>
      </c>
      <c r="W278">
        <v>100</v>
      </c>
      <c r="X278">
        <v>100</v>
      </c>
      <c r="Y278">
        <v>100</v>
      </c>
      <c r="Z278">
        <v>1</v>
      </c>
      <c r="AA278">
        <v>0</v>
      </c>
      <c r="AB278">
        <v>5</v>
      </c>
      <c r="AC278">
        <v>5</v>
      </c>
      <c r="AD278">
        <v>6</v>
      </c>
      <c r="AE278">
        <v>101211</v>
      </c>
      <c r="AF278">
        <v>100</v>
      </c>
      <c r="AG278">
        <v>0</v>
      </c>
      <c r="AJ278">
        <v>0</v>
      </c>
      <c r="AK278">
        <v>7300</v>
      </c>
      <c r="AL278">
        <v>7400</v>
      </c>
      <c r="AM278">
        <v>7930</v>
      </c>
      <c r="AN278">
        <v>2130</v>
      </c>
    </row>
    <row r="279" spans="1:40">
      <c r="A279">
        <v>2017</v>
      </c>
      <c r="B279" t="s">
        <v>260</v>
      </c>
      <c r="C279">
        <v>20</v>
      </c>
      <c r="D279">
        <v>5</v>
      </c>
      <c r="E279">
        <v>3</v>
      </c>
      <c r="F279">
        <v>18</v>
      </c>
      <c r="G279">
        <v>26</v>
      </c>
      <c r="H279">
        <v>26</v>
      </c>
      <c r="I279">
        <v>25</v>
      </c>
      <c r="J279">
        <v>48</v>
      </c>
      <c r="K279">
        <v>250</v>
      </c>
      <c r="L279">
        <v>5</v>
      </c>
      <c r="M279">
        <v>0</v>
      </c>
      <c r="N279">
        <v>5</v>
      </c>
      <c r="O279">
        <v>0</v>
      </c>
      <c r="P279">
        <v>10</v>
      </c>
      <c r="Q279">
        <v>90</v>
      </c>
      <c r="R279">
        <v>0</v>
      </c>
      <c r="S279">
        <v>0</v>
      </c>
      <c r="T279">
        <v>100</v>
      </c>
      <c r="U279">
        <v>100</v>
      </c>
      <c r="V279">
        <v>100</v>
      </c>
      <c r="W279">
        <v>100</v>
      </c>
      <c r="X279">
        <v>100</v>
      </c>
      <c r="Y279">
        <v>100</v>
      </c>
      <c r="Z279">
        <v>1</v>
      </c>
      <c r="AA279">
        <v>0</v>
      </c>
      <c r="AB279">
        <v>5</v>
      </c>
      <c r="AC279">
        <v>5</v>
      </c>
      <c r="AD279">
        <v>6</v>
      </c>
      <c r="AE279">
        <v>101212</v>
      </c>
      <c r="AF279">
        <v>100</v>
      </c>
      <c r="AG279">
        <v>0</v>
      </c>
      <c r="AJ279">
        <v>0</v>
      </c>
      <c r="AK279">
        <v>7300</v>
      </c>
      <c r="AL279">
        <v>7400</v>
      </c>
      <c r="AM279">
        <v>7830</v>
      </c>
      <c r="AN279">
        <v>2030</v>
      </c>
    </row>
    <row r="280" spans="1:40">
      <c r="A280">
        <v>2018</v>
      </c>
      <c r="B280" t="s">
        <v>260</v>
      </c>
      <c r="C280">
        <v>20</v>
      </c>
      <c r="D280">
        <v>5</v>
      </c>
      <c r="E280">
        <v>3</v>
      </c>
      <c r="F280">
        <v>16</v>
      </c>
      <c r="G280">
        <v>25</v>
      </c>
      <c r="H280">
        <v>24</v>
      </c>
      <c r="I280">
        <v>24</v>
      </c>
      <c r="J280">
        <v>58</v>
      </c>
      <c r="K280">
        <v>250</v>
      </c>
      <c r="L280">
        <v>5</v>
      </c>
      <c r="M280">
        <v>0</v>
      </c>
      <c r="N280">
        <v>5</v>
      </c>
      <c r="O280">
        <v>0</v>
      </c>
      <c r="P280">
        <v>0</v>
      </c>
      <c r="Q280">
        <v>0</v>
      </c>
      <c r="R280">
        <v>10</v>
      </c>
      <c r="S280">
        <v>90</v>
      </c>
      <c r="T280">
        <v>100</v>
      </c>
      <c r="U280">
        <v>100</v>
      </c>
      <c r="V280">
        <v>100</v>
      </c>
      <c r="W280">
        <v>100</v>
      </c>
      <c r="X280">
        <v>100</v>
      </c>
      <c r="Y280">
        <v>100</v>
      </c>
      <c r="Z280">
        <v>1</v>
      </c>
      <c r="AA280">
        <v>0</v>
      </c>
      <c r="AB280">
        <v>5</v>
      </c>
      <c r="AC280">
        <v>5</v>
      </c>
      <c r="AD280">
        <v>6</v>
      </c>
      <c r="AE280">
        <v>101213</v>
      </c>
      <c r="AF280">
        <v>100</v>
      </c>
      <c r="AG280">
        <v>0</v>
      </c>
      <c r="AJ280">
        <v>0</v>
      </c>
      <c r="AK280">
        <v>7300</v>
      </c>
      <c r="AL280">
        <v>7400</v>
      </c>
      <c r="AM280">
        <v>7530</v>
      </c>
      <c r="AN280">
        <v>2230</v>
      </c>
    </row>
    <row r="281" spans="1:40">
      <c r="A281">
        <v>2019</v>
      </c>
      <c r="B281" t="s">
        <v>261</v>
      </c>
      <c r="C281">
        <v>50</v>
      </c>
      <c r="D281">
        <v>5</v>
      </c>
      <c r="E281">
        <v>9</v>
      </c>
      <c r="F281">
        <v>500</v>
      </c>
      <c r="G281">
        <v>0</v>
      </c>
      <c r="H281">
        <v>0</v>
      </c>
      <c r="I281">
        <v>0</v>
      </c>
      <c r="J281">
        <v>200</v>
      </c>
      <c r="K281">
        <v>250</v>
      </c>
      <c r="L281">
        <v>5</v>
      </c>
      <c r="M281">
        <v>0</v>
      </c>
      <c r="N281">
        <v>10</v>
      </c>
      <c r="O281">
        <v>0</v>
      </c>
      <c r="P281">
        <v>20</v>
      </c>
      <c r="Q281">
        <v>20</v>
      </c>
      <c r="R281">
        <v>20</v>
      </c>
      <c r="S281">
        <v>20</v>
      </c>
      <c r="T281">
        <v>100</v>
      </c>
      <c r="U281">
        <v>100</v>
      </c>
      <c r="V281">
        <v>100</v>
      </c>
      <c r="W281">
        <v>100</v>
      </c>
      <c r="X281">
        <v>100</v>
      </c>
      <c r="Y281">
        <v>100</v>
      </c>
      <c r="Z281">
        <v>1</v>
      </c>
      <c r="AA281">
        <v>0</v>
      </c>
      <c r="AB281">
        <v>10</v>
      </c>
      <c r="AC281">
        <v>10</v>
      </c>
      <c r="AD281">
        <v>10</v>
      </c>
      <c r="AE281">
        <v>100158</v>
      </c>
      <c r="AF281">
        <v>100</v>
      </c>
      <c r="AG281">
        <v>0</v>
      </c>
      <c r="AJ281">
        <v>0</v>
      </c>
      <c r="AK281">
        <v>7300</v>
      </c>
      <c r="AL281">
        <v>7400</v>
      </c>
    </row>
    <row r="282" spans="1:40">
      <c r="A282">
        <v>2020</v>
      </c>
      <c r="B282" t="s">
        <v>262</v>
      </c>
      <c r="C282">
        <v>30</v>
      </c>
      <c r="D282">
        <v>5</v>
      </c>
      <c r="E282">
        <v>6</v>
      </c>
      <c r="F282">
        <v>124</v>
      </c>
      <c r="G282">
        <v>34</v>
      </c>
      <c r="H282">
        <v>10</v>
      </c>
      <c r="I282">
        <v>21</v>
      </c>
      <c r="J282">
        <v>46</v>
      </c>
      <c r="K282">
        <v>200</v>
      </c>
      <c r="L282">
        <v>4</v>
      </c>
      <c r="M282">
        <v>10</v>
      </c>
      <c r="N282">
        <v>5</v>
      </c>
      <c r="O282">
        <v>0</v>
      </c>
      <c r="P282">
        <v>0</v>
      </c>
      <c r="Q282">
        <v>60</v>
      </c>
      <c r="R282">
        <v>40</v>
      </c>
      <c r="S282">
        <v>0</v>
      </c>
      <c r="T282">
        <v>100</v>
      </c>
      <c r="U282">
        <v>100</v>
      </c>
      <c r="V282">
        <v>100</v>
      </c>
      <c r="W282">
        <v>100</v>
      </c>
      <c r="X282">
        <v>100</v>
      </c>
      <c r="Y282">
        <v>100</v>
      </c>
      <c r="Z282">
        <v>1</v>
      </c>
      <c r="AA282">
        <v>1</v>
      </c>
      <c r="AB282">
        <v>5</v>
      </c>
      <c r="AC282">
        <v>5</v>
      </c>
      <c r="AD282">
        <v>7</v>
      </c>
      <c r="AE282">
        <v>101030</v>
      </c>
      <c r="AF282">
        <v>100</v>
      </c>
      <c r="AG282">
        <v>0</v>
      </c>
      <c r="AJ282">
        <v>0</v>
      </c>
      <c r="AK282">
        <v>7300</v>
      </c>
      <c r="AL282">
        <v>7400</v>
      </c>
    </row>
    <row r="283" spans="1:40">
      <c r="A283">
        <v>2021</v>
      </c>
      <c r="B283" t="s">
        <v>263</v>
      </c>
      <c r="C283">
        <v>30</v>
      </c>
      <c r="D283">
        <v>5</v>
      </c>
      <c r="E283">
        <v>6</v>
      </c>
      <c r="F283">
        <v>120</v>
      </c>
      <c r="G283">
        <v>35</v>
      </c>
      <c r="H283">
        <v>9</v>
      </c>
      <c r="I283">
        <v>23</v>
      </c>
      <c r="J283">
        <v>48</v>
      </c>
      <c r="K283">
        <v>200</v>
      </c>
      <c r="L283">
        <v>4</v>
      </c>
      <c r="M283">
        <v>10</v>
      </c>
      <c r="N283">
        <v>5</v>
      </c>
      <c r="O283">
        <v>0</v>
      </c>
      <c r="P283">
        <v>60</v>
      </c>
      <c r="Q283">
        <v>40</v>
      </c>
      <c r="R283">
        <v>0</v>
      </c>
      <c r="S283">
        <v>0</v>
      </c>
      <c r="T283">
        <v>100</v>
      </c>
      <c r="U283">
        <v>100</v>
      </c>
      <c r="V283">
        <v>100</v>
      </c>
      <c r="W283">
        <v>100</v>
      </c>
      <c r="X283">
        <v>100</v>
      </c>
      <c r="Y283">
        <v>100</v>
      </c>
      <c r="Z283">
        <v>1</v>
      </c>
      <c r="AA283">
        <v>1</v>
      </c>
      <c r="AB283">
        <v>5</v>
      </c>
      <c r="AC283">
        <v>5</v>
      </c>
      <c r="AD283">
        <v>7</v>
      </c>
      <c r="AE283">
        <v>101031</v>
      </c>
      <c r="AF283">
        <v>100</v>
      </c>
      <c r="AG283">
        <v>0</v>
      </c>
      <c r="AJ283">
        <v>0</v>
      </c>
      <c r="AK283">
        <v>7300</v>
      </c>
      <c r="AL283">
        <v>7400</v>
      </c>
    </row>
    <row r="284" spans="1:40">
      <c r="A284">
        <v>2022</v>
      </c>
      <c r="B284" t="s">
        <v>264</v>
      </c>
      <c r="C284">
        <v>30</v>
      </c>
      <c r="D284">
        <v>5</v>
      </c>
      <c r="E284">
        <v>6</v>
      </c>
      <c r="F284">
        <v>122</v>
      </c>
      <c r="G284">
        <v>33</v>
      </c>
      <c r="H284">
        <v>17</v>
      </c>
      <c r="I284">
        <v>20</v>
      </c>
      <c r="J284">
        <v>43</v>
      </c>
      <c r="K284">
        <v>200</v>
      </c>
      <c r="L284">
        <v>4</v>
      </c>
      <c r="M284">
        <v>10</v>
      </c>
      <c r="N284">
        <v>5</v>
      </c>
      <c r="O284">
        <v>0</v>
      </c>
      <c r="P284">
        <v>0</v>
      </c>
      <c r="Q284">
        <v>0</v>
      </c>
      <c r="R284">
        <v>60</v>
      </c>
      <c r="S284">
        <v>40</v>
      </c>
      <c r="T284">
        <v>100</v>
      </c>
      <c r="U284">
        <v>100</v>
      </c>
      <c r="V284">
        <v>100</v>
      </c>
      <c r="W284">
        <v>100</v>
      </c>
      <c r="X284">
        <v>100</v>
      </c>
      <c r="Y284">
        <v>100</v>
      </c>
      <c r="Z284">
        <v>1</v>
      </c>
      <c r="AA284">
        <v>1</v>
      </c>
      <c r="AB284">
        <v>5</v>
      </c>
      <c r="AC284">
        <v>5</v>
      </c>
      <c r="AD284">
        <v>7</v>
      </c>
      <c r="AE284">
        <v>101032</v>
      </c>
      <c r="AF284">
        <v>100</v>
      </c>
      <c r="AG284">
        <v>0</v>
      </c>
      <c r="AJ284">
        <v>0</v>
      </c>
      <c r="AK284">
        <v>7300</v>
      </c>
      <c r="AL284">
        <v>7400</v>
      </c>
    </row>
    <row r="285" spans="1:40">
      <c r="A285">
        <v>2023</v>
      </c>
      <c r="B285" t="s">
        <v>265</v>
      </c>
      <c r="C285">
        <v>30</v>
      </c>
      <c r="D285">
        <v>5</v>
      </c>
      <c r="E285">
        <v>6</v>
      </c>
      <c r="F285">
        <v>121</v>
      </c>
      <c r="G285">
        <v>38</v>
      </c>
      <c r="H285">
        <v>11</v>
      </c>
      <c r="I285">
        <v>19</v>
      </c>
      <c r="J285">
        <v>46</v>
      </c>
      <c r="K285">
        <v>200</v>
      </c>
      <c r="L285">
        <v>4</v>
      </c>
      <c r="M285">
        <v>10</v>
      </c>
      <c r="N285">
        <v>5</v>
      </c>
      <c r="O285">
        <v>0</v>
      </c>
      <c r="P285">
        <v>40</v>
      </c>
      <c r="Q285">
        <v>0</v>
      </c>
      <c r="R285">
        <v>0</v>
      </c>
      <c r="S285">
        <v>60</v>
      </c>
      <c r="T285">
        <v>100</v>
      </c>
      <c r="U285">
        <v>100</v>
      </c>
      <c r="V285">
        <v>100</v>
      </c>
      <c r="W285">
        <v>100</v>
      </c>
      <c r="X285">
        <v>100</v>
      </c>
      <c r="Y285">
        <v>100</v>
      </c>
      <c r="Z285">
        <v>1</v>
      </c>
      <c r="AA285">
        <v>1</v>
      </c>
      <c r="AB285">
        <v>5</v>
      </c>
      <c r="AC285">
        <v>5</v>
      </c>
      <c r="AD285">
        <v>7</v>
      </c>
      <c r="AE285">
        <v>101033</v>
      </c>
      <c r="AF285">
        <v>100</v>
      </c>
      <c r="AG285">
        <v>0</v>
      </c>
      <c r="AJ285">
        <v>0</v>
      </c>
      <c r="AK285">
        <v>7300</v>
      </c>
      <c r="AL285">
        <v>7400</v>
      </c>
    </row>
    <row r="286" spans="1:40">
      <c r="A286">
        <v>2024</v>
      </c>
      <c r="B286" t="s">
        <v>266</v>
      </c>
      <c r="C286">
        <v>80</v>
      </c>
      <c r="D286">
        <v>5</v>
      </c>
      <c r="E286">
        <v>9</v>
      </c>
      <c r="F286">
        <v>300</v>
      </c>
      <c r="G286">
        <v>20</v>
      </c>
      <c r="H286">
        <v>20</v>
      </c>
      <c r="I286">
        <v>0</v>
      </c>
      <c r="J286">
        <v>160</v>
      </c>
      <c r="K286">
        <v>300</v>
      </c>
      <c r="L286">
        <v>6</v>
      </c>
      <c r="M286">
        <v>0</v>
      </c>
      <c r="N286">
        <v>10</v>
      </c>
      <c r="O286">
        <v>0</v>
      </c>
      <c r="P286">
        <v>30</v>
      </c>
      <c r="Q286">
        <v>30</v>
      </c>
      <c r="R286">
        <v>30</v>
      </c>
      <c r="S286">
        <v>30</v>
      </c>
      <c r="T286">
        <v>100</v>
      </c>
      <c r="U286">
        <v>100</v>
      </c>
      <c r="V286">
        <v>100</v>
      </c>
      <c r="W286">
        <v>100</v>
      </c>
      <c r="X286">
        <v>100</v>
      </c>
      <c r="Y286">
        <v>100</v>
      </c>
      <c r="Z286">
        <v>1</v>
      </c>
      <c r="AA286">
        <v>0</v>
      </c>
      <c r="AB286">
        <v>10</v>
      </c>
      <c r="AC286">
        <v>10</v>
      </c>
      <c r="AD286">
        <v>10</v>
      </c>
      <c r="AE286">
        <v>101901</v>
      </c>
      <c r="AF286">
        <v>100</v>
      </c>
      <c r="AG286">
        <v>0</v>
      </c>
      <c r="AJ286">
        <v>0</v>
      </c>
      <c r="AK286">
        <v>7300</v>
      </c>
      <c r="AL286">
        <v>7400</v>
      </c>
    </row>
    <row r="287" spans="1:40">
      <c r="A287">
        <v>2025</v>
      </c>
      <c r="B287" t="s">
        <v>267</v>
      </c>
      <c r="C287">
        <v>80</v>
      </c>
      <c r="D287">
        <v>5</v>
      </c>
      <c r="E287">
        <v>9</v>
      </c>
      <c r="F287">
        <v>300</v>
      </c>
      <c r="G287">
        <v>20</v>
      </c>
      <c r="H287">
        <v>20</v>
      </c>
      <c r="I287">
        <v>0</v>
      </c>
      <c r="J287">
        <v>160</v>
      </c>
      <c r="K287">
        <v>300</v>
      </c>
      <c r="L287">
        <v>6</v>
      </c>
      <c r="M287">
        <v>0</v>
      </c>
      <c r="N287">
        <v>10</v>
      </c>
      <c r="O287">
        <v>0</v>
      </c>
      <c r="P287">
        <v>30</v>
      </c>
      <c r="Q287">
        <v>30</v>
      </c>
      <c r="R287">
        <v>30</v>
      </c>
      <c r="S287">
        <v>30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</v>
      </c>
      <c r="AA287">
        <v>0</v>
      </c>
      <c r="AB287">
        <v>10</v>
      </c>
      <c r="AC287">
        <v>10</v>
      </c>
      <c r="AD287">
        <v>10</v>
      </c>
      <c r="AE287">
        <v>101902</v>
      </c>
      <c r="AF287">
        <v>100</v>
      </c>
      <c r="AG287">
        <v>0</v>
      </c>
      <c r="AJ287">
        <v>0</v>
      </c>
      <c r="AK287">
        <v>7300</v>
      </c>
      <c r="AL287">
        <v>7400</v>
      </c>
    </row>
    <row r="288" spans="1:40">
      <c r="A288">
        <v>2026</v>
      </c>
      <c r="B288" t="s">
        <v>268</v>
      </c>
      <c r="C288">
        <v>50</v>
      </c>
      <c r="D288">
        <v>5</v>
      </c>
      <c r="E288">
        <v>9</v>
      </c>
      <c r="F288">
        <v>125</v>
      </c>
      <c r="G288">
        <v>25</v>
      </c>
      <c r="H288">
        <v>0</v>
      </c>
      <c r="I288">
        <v>20</v>
      </c>
      <c r="J288">
        <v>100</v>
      </c>
      <c r="K288">
        <v>300</v>
      </c>
      <c r="L288">
        <v>6</v>
      </c>
      <c r="M288">
        <v>0</v>
      </c>
      <c r="N288">
        <v>10</v>
      </c>
      <c r="O288">
        <v>0</v>
      </c>
      <c r="P288">
        <v>30</v>
      </c>
      <c r="Q288">
        <v>30</v>
      </c>
      <c r="R288">
        <v>30</v>
      </c>
      <c r="S288">
        <v>30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</v>
      </c>
      <c r="AA288">
        <v>0</v>
      </c>
      <c r="AB288">
        <v>10</v>
      </c>
      <c r="AC288">
        <v>10</v>
      </c>
      <c r="AD288">
        <v>6</v>
      </c>
      <c r="AE288">
        <v>101930</v>
      </c>
      <c r="AF288">
        <v>100</v>
      </c>
      <c r="AG288">
        <v>0</v>
      </c>
      <c r="AJ288">
        <v>0</v>
      </c>
      <c r="AK288">
        <v>7300</v>
      </c>
      <c r="AL288">
        <v>7400</v>
      </c>
    </row>
    <row r="289" spans="1:38">
      <c r="A289">
        <v>2027</v>
      </c>
      <c r="B289" t="s">
        <v>269</v>
      </c>
      <c r="C289">
        <v>50</v>
      </c>
      <c r="D289">
        <v>5</v>
      </c>
      <c r="E289">
        <v>9</v>
      </c>
      <c r="F289">
        <v>125</v>
      </c>
      <c r="G289">
        <v>25</v>
      </c>
      <c r="H289">
        <v>0</v>
      </c>
      <c r="I289">
        <v>20</v>
      </c>
      <c r="J289">
        <v>100</v>
      </c>
      <c r="K289">
        <v>300</v>
      </c>
      <c r="L289">
        <v>6</v>
      </c>
      <c r="M289">
        <v>0</v>
      </c>
      <c r="N289">
        <v>10</v>
      </c>
      <c r="O289">
        <v>0</v>
      </c>
      <c r="P289">
        <v>30</v>
      </c>
      <c r="Q289">
        <v>30</v>
      </c>
      <c r="R289">
        <v>30</v>
      </c>
      <c r="S289">
        <v>30</v>
      </c>
      <c r="T289">
        <v>100</v>
      </c>
      <c r="U289">
        <v>100</v>
      </c>
      <c r="V289">
        <v>100</v>
      </c>
      <c r="W289">
        <v>100</v>
      </c>
      <c r="X289">
        <v>100</v>
      </c>
      <c r="Y289">
        <v>100</v>
      </c>
      <c r="Z289">
        <v>1</v>
      </c>
      <c r="AA289">
        <v>0</v>
      </c>
      <c r="AB289">
        <v>10</v>
      </c>
      <c r="AC289">
        <v>10</v>
      </c>
      <c r="AD289">
        <v>6</v>
      </c>
      <c r="AE289">
        <v>101930</v>
      </c>
      <c r="AF289">
        <v>100</v>
      </c>
      <c r="AG289">
        <v>0</v>
      </c>
      <c r="AJ289">
        <v>0</v>
      </c>
      <c r="AK289">
        <v>7300</v>
      </c>
      <c r="AL289">
        <v>7400</v>
      </c>
    </row>
    <row r="290" spans="1:38">
      <c r="A290">
        <v>2028</v>
      </c>
      <c r="B290" t="s">
        <v>270</v>
      </c>
      <c r="C290">
        <v>50</v>
      </c>
      <c r="D290">
        <v>5</v>
      </c>
      <c r="E290">
        <v>9</v>
      </c>
      <c r="F290">
        <v>125</v>
      </c>
      <c r="G290">
        <v>25</v>
      </c>
      <c r="H290">
        <v>0</v>
      </c>
      <c r="I290">
        <v>20</v>
      </c>
      <c r="J290">
        <v>100</v>
      </c>
      <c r="K290">
        <v>300</v>
      </c>
      <c r="L290">
        <v>6</v>
      </c>
      <c r="M290">
        <v>0</v>
      </c>
      <c r="N290">
        <v>10</v>
      </c>
      <c r="O290">
        <v>0</v>
      </c>
      <c r="P290">
        <v>30</v>
      </c>
      <c r="Q290">
        <v>30</v>
      </c>
      <c r="R290">
        <v>30</v>
      </c>
      <c r="S290">
        <v>30</v>
      </c>
      <c r="T290">
        <v>100</v>
      </c>
      <c r="U290">
        <v>100</v>
      </c>
      <c r="V290">
        <v>100</v>
      </c>
      <c r="W290">
        <v>100</v>
      </c>
      <c r="X290">
        <v>100</v>
      </c>
      <c r="Y290">
        <v>100</v>
      </c>
      <c r="Z290">
        <v>1</v>
      </c>
      <c r="AA290">
        <v>0</v>
      </c>
      <c r="AB290">
        <v>10</v>
      </c>
      <c r="AC290">
        <v>10</v>
      </c>
      <c r="AD290">
        <v>6</v>
      </c>
      <c r="AE290">
        <v>101930</v>
      </c>
      <c r="AF290">
        <v>100</v>
      </c>
      <c r="AG290">
        <v>0</v>
      </c>
      <c r="AJ290">
        <v>0</v>
      </c>
      <c r="AK290">
        <v>7300</v>
      </c>
      <c r="AL290">
        <v>7400</v>
      </c>
    </row>
    <row r="291" spans="1:38">
      <c r="A291">
        <v>2029</v>
      </c>
      <c r="B291" t="s">
        <v>271</v>
      </c>
      <c r="C291">
        <v>50</v>
      </c>
      <c r="D291">
        <v>5</v>
      </c>
      <c r="E291">
        <v>9</v>
      </c>
      <c r="F291">
        <v>125</v>
      </c>
      <c r="G291">
        <v>25</v>
      </c>
      <c r="H291">
        <v>0</v>
      </c>
      <c r="I291">
        <v>20</v>
      </c>
      <c r="J291">
        <v>100</v>
      </c>
      <c r="K291">
        <v>300</v>
      </c>
      <c r="L291">
        <v>6</v>
      </c>
      <c r="M291">
        <v>0</v>
      </c>
      <c r="N291">
        <v>10</v>
      </c>
      <c r="O291">
        <v>0</v>
      </c>
      <c r="P291">
        <v>30</v>
      </c>
      <c r="Q291">
        <v>30</v>
      </c>
      <c r="R291">
        <v>30</v>
      </c>
      <c r="S291">
        <v>30</v>
      </c>
      <c r="T291">
        <v>100</v>
      </c>
      <c r="U291">
        <v>100</v>
      </c>
      <c r="V291">
        <v>100</v>
      </c>
      <c r="W291">
        <v>100</v>
      </c>
      <c r="X291">
        <v>100</v>
      </c>
      <c r="Y291">
        <v>100</v>
      </c>
      <c r="Z291">
        <v>1</v>
      </c>
      <c r="AA291">
        <v>0</v>
      </c>
      <c r="AB291">
        <v>10</v>
      </c>
      <c r="AC291">
        <v>10</v>
      </c>
      <c r="AD291">
        <v>6</v>
      </c>
      <c r="AE291">
        <v>101930</v>
      </c>
      <c r="AF291">
        <v>100</v>
      </c>
      <c r="AG291">
        <v>0</v>
      </c>
      <c r="AJ291">
        <v>0</v>
      </c>
      <c r="AK291">
        <v>7300</v>
      </c>
      <c r="AL291">
        <v>7400</v>
      </c>
    </row>
    <row r="292" spans="1:38">
      <c r="A292">
        <v>2030</v>
      </c>
      <c r="B292" t="s">
        <v>272</v>
      </c>
      <c r="C292">
        <v>50</v>
      </c>
      <c r="D292">
        <v>5</v>
      </c>
      <c r="E292">
        <v>9</v>
      </c>
      <c r="F292">
        <v>100</v>
      </c>
      <c r="G292">
        <v>25</v>
      </c>
      <c r="H292">
        <v>50</v>
      </c>
      <c r="I292">
        <v>20</v>
      </c>
      <c r="J292">
        <v>75</v>
      </c>
      <c r="K292">
        <v>300</v>
      </c>
      <c r="L292">
        <v>6</v>
      </c>
      <c r="M292">
        <v>0</v>
      </c>
      <c r="N292">
        <v>10</v>
      </c>
      <c r="O292">
        <v>0</v>
      </c>
      <c r="P292">
        <v>30</v>
      </c>
      <c r="Q292">
        <v>30</v>
      </c>
      <c r="R292">
        <v>30</v>
      </c>
      <c r="S292">
        <v>30</v>
      </c>
      <c r="T292">
        <v>100</v>
      </c>
      <c r="U292">
        <v>100</v>
      </c>
      <c r="V292">
        <v>100</v>
      </c>
      <c r="W292">
        <v>100</v>
      </c>
      <c r="X292">
        <v>100</v>
      </c>
      <c r="Y292">
        <v>100</v>
      </c>
      <c r="Z292">
        <v>1</v>
      </c>
      <c r="AA292">
        <v>0</v>
      </c>
      <c r="AB292">
        <v>10</v>
      </c>
      <c r="AC292">
        <v>10</v>
      </c>
      <c r="AD292">
        <v>6</v>
      </c>
      <c r="AE292">
        <v>101935</v>
      </c>
      <c r="AF292">
        <v>100</v>
      </c>
      <c r="AG292">
        <v>0</v>
      </c>
      <c r="AJ292">
        <v>0</v>
      </c>
      <c r="AK292">
        <v>7300</v>
      </c>
      <c r="AL292">
        <v>7400</v>
      </c>
    </row>
    <row r="293" spans="1:38">
      <c r="A293">
        <v>2031</v>
      </c>
      <c r="B293" t="s">
        <v>273</v>
      </c>
      <c r="C293">
        <v>50</v>
      </c>
      <c r="D293">
        <v>5</v>
      </c>
      <c r="E293">
        <v>9</v>
      </c>
      <c r="F293">
        <v>100</v>
      </c>
      <c r="G293">
        <v>25</v>
      </c>
      <c r="H293">
        <v>50</v>
      </c>
      <c r="I293">
        <v>20</v>
      </c>
      <c r="J293">
        <v>75</v>
      </c>
      <c r="K293">
        <v>300</v>
      </c>
      <c r="L293">
        <v>6</v>
      </c>
      <c r="M293">
        <v>0</v>
      </c>
      <c r="N293">
        <v>10</v>
      </c>
      <c r="O293">
        <v>0</v>
      </c>
      <c r="P293">
        <v>30</v>
      </c>
      <c r="Q293">
        <v>30</v>
      </c>
      <c r="R293">
        <v>30</v>
      </c>
      <c r="S293">
        <v>30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</v>
      </c>
      <c r="AA293">
        <v>0</v>
      </c>
      <c r="AB293">
        <v>10</v>
      </c>
      <c r="AC293">
        <v>10</v>
      </c>
      <c r="AD293">
        <v>6</v>
      </c>
      <c r="AE293">
        <v>101935</v>
      </c>
      <c r="AF293">
        <v>100</v>
      </c>
      <c r="AG293">
        <v>0</v>
      </c>
      <c r="AJ293">
        <v>0</v>
      </c>
      <c r="AK293">
        <v>7300</v>
      </c>
      <c r="AL293">
        <v>7400</v>
      </c>
    </row>
    <row r="294" spans="1:38">
      <c r="A294">
        <v>2032</v>
      </c>
      <c r="B294" t="s">
        <v>274</v>
      </c>
      <c r="C294">
        <v>50</v>
      </c>
      <c r="D294">
        <v>5</v>
      </c>
      <c r="E294">
        <v>9</v>
      </c>
      <c r="F294">
        <v>100</v>
      </c>
      <c r="G294">
        <v>25</v>
      </c>
      <c r="H294">
        <v>50</v>
      </c>
      <c r="I294">
        <v>20</v>
      </c>
      <c r="J294">
        <v>75</v>
      </c>
      <c r="K294">
        <v>300</v>
      </c>
      <c r="L294">
        <v>6</v>
      </c>
      <c r="M294">
        <v>0</v>
      </c>
      <c r="N294">
        <v>10</v>
      </c>
      <c r="O294">
        <v>0</v>
      </c>
      <c r="P294">
        <v>30</v>
      </c>
      <c r="Q294">
        <v>30</v>
      </c>
      <c r="R294">
        <v>30</v>
      </c>
      <c r="S294">
        <v>30</v>
      </c>
      <c r="T294">
        <v>100</v>
      </c>
      <c r="U294">
        <v>100</v>
      </c>
      <c r="V294">
        <v>100</v>
      </c>
      <c r="W294">
        <v>100</v>
      </c>
      <c r="X294">
        <v>100</v>
      </c>
      <c r="Y294">
        <v>100</v>
      </c>
      <c r="Z294">
        <v>1</v>
      </c>
      <c r="AA294">
        <v>0</v>
      </c>
      <c r="AB294">
        <v>10</v>
      </c>
      <c r="AC294">
        <v>10</v>
      </c>
      <c r="AD294">
        <v>6</v>
      </c>
      <c r="AE294">
        <v>101935</v>
      </c>
      <c r="AF294">
        <v>100</v>
      </c>
      <c r="AG294">
        <v>0</v>
      </c>
      <c r="AJ294">
        <v>0</v>
      </c>
      <c r="AK294">
        <v>7300</v>
      </c>
      <c r="AL294">
        <v>7400</v>
      </c>
    </row>
    <row r="295" spans="1:38">
      <c r="A295">
        <v>2033</v>
      </c>
      <c r="B295" t="s">
        <v>275</v>
      </c>
      <c r="C295">
        <v>50</v>
      </c>
      <c r="D295">
        <v>5</v>
      </c>
      <c r="E295">
        <v>9</v>
      </c>
      <c r="F295">
        <v>100</v>
      </c>
      <c r="G295">
        <v>25</v>
      </c>
      <c r="H295">
        <v>50</v>
      </c>
      <c r="I295">
        <v>20</v>
      </c>
      <c r="J295">
        <v>75</v>
      </c>
      <c r="K295">
        <v>300</v>
      </c>
      <c r="L295">
        <v>6</v>
      </c>
      <c r="M295">
        <v>0</v>
      </c>
      <c r="N295">
        <v>10</v>
      </c>
      <c r="O295">
        <v>0</v>
      </c>
      <c r="P295">
        <v>30</v>
      </c>
      <c r="Q295">
        <v>30</v>
      </c>
      <c r="R295">
        <v>30</v>
      </c>
      <c r="S295">
        <v>30</v>
      </c>
      <c r="T295">
        <v>100</v>
      </c>
      <c r="U295">
        <v>100</v>
      </c>
      <c r="V295">
        <v>100</v>
      </c>
      <c r="W295">
        <v>100</v>
      </c>
      <c r="X295">
        <v>100</v>
      </c>
      <c r="Y295">
        <v>100</v>
      </c>
      <c r="Z295">
        <v>1</v>
      </c>
      <c r="AA295">
        <v>0</v>
      </c>
      <c r="AB295">
        <v>10</v>
      </c>
      <c r="AC295">
        <v>10</v>
      </c>
      <c r="AD295">
        <v>6</v>
      </c>
      <c r="AE295">
        <v>101935</v>
      </c>
      <c r="AF295">
        <v>100</v>
      </c>
      <c r="AG295">
        <v>0</v>
      </c>
      <c r="AJ295">
        <v>0</v>
      </c>
      <c r="AK295">
        <v>7300</v>
      </c>
      <c r="AL295">
        <v>7400</v>
      </c>
    </row>
    <row r="296" spans="1:38">
      <c r="A296">
        <v>2034</v>
      </c>
      <c r="B296" t="s">
        <v>276</v>
      </c>
      <c r="C296">
        <v>50</v>
      </c>
      <c r="D296">
        <v>5</v>
      </c>
      <c r="E296">
        <v>9</v>
      </c>
      <c r="F296">
        <v>85</v>
      </c>
      <c r="G296">
        <v>30</v>
      </c>
      <c r="H296">
        <v>30</v>
      </c>
      <c r="I296">
        <v>30</v>
      </c>
      <c r="J296">
        <v>85</v>
      </c>
      <c r="K296">
        <v>300</v>
      </c>
      <c r="L296">
        <v>6</v>
      </c>
      <c r="M296">
        <v>0</v>
      </c>
      <c r="N296">
        <v>10</v>
      </c>
      <c r="O296">
        <v>0</v>
      </c>
      <c r="P296">
        <v>30</v>
      </c>
      <c r="Q296">
        <v>30</v>
      </c>
      <c r="R296">
        <v>30</v>
      </c>
      <c r="S296">
        <v>30</v>
      </c>
      <c r="T296">
        <v>100</v>
      </c>
      <c r="U296">
        <v>100</v>
      </c>
      <c r="V296">
        <v>100</v>
      </c>
      <c r="W296">
        <v>100</v>
      </c>
      <c r="X296">
        <v>100</v>
      </c>
      <c r="Y296">
        <v>100</v>
      </c>
      <c r="Z296">
        <v>1</v>
      </c>
      <c r="AA296">
        <v>0</v>
      </c>
      <c r="AB296">
        <v>10</v>
      </c>
      <c r="AC296">
        <v>10</v>
      </c>
      <c r="AD296">
        <v>6</v>
      </c>
      <c r="AE296">
        <v>101214</v>
      </c>
      <c r="AF296">
        <v>100</v>
      </c>
      <c r="AG296">
        <v>0</v>
      </c>
      <c r="AJ296">
        <v>0</v>
      </c>
      <c r="AK296">
        <v>7300</v>
      </c>
      <c r="AL296">
        <v>7400</v>
      </c>
    </row>
    <row r="297" spans="1:38">
      <c r="A297">
        <v>2035</v>
      </c>
      <c r="B297" t="s">
        <v>277</v>
      </c>
      <c r="C297">
        <v>50</v>
      </c>
      <c r="D297">
        <v>5</v>
      </c>
      <c r="E297">
        <v>9</v>
      </c>
      <c r="F297">
        <v>85</v>
      </c>
      <c r="G297">
        <v>30</v>
      </c>
      <c r="H297">
        <v>30</v>
      </c>
      <c r="I297">
        <v>30</v>
      </c>
      <c r="J297">
        <v>85</v>
      </c>
      <c r="K297">
        <v>300</v>
      </c>
      <c r="L297">
        <v>6</v>
      </c>
      <c r="M297">
        <v>0</v>
      </c>
      <c r="N297">
        <v>10</v>
      </c>
      <c r="O297">
        <v>0</v>
      </c>
      <c r="P297">
        <v>30</v>
      </c>
      <c r="Q297">
        <v>30</v>
      </c>
      <c r="R297">
        <v>30</v>
      </c>
      <c r="S297">
        <v>30</v>
      </c>
      <c r="T297">
        <v>100</v>
      </c>
      <c r="U297">
        <v>100</v>
      </c>
      <c r="V297">
        <v>100</v>
      </c>
      <c r="W297">
        <v>100</v>
      </c>
      <c r="X297">
        <v>100</v>
      </c>
      <c r="Y297">
        <v>100</v>
      </c>
      <c r="Z297">
        <v>1</v>
      </c>
      <c r="AA297">
        <v>0</v>
      </c>
      <c r="AB297">
        <v>10</v>
      </c>
      <c r="AC297">
        <v>10</v>
      </c>
      <c r="AD297">
        <v>6</v>
      </c>
      <c r="AE297">
        <v>101214</v>
      </c>
      <c r="AF297">
        <v>100</v>
      </c>
      <c r="AG297">
        <v>0</v>
      </c>
      <c r="AJ297">
        <v>0</v>
      </c>
      <c r="AK297">
        <v>7300</v>
      </c>
      <c r="AL297">
        <v>7400</v>
      </c>
    </row>
    <row r="298" spans="1:38">
      <c r="A298">
        <v>2036</v>
      </c>
      <c r="B298" t="s">
        <v>278</v>
      </c>
      <c r="C298">
        <v>50</v>
      </c>
      <c r="D298">
        <v>5</v>
      </c>
      <c r="E298">
        <v>9</v>
      </c>
      <c r="F298">
        <v>85</v>
      </c>
      <c r="G298">
        <v>30</v>
      </c>
      <c r="H298">
        <v>30</v>
      </c>
      <c r="I298">
        <v>30</v>
      </c>
      <c r="J298">
        <v>85</v>
      </c>
      <c r="K298">
        <v>300</v>
      </c>
      <c r="L298">
        <v>6</v>
      </c>
      <c r="M298">
        <v>0</v>
      </c>
      <c r="N298">
        <v>10</v>
      </c>
      <c r="O298">
        <v>0</v>
      </c>
      <c r="P298">
        <v>30</v>
      </c>
      <c r="Q298">
        <v>30</v>
      </c>
      <c r="R298">
        <v>30</v>
      </c>
      <c r="S298">
        <v>30</v>
      </c>
      <c r="T298">
        <v>100</v>
      </c>
      <c r="U298">
        <v>100</v>
      </c>
      <c r="V298">
        <v>100</v>
      </c>
      <c r="W298">
        <v>100</v>
      </c>
      <c r="X298">
        <v>100</v>
      </c>
      <c r="Y298">
        <v>100</v>
      </c>
      <c r="Z298">
        <v>1</v>
      </c>
      <c r="AA298">
        <v>0</v>
      </c>
      <c r="AB298">
        <v>10</v>
      </c>
      <c r="AC298">
        <v>10</v>
      </c>
      <c r="AD298">
        <v>6</v>
      </c>
      <c r="AE298">
        <v>101214</v>
      </c>
      <c r="AF298">
        <v>100</v>
      </c>
      <c r="AG298">
        <v>0</v>
      </c>
      <c r="AJ298">
        <v>0</v>
      </c>
      <c r="AK298">
        <v>7300</v>
      </c>
      <c r="AL298">
        <v>7400</v>
      </c>
    </row>
    <row r="299" spans="1:38">
      <c r="A299">
        <v>2037</v>
      </c>
      <c r="B299" t="s">
        <v>279</v>
      </c>
      <c r="C299">
        <v>50</v>
      </c>
      <c r="D299">
        <v>5</v>
      </c>
      <c r="E299">
        <v>9</v>
      </c>
      <c r="F299">
        <v>85</v>
      </c>
      <c r="G299">
        <v>30</v>
      </c>
      <c r="H299">
        <v>30</v>
      </c>
      <c r="I299">
        <v>30</v>
      </c>
      <c r="J299">
        <v>85</v>
      </c>
      <c r="K299">
        <v>300</v>
      </c>
      <c r="L299">
        <v>6</v>
      </c>
      <c r="M299">
        <v>0</v>
      </c>
      <c r="N299">
        <v>10</v>
      </c>
      <c r="O299">
        <v>0</v>
      </c>
      <c r="P299">
        <v>30</v>
      </c>
      <c r="Q299">
        <v>30</v>
      </c>
      <c r="R299">
        <v>30</v>
      </c>
      <c r="S299">
        <v>30</v>
      </c>
      <c r="T299">
        <v>100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</v>
      </c>
      <c r="AA299">
        <v>0</v>
      </c>
      <c r="AB299">
        <v>10</v>
      </c>
      <c r="AC299">
        <v>10</v>
      </c>
      <c r="AD299">
        <v>6</v>
      </c>
      <c r="AE299">
        <v>101214</v>
      </c>
      <c r="AF299">
        <v>100</v>
      </c>
      <c r="AG299">
        <v>0</v>
      </c>
      <c r="AJ299">
        <v>0</v>
      </c>
      <c r="AK299">
        <v>7300</v>
      </c>
      <c r="AL299">
        <v>7400</v>
      </c>
    </row>
    <row r="300" spans="1:38">
      <c r="A300">
        <v>2038</v>
      </c>
      <c r="B300" t="s">
        <v>280</v>
      </c>
      <c r="C300">
        <v>30</v>
      </c>
      <c r="D300">
        <v>5</v>
      </c>
      <c r="E300">
        <v>9</v>
      </c>
      <c r="F300">
        <v>200</v>
      </c>
      <c r="G300">
        <v>50</v>
      </c>
      <c r="H300">
        <v>50</v>
      </c>
      <c r="I300">
        <v>0</v>
      </c>
      <c r="J300">
        <v>50</v>
      </c>
      <c r="K300">
        <v>300</v>
      </c>
      <c r="L300">
        <v>6</v>
      </c>
      <c r="M300">
        <v>0</v>
      </c>
      <c r="N300">
        <v>5</v>
      </c>
      <c r="O300">
        <v>0</v>
      </c>
      <c r="P300">
        <v>80</v>
      </c>
      <c r="Q300">
        <v>20</v>
      </c>
      <c r="R300">
        <v>0</v>
      </c>
      <c r="S300">
        <v>0</v>
      </c>
      <c r="T300">
        <v>50</v>
      </c>
      <c r="U300">
        <v>50</v>
      </c>
      <c r="V300">
        <v>50</v>
      </c>
      <c r="W300">
        <v>50</v>
      </c>
      <c r="X300">
        <v>50</v>
      </c>
      <c r="Y300">
        <v>50</v>
      </c>
      <c r="Z300">
        <v>1</v>
      </c>
      <c r="AA300">
        <v>0</v>
      </c>
      <c r="AB300">
        <v>5</v>
      </c>
      <c r="AC300">
        <v>5</v>
      </c>
      <c r="AD300">
        <v>10</v>
      </c>
      <c r="AE300">
        <v>101920</v>
      </c>
      <c r="AF300">
        <v>100</v>
      </c>
      <c r="AG300">
        <v>0</v>
      </c>
      <c r="AJ300">
        <v>0</v>
      </c>
      <c r="AK300">
        <v>7300</v>
      </c>
      <c r="AL300">
        <v>7400</v>
      </c>
    </row>
    <row r="301" spans="1:38">
      <c r="A301">
        <v>2039</v>
      </c>
      <c r="B301" t="s">
        <v>197</v>
      </c>
      <c r="C301">
        <v>30</v>
      </c>
      <c r="D301">
        <v>5</v>
      </c>
      <c r="E301">
        <v>9</v>
      </c>
      <c r="F301">
        <v>100</v>
      </c>
      <c r="G301">
        <v>50</v>
      </c>
      <c r="H301">
        <v>0</v>
      </c>
      <c r="I301">
        <v>0</v>
      </c>
      <c r="J301">
        <v>200</v>
      </c>
      <c r="K301">
        <v>300</v>
      </c>
      <c r="L301">
        <v>6</v>
      </c>
      <c r="M301">
        <v>0</v>
      </c>
      <c r="N301">
        <v>5</v>
      </c>
      <c r="O301">
        <v>0</v>
      </c>
      <c r="P301">
        <v>0</v>
      </c>
      <c r="Q301">
        <v>0</v>
      </c>
      <c r="R301">
        <v>80</v>
      </c>
      <c r="S301">
        <v>20</v>
      </c>
      <c r="T301">
        <v>50</v>
      </c>
      <c r="U301">
        <v>50</v>
      </c>
      <c r="V301">
        <v>50</v>
      </c>
      <c r="W301">
        <v>50</v>
      </c>
      <c r="X301">
        <v>50</v>
      </c>
      <c r="Y301">
        <v>50</v>
      </c>
      <c r="Z301">
        <v>1</v>
      </c>
      <c r="AA301">
        <v>0</v>
      </c>
      <c r="AB301">
        <v>5</v>
      </c>
      <c r="AC301">
        <v>5</v>
      </c>
      <c r="AD301">
        <v>10</v>
      </c>
      <c r="AE301">
        <v>101921</v>
      </c>
      <c r="AF301">
        <v>100</v>
      </c>
      <c r="AG301">
        <v>0</v>
      </c>
      <c r="AJ301">
        <v>0</v>
      </c>
      <c r="AK301">
        <v>7300</v>
      </c>
      <c r="AL301">
        <v>7400</v>
      </c>
    </row>
    <row r="302" spans="1:38">
      <c r="A302">
        <v>2040</v>
      </c>
      <c r="B302" t="s">
        <v>257</v>
      </c>
      <c r="C302">
        <v>100</v>
      </c>
      <c r="D302">
        <v>5</v>
      </c>
      <c r="E302">
        <v>9</v>
      </c>
      <c r="F302">
        <v>350</v>
      </c>
      <c r="G302">
        <v>10</v>
      </c>
      <c r="H302">
        <v>10</v>
      </c>
      <c r="I302">
        <v>10</v>
      </c>
      <c r="J302">
        <v>165</v>
      </c>
      <c r="K302">
        <v>300</v>
      </c>
      <c r="L302">
        <v>6</v>
      </c>
      <c r="M302">
        <v>0</v>
      </c>
      <c r="N302">
        <v>10</v>
      </c>
      <c r="O302">
        <v>0</v>
      </c>
      <c r="P302">
        <v>20</v>
      </c>
      <c r="Q302">
        <v>20</v>
      </c>
      <c r="R302">
        <v>20</v>
      </c>
      <c r="S302">
        <v>20</v>
      </c>
      <c r="T302">
        <v>100</v>
      </c>
      <c r="U302">
        <v>100</v>
      </c>
      <c r="V302">
        <v>100</v>
      </c>
      <c r="W302">
        <v>100</v>
      </c>
      <c r="X302">
        <v>100</v>
      </c>
      <c r="Y302">
        <v>100</v>
      </c>
      <c r="Z302">
        <v>1</v>
      </c>
      <c r="AA302">
        <v>0</v>
      </c>
      <c r="AB302">
        <v>5</v>
      </c>
      <c r="AC302">
        <v>5</v>
      </c>
      <c r="AD302">
        <v>10</v>
      </c>
      <c r="AE302">
        <v>101911</v>
      </c>
      <c r="AF302">
        <v>100</v>
      </c>
      <c r="AG302">
        <v>0</v>
      </c>
      <c r="AJ302">
        <v>0</v>
      </c>
      <c r="AK302">
        <v>7300</v>
      </c>
      <c r="AL302">
        <v>7400</v>
      </c>
    </row>
    <row r="303" spans="1:38">
      <c r="A303">
        <v>2041</v>
      </c>
      <c r="B303" t="s">
        <v>258</v>
      </c>
      <c r="C303">
        <v>100</v>
      </c>
      <c r="D303">
        <v>5</v>
      </c>
      <c r="E303">
        <v>9</v>
      </c>
      <c r="F303">
        <v>350</v>
      </c>
      <c r="G303">
        <v>10</v>
      </c>
      <c r="H303">
        <v>10</v>
      </c>
      <c r="I303">
        <v>10</v>
      </c>
      <c r="J303">
        <v>165</v>
      </c>
      <c r="K303">
        <v>300</v>
      </c>
      <c r="L303">
        <v>6</v>
      </c>
      <c r="M303">
        <v>0</v>
      </c>
      <c r="N303">
        <v>10</v>
      </c>
      <c r="O303">
        <v>0</v>
      </c>
      <c r="P303">
        <v>20</v>
      </c>
      <c r="Q303">
        <v>20</v>
      </c>
      <c r="R303">
        <v>20</v>
      </c>
      <c r="S303">
        <v>20</v>
      </c>
      <c r="T303">
        <v>100</v>
      </c>
      <c r="U303">
        <v>100</v>
      </c>
      <c r="V303">
        <v>100</v>
      </c>
      <c r="W303">
        <v>100</v>
      </c>
      <c r="X303">
        <v>100</v>
      </c>
      <c r="Y303">
        <v>100</v>
      </c>
      <c r="Z303">
        <v>1</v>
      </c>
      <c r="AA303">
        <v>0</v>
      </c>
      <c r="AB303">
        <v>5</v>
      </c>
      <c r="AC303">
        <v>5</v>
      </c>
      <c r="AD303">
        <v>10</v>
      </c>
      <c r="AE303">
        <v>101912</v>
      </c>
      <c r="AF303">
        <v>100</v>
      </c>
      <c r="AG303">
        <v>0</v>
      </c>
      <c r="AJ303">
        <v>0</v>
      </c>
      <c r="AK303">
        <v>7300</v>
      </c>
      <c r="AL303">
        <v>7400</v>
      </c>
    </row>
    <row r="304" spans="1:38">
      <c r="A304">
        <v>2042</v>
      </c>
      <c r="B304" t="s">
        <v>259</v>
      </c>
      <c r="C304">
        <v>100</v>
      </c>
      <c r="D304">
        <v>5</v>
      </c>
      <c r="E304">
        <v>9</v>
      </c>
      <c r="F304">
        <v>350</v>
      </c>
      <c r="G304">
        <v>10</v>
      </c>
      <c r="H304">
        <v>10</v>
      </c>
      <c r="I304">
        <v>10</v>
      </c>
      <c r="J304">
        <v>165</v>
      </c>
      <c r="K304">
        <v>300</v>
      </c>
      <c r="L304">
        <v>6</v>
      </c>
      <c r="M304">
        <v>0</v>
      </c>
      <c r="N304">
        <v>10</v>
      </c>
      <c r="O304">
        <v>0</v>
      </c>
      <c r="P304">
        <v>20</v>
      </c>
      <c r="Q304">
        <v>20</v>
      </c>
      <c r="R304">
        <v>20</v>
      </c>
      <c r="S304">
        <v>20</v>
      </c>
      <c r="T304">
        <v>100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</v>
      </c>
      <c r="AA304">
        <v>0</v>
      </c>
      <c r="AB304">
        <v>5</v>
      </c>
      <c r="AC304">
        <v>5</v>
      </c>
      <c r="AD304">
        <v>10</v>
      </c>
      <c r="AE304">
        <v>101913</v>
      </c>
      <c r="AF304">
        <v>100</v>
      </c>
      <c r="AG304">
        <v>0</v>
      </c>
      <c r="AJ304">
        <v>0</v>
      </c>
      <c r="AK304">
        <v>7300</v>
      </c>
      <c r="AL304">
        <v>7400</v>
      </c>
    </row>
    <row r="305" spans="1:39">
      <c r="A305">
        <v>2043</v>
      </c>
      <c r="B305" t="s">
        <v>281</v>
      </c>
      <c r="C305">
        <v>20</v>
      </c>
      <c r="D305">
        <v>5</v>
      </c>
      <c r="E305">
        <v>6</v>
      </c>
      <c r="F305">
        <v>9</v>
      </c>
      <c r="G305">
        <v>16</v>
      </c>
      <c r="H305">
        <v>23</v>
      </c>
      <c r="I305">
        <v>29</v>
      </c>
      <c r="J305">
        <v>38</v>
      </c>
      <c r="K305">
        <v>50</v>
      </c>
      <c r="L305">
        <v>1</v>
      </c>
      <c r="M305">
        <v>40</v>
      </c>
      <c r="N305">
        <v>0</v>
      </c>
      <c r="O305">
        <v>0</v>
      </c>
      <c r="P305">
        <v>70</v>
      </c>
      <c r="Q305">
        <v>0</v>
      </c>
      <c r="R305">
        <v>0</v>
      </c>
      <c r="S305">
        <v>30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1</v>
      </c>
      <c r="AA305">
        <v>4</v>
      </c>
      <c r="AB305">
        <v>0</v>
      </c>
      <c r="AC305">
        <v>0</v>
      </c>
      <c r="AD305">
        <v>10</v>
      </c>
      <c r="AE305">
        <v>101020</v>
      </c>
      <c r="AF305">
        <v>100</v>
      </c>
      <c r="AG305">
        <v>0</v>
      </c>
      <c r="AJ305">
        <v>0</v>
      </c>
      <c r="AK305">
        <v>7300</v>
      </c>
      <c r="AL305">
        <v>7400</v>
      </c>
    </row>
    <row r="306" spans="1:39">
      <c r="A306">
        <v>2044</v>
      </c>
      <c r="B306" t="s">
        <v>282</v>
      </c>
      <c r="C306">
        <v>20</v>
      </c>
      <c r="D306">
        <v>5</v>
      </c>
      <c r="E306">
        <v>6</v>
      </c>
      <c r="F306">
        <v>10</v>
      </c>
      <c r="G306">
        <v>15</v>
      </c>
      <c r="H306">
        <v>18</v>
      </c>
      <c r="I306">
        <v>37</v>
      </c>
      <c r="J306">
        <v>35</v>
      </c>
      <c r="K306">
        <v>50</v>
      </c>
      <c r="L306">
        <v>1</v>
      </c>
      <c r="M306">
        <v>40</v>
      </c>
      <c r="N306">
        <v>0</v>
      </c>
      <c r="O306">
        <v>0</v>
      </c>
      <c r="P306">
        <v>0</v>
      </c>
      <c r="Q306">
        <v>30</v>
      </c>
      <c r="R306">
        <v>70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4</v>
      </c>
      <c r="AB306">
        <v>0</v>
      </c>
      <c r="AC306">
        <v>0</v>
      </c>
      <c r="AD306">
        <v>10</v>
      </c>
      <c r="AE306">
        <v>101022</v>
      </c>
      <c r="AF306">
        <v>100</v>
      </c>
      <c r="AG306">
        <v>0</v>
      </c>
      <c r="AJ306">
        <v>0</v>
      </c>
      <c r="AK306">
        <v>7300</v>
      </c>
      <c r="AL306">
        <v>7400</v>
      </c>
    </row>
    <row r="307" spans="1:39">
      <c r="A307">
        <v>2045</v>
      </c>
      <c r="B307" t="s">
        <v>283</v>
      </c>
      <c r="C307">
        <v>20</v>
      </c>
      <c r="D307">
        <v>5</v>
      </c>
      <c r="E307">
        <v>0</v>
      </c>
      <c r="F307">
        <v>18</v>
      </c>
      <c r="G307">
        <v>18</v>
      </c>
      <c r="H307">
        <v>18</v>
      </c>
      <c r="I307">
        <v>38</v>
      </c>
      <c r="J307">
        <v>23</v>
      </c>
      <c r="K307">
        <v>150</v>
      </c>
      <c r="L307">
        <v>3</v>
      </c>
      <c r="M307">
        <v>20</v>
      </c>
      <c r="N307">
        <v>0</v>
      </c>
      <c r="O307">
        <v>0</v>
      </c>
      <c r="P307">
        <v>30</v>
      </c>
      <c r="Q307">
        <v>0</v>
      </c>
      <c r="R307">
        <v>0</v>
      </c>
      <c r="S307">
        <v>70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1</v>
      </c>
      <c r="AA307">
        <v>2</v>
      </c>
      <c r="AB307">
        <v>0</v>
      </c>
      <c r="AC307">
        <v>0</v>
      </c>
      <c r="AD307">
        <v>8</v>
      </c>
      <c r="AE307">
        <v>101830</v>
      </c>
      <c r="AF307">
        <v>100</v>
      </c>
      <c r="AG307">
        <v>0</v>
      </c>
      <c r="AJ307">
        <v>0</v>
      </c>
      <c r="AK307">
        <v>7300</v>
      </c>
      <c r="AL307">
        <v>7400</v>
      </c>
    </row>
    <row r="308" spans="1:39">
      <c r="A308">
        <v>2046</v>
      </c>
      <c r="B308" t="s">
        <v>284</v>
      </c>
      <c r="C308">
        <v>20</v>
      </c>
      <c r="D308">
        <v>5</v>
      </c>
      <c r="E308">
        <v>1</v>
      </c>
      <c r="F308">
        <v>29</v>
      </c>
      <c r="G308">
        <v>29</v>
      </c>
      <c r="H308">
        <v>30</v>
      </c>
      <c r="I308">
        <v>16</v>
      </c>
      <c r="J308">
        <v>11</v>
      </c>
      <c r="K308">
        <v>250</v>
      </c>
      <c r="L308">
        <v>5</v>
      </c>
      <c r="M308">
        <v>0</v>
      </c>
      <c r="N308">
        <v>0</v>
      </c>
      <c r="O308">
        <v>0</v>
      </c>
      <c r="P308">
        <v>0</v>
      </c>
      <c r="Q308">
        <v>70</v>
      </c>
      <c r="R308">
        <v>30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6</v>
      </c>
      <c r="AE308">
        <v>101711</v>
      </c>
      <c r="AF308">
        <v>100</v>
      </c>
      <c r="AG308">
        <v>0</v>
      </c>
      <c r="AJ308">
        <v>0</v>
      </c>
      <c r="AK308">
        <v>7300</v>
      </c>
      <c r="AL308">
        <v>7400</v>
      </c>
    </row>
    <row r="309" spans="1:39">
      <c r="A309">
        <v>2047</v>
      </c>
      <c r="B309" t="s">
        <v>285</v>
      </c>
      <c r="C309">
        <v>20</v>
      </c>
      <c r="D309">
        <v>5</v>
      </c>
      <c r="E309">
        <v>8</v>
      </c>
      <c r="F309">
        <v>10</v>
      </c>
      <c r="G309">
        <v>25</v>
      </c>
      <c r="H309">
        <v>30</v>
      </c>
      <c r="I309">
        <v>12</v>
      </c>
      <c r="J309">
        <v>38</v>
      </c>
      <c r="K309">
        <v>300</v>
      </c>
      <c r="L309">
        <v>6</v>
      </c>
      <c r="M309">
        <v>50</v>
      </c>
      <c r="N309">
        <v>0</v>
      </c>
      <c r="O309">
        <v>0</v>
      </c>
      <c r="P309">
        <v>60</v>
      </c>
      <c r="Q309">
        <v>40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1</v>
      </c>
      <c r="AA309">
        <v>4</v>
      </c>
      <c r="AB309">
        <v>0</v>
      </c>
      <c r="AC309">
        <v>0</v>
      </c>
      <c r="AD309">
        <v>9</v>
      </c>
      <c r="AE309">
        <v>101531</v>
      </c>
      <c r="AF309">
        <v>100</v>
      </c>
      <c r="AG309">
        <v>0</v>
      </c>
      <c r="AJ309">
        <v>0</v>
      </c>
      <c r="AK309">
        <v>7300</v>
      </c>
      <c r="AL309">
        <v>7400</v>
      </c>
    </row>
    <row r="310" spans="1:39">
      <c r="A310">
        <v>2048</v>
      </c>
      <c r="B310" t="s">
        <v>286</v>
      </c>
      <c r="C310">
        <v>20</v>
      </c>
      <c r="D310">
        <v>5</v>
      </c>
      <c r="E310">
        <v>0</v>
      </c>
      <c r="F310">
        <v>23</v>
      </c>
      <c r="G310">
        <v>28</v>
      </c>
      <c r="H310">
        <v>21</v>
      </c>
      <c r="I310">
        <v>31</v>
      </c>
      <c r="J310">
        <v>12</v>
      </c>
      <c r="K310">
        <v>300</v>
      </c>
      <c r="L310">
        <v>6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60</v>
      </c>
      <c r="S310">
        <v>40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1</v>
      </c>
      <c r="AA310">
        <v>4</v>
      </c>
      <c r="AB310">
        <v>0</v>
      </c>
      <c r="AC310">
        <v>0</v>
      </c>
      <c r="AD310">
        <v>7</v>
      </c>
      <c r="AE310">
        <v>101820</v>
      </c>
      <c r="AF310">
        <v>100</v>
      </c>
      <c r="AG310">
        <v>0</v>
      </c>
      <c r="AJ310">
        <v>0</v>
      </c>
      <c r="AK310">
        <v>7300</v>
      </c>
      <c r="AL310">
        <v>7400</v>
      </c>
    </row>
    <row r="311" spans="1:39">
      <c r="A311">
        <v>2049</v>
      </c>
      <c r="B311" t="s">
        <v>218</v>
      </c>
      <c r="C311">
        <v>20</v>
      </c>
      <c r="D311">
        <v>5</v>
      </c>
      <c r="E311">
        <v>2</v>
      </c>
      <c r="F311">
        <v>39</v>
      </c>
      <c r="G311">
        <v>34</v>
      </c>
      <c r="H311">
        <v>14</v>
      </c>
      <c r="I311">
        <v>14</v>
      </c>
      <c r="J311">
        <v>14</v>
      </c>
      <c r="K311">
        <v>100</v>
      </c>
      <c r="L311">
        <v>2</v>
      </c>
      <c r="M311">
        <v>30</v>
      </c>
      <c r="N311">
        <v>0</v>
      </c>
      <c r="O311">
        <v>0</v>
      </c>
      <c r="P311">
        <v>30</v>
      </c>
      <c r="Q311">
        <v>0</v>
      </c>
      <c r="R311">
        <v>0</v>
      </c>
      <c r="S311">
        <v>70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</v>
      </c>
      <c r="AB311">
        <v>0</v>
      </c>
      <c r="AC311">
        <v>0</v>
      </c>
      <c r="AD311">
        <v>9</v>
      </c>
      <c r="AE311">
        <v>101100</v>
      </c>
      <c r="AF311">
        <v>100</v>
      </c>
      <c r="AG311">
        <v>0</v>
      </c>
      <c r="AJ311">
        <v>0</v>
      </c>
      <c r="AK311">
        <v>7300</v>
      </c>
      <c r="AL311">
        <v>7400</v>
      </c>
    </row>
    <row r="312" spans="1:39">
      <c r="A312">
        <v>2050</v>
      </c>
      <c r="B312" t="s">
        <v>287</v>
      </c>
      <c r="C312">
        <v>20</v>
      </c>
      <c r="D312">
        <v>5</v>
      </c>
      <c r="E312">
        <v>4</v>
      </c>
      <c r="F312">
        <v>26</v>
      </c>
      <c r="G312">
        <v>18</v>
      </c>
      <c r="H312">
        <v>19</v>
      </c>
      <c r="I312">
        <v>22</v>
      </c>
      <c r="J312">
        <v>30</v>
      </c>
      <c r="K312">
        <v>100</v>
      </c>
      <c r="L312">
        <v>2</v>
      </c>
      <c r="M312">
        <v>30</v>
      </c>
      <c r="N312">
        <v>0</v>
      </c>
      <c r="O312">
        <v>0</v>
      </c>
      <c r="P312">
        <v>0</v>
      </c>
      <c r="Q312">
        <v>90</v>
      </c>
      <c r="R312">
        <v>10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1</v>
      </c>
      <c r="AA312">
        <v>3</v>
      </c>
      <c r="AB312">
        <v>0</v>
      </c>
      <c r="AC312">
        <v>0</v>
      </c>
      <c r="AD312">
        <v>9</v>
      </c>
      <c r="AE312">
        <v>101331</v>
      </c>
      <c r="AF312">
        <v>100</v>
      </c>
      <c r="AG312">
        <v>0</v>
      </c>
      <c r="AJ312">
        <v>0</v>
      </c>
      <c r="AK312">
        <v>7300</v>
      </c>
      <c r="AL312">
        <v>7400</v>
      </c>
    </row>
    <row r="313" spans="1:39">
      <c r="A313">
        <v>2051</v>
      </c>
      <c r="B313" t="s">
        <v>288</v>
      </c>
      <c r="C313">
        <v>20</v>
      </c>
      <c r="D313">
        <v>5</v>
      </c>
      <c r="E313">
        <v>5</v>
      </c>
      <c r="F313">
        <v>38</v>
      </c>
      <c r="G313">
        <v>23</v>
      </c>
      <c r="H313">
        <v>16</v>
      </c>
      <c r="I313">
        <v>15</v>
      </c>
      <c r="J313">
        <v>23</v>
      </c>
      <c r="K313">
        <v>200</v>
      </c>
      <c r="L313">
        <v>4</v>
      </c>
      <c r="M313">
        <v>10</v>
      </c>
      <c r="N313">
        <v>0</v>
      </c>
      <c r="O313">
        <v>0</v>
      </c>
      <c r="P313">
        <v>80</v>
      </c>
      <c r="Q313">
        <v>0</v>
      </c>
      <c r="R313">
        <v>0</v>
      </c>
      <c r="S313">
        <v>20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7</v>
      </c>
      <c r="AE313">
        <v>101420</v>
      </c>
      <c r="AF313">
        <v>100</v>
      </c>
      <c r="AG313">
        <v>0</v>
      </c>
      <c r="AJ313">
        <v>0</v>
      </c>
      <c r="AK313">
        <v>7300</v>
      </c>
      <c r="AL313">
        <v>7400</v>
      </c>
    </row>
    <row r="314" spans="1:39">
      <c r="A314">
        <v>2052</v>
      </c>
      <c r="B314" t="s">
        <v>289</v>
      </c>
      <c r="C314">
        <v>20</v>
      </c>
      <c r="D314">
        <v>5</v>
      </c>
      <c r="E314">
        <v>7</v>
      </c>
      <c r="F314">
        <v>27</v>
      </c>
      <c r="G314">
        <v>23</v>
      </c>
      <c r="H314">
        <v>21</v>
      </c>
      <c r="I314">
        <v>21</v>
      </c>
      <c r="J314">
        <v>23</v>
      </c>
      <c r="K314">
        <v>300</v>
      </c>
      <c r="L314">
        <v>6</v>
      </c>
      <c r="M314">
        <v>50</v>
      </c>
      <c r="N314">
        <v>0</v>
      </c>
      <c r="O314">
        <v>0</v>
      </c>
      <c r="P314">
        <v>90</v>
      </c>
      <c r="Q314">
        <v>10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6</v>
      </c>
      <c r="AE314">
        <v>101533</v>
      </c>
      <c r="AF314">
        <v>100</v>
      </c>
      <c r="AG314">
        <v>0</v>
      </c>
      <c r="AJ314">
        <v>0</v>
      </c>
      <c r="AK314">
        <v>7300</v>
      </c>
      <c r="AL314">
        <v>7400</v>
      </c>
    </row>
    <row r="315" spans="1:39">
      <c r="A315">
        <v>2053</v>
      </c>
      <c r="B315" t="s">
        <v>232</v>
      </c>
      <c r="C315">
        <v>50</v>
      </c>
      <c r="D315">
        <v>5</v>
      </c>
      <c r="E315">
        <v>9</v>
      </c>
      <c r="F315">
        <v>100</v>
      </c>
      <c r="G315">
        <v>10</v>
      </c>
      <c r="H315">
        <v>10</v>
      </c>
      <c r="I315">
        <v>50</v>
      </c>
      <c r="J315">
        <v>150</v>
      </c>
      <c r="K315">
        <v>100</v>
      </c>
      <c r="L315">
        <v>2</v>
      </c>
      <c r="M315">
        <v>100</v>
      </c>
      <c r="N315">
        <v>10</v>
      </c>
      <c r="O315">
        <v>10</v>
      </c>
      <c r="P315">
        <v>50</v>
      </c>
      <c r="Q315">
        <v>50</v>
      </c>
      <c r="R315">
        <v>50</v>
      </c>
      <c r="S315">
        <v>50</v>
      </c>
      <c r="T315">
        <v>100</v>
      </c>
      <c r="U315">
        <v>100</v>
      </c>
      <c r="V315">
        <v>100</v>
      </c>
      <c r="W315">
        <v>100</v>
      </c>
      <c r="X315">
        <v>100</v>
      </c>
      <c r="Y315">
        <v>100</v>
      </c>
      <c r="Z315">
        <v>0</v>
      </c>
      <c r="AA315">
        <v>3</v>
      </c>
      <c r="AB315">
        <v>10</v>
      </c>
      <c r="AC315">
        <v>10</v>
      </c>
      <c r="AD315">
        <v>10</v>
      </c>
      <c r="AE315">
        <v>100654</v>
      </c>
      <c r="AF315">
        <v>100</v>
      </c>
      <c r="AG315">
        <v>0</v>
      </c>
      <c r="AJ315">
        <v>0</v>
      </c>
      <c r="AK315">
        <v>7300</v>
      </c>
      <c r="AL315">
        <v>7400</v>
      </c>
      <c r="AM315">
        <v>7830</v>
      </c>
    </row>
    <row r="316" spans="1:39">
      <c r="A316">
        <v>2054</v>
      </c>
      <c r="B316" t="s">
        <v>290</v>
      </c>
      <c r="C316">
        <v>50</v>
      </c>
      <c r="D316">
        <v>5</v>
      </c>
      <c r="E316">
        <v>9</v>
      </c>
      <c r="F316">
        <v>50</v>
      </c>
      <c r="G316">
        <v>10</v>
      </c>
      <c r="H316">
        <v>10</v>
      </c>
      <c r="I316">
        <v>10</v>
      </c>
      <c r="J316">
        <v>50</v>
      </c>
      <c r="K316">
        <v>100</v>
      </c>
      <c r="L316">
        <v>2</v>
      </c>
      <c r="M316">
        <v>100</v>
      </c>
      <c r="N316">
        <v>10</v>
      </c>
      <c r="O316">
        <v>0</v>
      </c>
      <c r="P316">
        <v>20</v>
      </c>
      <c r="Q316">
        <v>20</v>
      </c>
      <c r="R316">
        <v>20</v>
      </c>
      <c r="S316">
        <v>20</v>
      </c>
      <c r="T316">
        <v>100</v>
      </c>
      <c r="U316">
        <v>100</v>
      </c>
      <c r="V316">
        <v>100</v>
      </c>
      <c r="W316">
        <v>100</v>
      </c>
      <c r="X316">
        <v>100</v>
      </c>
      <c r="Y316">
        <v>100</v>
      </c>
      <c r="Z316">
        <v>0</v>
      </c>
      <c r="AA316">
        <v>3</v>
      </c>
      <c r="AB316">
        <v>10</v>
      </c>
      <c r="AC316">
        <v>10</v>
      </c>
      <c r="AD316">
        <v>10</v>
      </c>
      <c r="AE316">
        <v>100652</v>
      </c>
      <c r="AF316">
        <v>100</v>
      </c>
      <c r="AG316">
        <v>0</v>
      </c>
      <c r="AJ316">
        <v>0</v>
      </c>
      <c r="AK316">
        <v>7300</v>
      </c>
      <c r="AL316">
        <v>7400</v>
      </c>
      <c r="AM316">
        <v>7830</v>
      </c>
    </row>
    <row r="317" spans="1:39">
      <c r="A317">
        <v>2055</v>
      </c>
      <c r="B317" t="s">
        <v>291</v>
      </c>
      <c r="C317">
        <v>50</v>
      </c>
      <c r="D317">
        <v>5</v>
      </c>
      <c r="E317">
        <v>9</v>
      </c>
      <c r="F317">
        <v>285</v>
      </c>
      <c r="G317">
        <v>31</v>
      </c>
      <c r="H317">
        <v>12</v>
      </c>
      <c r="I317">
        <v>15</v>
      </c>
      <c r="J317">
        <v>160</v>
      </c>
      <c r="K317">
        <v>300</v>
      </c>
      <c r="L317">
        <v>6</v>
      </c>
      <c r="M317">
        <v>100</v>
      </c>
      <c r="N317">
        <v>10</v>
      </c>
      <c r="O317">
        <v>10</v>
      </c>
      <c r="P317">
        <v>25</v>
      </c>
      <c r="Q317">
        <v>25</v>
      </c>
      <c r="R317">
        <v>25</v>
      </c>
      <c r="S317">
        <v>25</v>
      </c>
      <c r="T317">
        <v>100</v>
      </c>
      <c r="U317">
        <v>100</v>
      </c>
      <c r="V317">
        <v>100</v>
      </c>
      <c r="W317">
        <v>100</v>
      </c>
      <c r="X317">
        <v>100</v>
      </c>
      <c r="Y317">
        <v>100</v>
      </c>
      <c r="Z317">
        <v>0</v>
      </c>
      <c r="AA317">
        <v>3</v>
      </c>
      <c r="AB317">
        <v>6</v>
      </c>
      <c r="AC317">
        <v>6</v>
      </c>
      <c r="AD317">
        <v>10</v>
      </c>
      <c r="AE317">
        <v>100452</v>
      </c>
      <c r="AF317">
        <v>0</v>
      </c>
      <c r="AG317">
        <v>0</v>
      </c>
      <c r="AJ317">
        <v>0</v>
      </c>
      <c r="AK317">
        <v>7300</v>
      </c>
      <c r="AL317">
        <v>7400</v>
      </c>
    </row>
    <row r="318" spans="1:39">
      <c r="A318">
        <v>2056</v>
      </c>
      <c r="B318" t="s">
        <v>292</v>
      </c>
      <c r="C318">
        <v>50</v>
      </c>
      <c r="D318">
        <v>5</v>
      </c>
      <c r="E318">
        <v>9</v>
      </c>
      <c r="F318">
        <v>275</v>
      </c>
      <c r="G318">
        <v>35</v>
      </c>
      <c r="H318">
        <v>28</v>
      </c>
      <c r="I318">
        <v>20</v>
      </c>
      <c r="J318">
        <v>115</v>
      </c>
      <c r="K318">
        <v>300</v>
      </c>
      <c r="L318">
        <v>6</v>
      </c>
      <c r="M318">
        <v>100</v>
      </c>
      <c r="N318">
        <v>10</v>
      </c>
      <c r="O318">
        <v>10</v>
      </c>
      <c r="P318">
        <v>25</v>
      </c>
      <c r="Q318">
        <v>25</v>
      </c>
      <c r="R318">
        <v>25</v>
      </c>
      <c r="S318">
        <v>25</v>
      </c>
      <c r="T318">
        <v>90</v>
      </c>
      <c r="U318">
        <v>90</v>
      </c>
      <c r="V318">
        <v>90</v>
      </c>
      <c r="W318">
        <v>90</v>
      </c>
      <c r="X318">
        <v>90</v>
      </c>
      <c r="Y318">
        <v>90</v>
      </c>
      <c r="Z318">
        <v>0</v>
      </c>
      <c r="AA318">
        <v>3</v>
      </c>
      <c r="AB318">
        <v>6</v>
      </c>
      <c r="AC318">
        <v>6</v>
      </c>
      <c r="AD318">
        <v>10</v>
      </c>
      <c r="AE318">
        <v>101712</v>
      </c>
      <c r="AF318">
        <v>0</v>
      </c>
      <c r="AG318">
        <v>0</v>
      </c>
      <c r="AJ318">
        <v>0</v>
      </c>
      <c r="AK318">
        <v>7300</v>
      </c>
      <c r="AL318">
        <v>7400</v>
      </c>
    </row>
    <row r="319" spans="1:39">
      <c r="A319">
        <v>2057</v>
      </c>
      <c r="B319" t="s">
        <v>293</v>
      </c>
      <c r="C319">
        <v>40</v>
      </c>
      <c r="D319">
        <v>5</v>
      </c>
      <c r="E319">
        <v>9</v>
      </c>
      <c r="F319">
        <v>130</v>
      </c>
      <c r="G319">
        <v>85</v>
      </c>
      <c r="H319">
        <v>22</v>
      </c>
      <c r="I319">
        <v>22</v>
      </c>
      <c r="J319">
        <v>70</v>
      </c>
      <c r="K319">
        <v>300</v>
      </c>
      <c r="L319">
        <v>6</v>
      </c>
      <c r="M319">
        <v>0</v>
      </c>
      <c r="N319">
        <v>5</v>
      </c>
      <c r="O319">
        <v>10</v>
      </c>
      <c r="P319">
        <v>25</v>
      </c>
      <c r="Q319">
        <v>25</v>
      </c>
      <c r="R319">
        <v>25</v>
      </c>
      <c r="S319">
        <v>25</v>
      </c>
      <c r="T319">
        <v>80</v>
      </c>
      <c r="U319">
        <v>80</v>
      </c>
      <c r="V319">
        <v>80</v>
      </c>
      <c r="W319">
        <v>80</v>
      </c>
      <c r="X319">
        <v>80</v>
      </c>
      <c r="Y319">
        <v>80</v>
      </c>
      <c r="Z319">
        <v>0</v>
      </c>
      <c r="AA319">
        <v>0</v>
      </c>
      <c r="AB319">
        <v>10</v>
      </c>
      <c r="AC319">
        <v>5</v>
      </c>
      <c r="AD319">
        <v>6</v>
      </c>
      <c r="AE319">
        <v>101011</v>
      </c>
      <c r="AF319">
        <v>100</v>
      </c>
      <c r="AG319">
        <v>0</v>
      </c>
      <c r="AJ319">
        <v>0</v>
      </c>
      <c r="AK319">
        <v>7300</v>
      </c>
      <c r="AL319">
        <v>7400</v>
      </c>
    </row>
    <row r="320" spans="1:39">
      <c r="A320">
        <v>2058</v>
      </c>
      <c r="B320" t="s">
        <v>294</v>
      </c>
      <c r="C320">
        <v>50</v>
      </c>
      <c r="D320">
        <v>6</v>
      </c>
      <c r="E320">
        <v>9</v>
      </c>
      <c r="F320">
        <v>160</v>
      </c>
      <c r="G320">
        <v>30</v>
      </c>
      <c r="H320">
        <v>27</v>
      </c>
      <c r="I320">
        <v>24</v>
      </c>
      <c r="J320">
        <v>70</v>
      </c>
      <c r="K320">
        <v>300</v>
      </c>
      <c r="L320">
        <v>6</v>
      </c>
      <c r="M320">
        <v>0</v>
      </c>
      <c r="N320">
        <v>10</v>
      </c>
      <c r="O320">
        <v>10</v>
      </c>
      <c r="P320">
        <v>25</v>
      </c>
      <c r="Q320">
        <v>25</v>
      </c>
      <c r="R320">
        <v>25</v>
      </c>
      <c r="S320">
        <v>25</v>
      </c>
      <c r="T320">
        <v>100</v>
      </c>
      <c r="U320">
        <v>100</v>
      </c>
      <c r="V320">
        <v>100</v>
      </c>
      <c r="W320">
        <v>100</v>
      </c>
      <c r="X320">
        <v>100</v>
      </c>
      <c r="Y320">
        <v>100</v>
      </c>
      <c r="Z320">
        <v>1</v>
      </c>
      <c r="AA320">
        <v>1</v>
      </c>
      <c r="AB320">
        <v>10</v>
      </c>
      <c r="AC320">
        <v>10</v>
      </c>
      <c r="AD320">
        <v>10</v>
      </c>
      <c r="AE320">
        <v>101813</v>
      </c>
      <c r="AF320">
        <v>100</v>
      </c>
      <c r="AG320">
        <v>0</v>
      </c>
      <c r="AJ320">
        <v>0</v>
      </c>
      <c r="AK320">
        <v>7300</v>
      </c>
      <c r="AL320">
        <v>7400</v>
      </c>
    </row>
    <row r="321" spans="1:39">
      <c r="A321">
        <v>2059</v>
      </c>
      <c r="B321" t="s">
        <v>128</v>
      </c>
      <c r="C321">
        <v>50</v>
      </c>
      <c r="D321">
        <v>5</v>
      </c>
      <c r="E321">
        <v>7</v>
      </c>
      <c r="F321">
        <v>100</v>
      </c>
      <c r="G321">
        <v>27</v>
      </c>
      <c r="H321">
        <v>34</v>
      </c>
      <c r="I321">
        <v>40</v>
      </c>
      <c r="J321">
        <v>70</v>
      </c>
      <c r="K321">
        <v>300</v>
      </c>
      <c r="L321">
        <v>6</v>
      </c>
      <c r="M321">
        <v>30</v>
      </c>
      <c r="N321">
        <v>0</v>
      </c>
      <c r="O321">
        <v>0</v>
      </c>
      <c r="P321">
        <v>25</v>
      </c>
      <c r="Q321">
        <v>25</v>
      </c>
      <c r="R321">
        <v>25</v>
      </c>
      <c r="S321">
        <v>25</v>
      </c>
      <c r="T321">
        <v>90</v>
      </c>
      <c r="U321">
        <v>90</v>
      </c>
      <c r="V321">
        <v>90</v>
      </c>
      <c r="W321">
        <v>90</v>
      </c>
      <c r="X321">
        <v>90</v>
      </c>
      <c r="Y321">
        <v>90</v>
      </c>
      <c r="Z321">
        <v>0</v>
      </c>
      <c r="AA321">
        <v>3</v>
      </c>
      <c r="AB321">
        <v>0</v>
      </c>
      <c r="AC321">
        <v>0</v>
      </c>
      <c r="AD321">
        <v>9</v>
      </c>
      <c r="AE321">
        <v>101510</v>
      </c>
      <c r="AF321">
        <v>100</v>
      </c>
      <c r="AG321">
        <v>0</v>
      </c>
      <c r="AJ321">
        <v>0</v>
      </c>
      <c r="AK321">
        <v>7300</v>
      </c>
      <c r="AL321">
        <v>7400</v>
      </c>
      <c r="AM321">
        <v>7830</v>
      </c>
    </row>
    <row r="322" spans="1:39">
      <c r="A322">
        <v>2060</v>
      </c>
      <c r="B322" t="s">
        <v>295</v>
      </c>
      <c r="C322">
        <v>20</v>
      </c>
      <c r="D322">
        <v>5</v>
      </c>
      <c r="E322">
        <v>7</v>
      </c>
      <c r="F322">
        <v>25</v>
      </c>
      <c r="G322">
        <v>14</v>
      </c>
      <c r="H322">
        <v>14</v>
      </c>
      <c r="I322">
        <v>48</v>
      </c>
      <c r="J322">
        <v>14</v>
      </c>
      <c r="K322">
        <v>100</v>
      </c>
      <c r="L322">
        <v>2</v>
      </c>
      <c r="M322">
        <v>30</v>
      </c>
      <c r="N322">
        <v>0</v>
      </c>
      <c r="O322">
        <v>0</v>
      </c>
      <c r="P322">
        <v>70</v>
      </c>
      <c r="Q322">
        <v>0</v>
      </c>
      <c r="R322">
        <v>0</v>
      </c>
      <c r="S322">
        <v>30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3</v>
      </c>
      <c r="AB322">
        <v>0</v>
      </c>
      <c r="AC322">
        <v>0</v>
      </c>
      <c r="AD322">
        <v>9</v>
      </c>
      <c r="AE322">
        <v>101500</v>
      </c>
      <c r="AF322">
        <v>100</v>
      </c>
      <c r="AG322">
        <v>0</v>
      </c>
      <c r="AJ322">
        <v>0</v>
      </c>
      <c r="AK322">
        <v>7300</v>
      </c>
      <c r="AL322">
        <v>7400</v>
      </c>
    </row>
    <row r="323" spans="1:39">
      <c r="A323">
        <v>2061</v>
      </c>
      <c r="B323" t="s">
        <v>296</v>
      </c>
      <c r="C323">
        <v>20</v>
      </c>
      <c r="D323">
        <v>5</v>
      </c>
      <c r="E323">
        <v>1</v>
      </c>
      <c r="F323">
        <v>29</v>
      </c>
      <c r="G323">
        <v>29</v>
      </c>
      <c r="H323">
        <v>29</v>
      </c>
      <c r="I323">
        <v>29</v>
      </c>
      <c r="J323">
        <v>4</v>
      </c>
      <c r="K323">
        <v>150</v>
      </c>
      <c r="L323">
        <v>3</v>
      </c>
      <c r="M323">
        <v>20</v>
      </c>
      <c r="N323">
        <v>0</v>
      </c>
      <c r="O323">
        <v>0</v>
      </c>
      <c r="P323">
        <v>30</v>
      </c>
      <c r="Q323">
        <v>0</v>
      </c>
      <c r="R323">
        <v>0</v>
      </c>
      <c r="S323">
        <v>70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</v>
      </c>
      <c r="AB323">
        <v>0</v>
      </c>
      <c r="AC323">
        <v>0</v>
      </c>
      <c r="AD323">
        <v>8</v>
      </c>
      <c r="AE323">
        <v>101700</v>
      </c>
      <c r="AF323">
        <v>100</v>
      </c>
      <c r="AG323">
        <v>0</v>
      </c>
      <c r="AJ323">
        <v>0</v>
      </c>
      <c r="AK323">
        <v>7300</v>
      </c>
      <c r="AL323">
        <v>7400</v>
      </c>
    </row>
    <row r="324" spans="1:39">
      <c r="A324">
        <v>2062</v>
      </c>
      <c r="B324" t="s">
        <v>297</v>
      </c>
      <c r="C324">
        <v>20</v>
      </c>
      <c r="D324">
        <v>5</v>
      </c>
      <c r="E324">
        <v>3</v>
      </c>
      <c r="F324">
        <v>12</v>
      </c>
      <c r="G324">
        <v>47</v>
      </c>
      <c r="H324">
        <v>2</v>
      </c>
      <c r="I324">
        <v>47</v>
      </c>
      <c r="J324">
        <v>2</v>
      </c>
      <c r="K324">
        <v>50</v>
      </c>
      <c r="L324">
        <v>1</v>
      </c>
      <c r="M324">
        <v>40</v>
      </c>
      <c r="N324">
        <v>0</v>
      </c>
      <c r="O324">
        <v>0</v>
      </c>
      <c r="P324">
        <v>0</v>
      </c>
      <c r="Q324">
        <v>0</v>
      </c>
      <c r="R324">
        <v>100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</v>
      </c>
      <c r="AB324">
        <v>0</v>
      </c>
      <c r="AC324">
        <v>0</v>
      </c>
      <c r="AD324">
        <v>10</v>
      </c>
      <c r="AE324">
        <v>101242</v>
      </c>
      <c r="AF324">
        <v>100</v>
      </c>
      <c r="AG324">
        <v>0</v>
      </c>
      <c r="AJ324">
        <v>0</v>
      </c>
      <c r="AK324">
        <v>7300</v>
      </c>
      <c r="AL324">
        <v>7400</v>
      </c>
    </row>
    <row r="325" spans="1:39">
      <c r="A325">
        <v>2063</v>
      </c>
      <c r="B325" t="s">
        <v>298</v>
      </c>
      <c r="C325">
        <v>20</v>
      </c>
      <c r="D325">
        <v>5</v>
      </c>
      <c r="E325">
        <v>0</v>
      </c>
      <c r="F325">
        <v>24</v>
      </c>
      <c r="G325">
        <v>47</v>
      </c>
      <c r="H325">
        <v>20</v>
      </c>
      <c r="I325">
        <v>20</v>
      </c>
      <c r="J325">
        <v>6</v>
      </c>
      <c r="K325">
        <v>100</v>
      </c>
      <c r="L325">
        <v>2</v>
      </c>
      <c r="M325">
        <v>30</v>
      </c>
      <c r="N325">
        <v>0</v>
      </c>
      <c r="O325">
        <v>0</v>
      </c>
      <c r="P325">
        <v>50</v>
      </c>
      <c r="Q325">
        <v>0</v>
      </c>
      <c r="R325">
        <v>0</v>
      </c>
      <c r="S325">
        <v>50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3</v>
      </c>
      <c r="AB325">
        <v>0</v>
      </c>
      <c r="AC325">
        <v>0</v>
      </c>
      <c r="AD325">
        <v>9</v>
      </c>
      <c r="AE325">
        <v>101803</v>
      </c>
      <c r="AF325">
        <v>100</v>
      </c>
      <c r="AG325">
        <v>0</v>
      </c>
      <c r="AJ325">
        <v>0</v>
      </c>
      <c r="AK325">
        <v>7300</v>
      </c>
      <c r="AL325">
        <v>7400</v>
      </c>
    </row>
    <row r="326" spans="1:39">
      <c r="A326">
        <v>2064</v>
      </c>
      <c r="B326" t="s">
        <v>299</v>
      </c>
      <c r="C326">
        <v>20</v>
      </c>
      <c r="D326">
        <v>5</v>
      </c>
      <c r="E326">
        <v>4</v>
      </c>
      <c r="F326">
        <v>31</v>
      </c>
      <c r="G326">
        <v>4</v>
      </c>
      <c r="H326">
        <v>4</v>
      </c>
      <c r="I326">
        <v>28</v>
      </c>
      <c r="J326">
        <v>48</v>
      </c>
      <c r="K326">
        <v>100</v>
      </c>
      <c r="L326">
        <v>2</v>
      </c>
      <c r="M326">
        <v>30</v>
      </c>
      <c r="N326">
        <v>0</v>
      </c>
      <c r="O326">
        <v>0</v>
      </c>
      <c r="P326">
        <v>0</v>
      </c>
      <c r="Q326">
        <v>50</v>
      </c>
      <c r="R326">
        <v>50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</v>
      </c>
      <c r="AA326">
        <v>3</v>
      </c>
      <c r="AB326">
        <v>0</v>
      </c>
      <c r="AC326">
        <v>0</v>
      </c>
      <c r="AD326">
        <v>9</v>
      </c>
      <c r="AE326">
        <v>101331</v>
      </c>
      <c r="AF326">
        <v>100</v>
      </c>
      <c r="AG326">
        <v>0</v>
      </c>
      <c r="AJ326">
        <v>0</v>
      </c>
      <c r="AK326">
        <v>7300</v>
      </c>
      <c r="AL326">
        <v>7400</v>
      </c>
      <c r="AM326">
        <v>2030</v>
      </c>
    </row>
    <row r="327" spans="1:39">
      <c r="A327">
        <v>2065</v>
      </c>
      <c r="B327" t="s">
        <v>300</v>
      </c>
      <c r="C327">
        <v>20</v>
      </c>
      <c r="D327">
        <v>5</v>
      </c>
      <c r="E327">
        <v>6</v>
      </c>
      <c r="F327">
        <v>20</v>
      </c>
      <c r="G327">
        <v>53</v>
      </c>
      <c r="H327">
        <v>18</v>
      </c>
      <c r="I327">
        <v>19</v>
      </c>
      <c r="J327">
        <v>15</v>
      </c>
      <c r="K327">
        <v>200</v>
      </c>
      <c r="L327">
        <v>4</v>
      </c>
      <c r="M327">
        <v>10</v>
      </c>
      <c r="N327">
        <v>0</v>
      </c>
      <c r="O327">
        <v>0</v>
      </c>
      <c r="P327">
        <v>0</v>
      </c>
      <c r="Q327">
        <v>50</v>
      </c>
      <c r="R327">
        <v>0</v>
      </c>
      <c r="S327">
        <v>50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1</v>
      </c>
      <c r="AA327">
        <v>1</v>
      </c>
      <c r="AB327">
        <v>0</v>
      </c>
      <c r="AC327">
        <v>0</v>
      </c>
      <c r="AD327">
        <v>7</v>
      </c>
      <c r="AE327">
        <v>101033</v>
      </c>
      <c r="AF327">
        <v>100</v>
      </c>
      <c r="AG327">
        <v>0</v>
      </c>
      <c r="AJ327">
        <v>0</v>
      </c>
      <c r="AK327">
        <v>7300</v>
      </c>
      <c r="AL327">
        <v>7400</v>
      </c>
      <c r="AM327">
        <v>130</v>
      </c>
    </row>
    <row r="328" spans="1:39">
      <c r="A328">
        <v>2066</v>
      </c>
      <c r="B328" t="s">
        <v>301</v>
      </c>
      <c r="C328">
        <v>30</v>
      </c>
      <c r="D328">
        <v>5</v>
      </c>
      <c r="E328">
        <v>9</v>
      </c>
      <c r="F328">
        <v>400</v>
      </c>
      <c r="G328">
        <v>60</v>
      </c>
      <c r="H328">
        <v>40</v>
      </c>
      <c r="I328">
        <v>0</v>
      </c>
      <c r="J328">
        <v>100</v>
      </c>
      <c r="K328">
        <v>300</v>
      </c>
      <c r="L328">
        <v>6</v>
      </c>
      <c r="M328">
        <v>0</v>
      </c>
      <c r="N328">
        <v>10</v>
      </c>
      <c r="O328">
        <v>0</v>
      </c>
      <c r="P328">
        <v>0</v>
      </c>
      <c r="Q328">
        <v>80</v>
      </c>
      <c r="R328">
        <v>20</v>
      </c>
      <c r="S328">
        <v>0</v>
      </c>
      <c r="T328">
        <v>50</v>
      </c>
      <c r="U328">
        <v>50</v>
      </c>
      <c r="V328">
        <v>50</v>
      </c>
      <c r="W328">
        <v>50</v>
      </c>
      <c r="X328">
        <v>50</v>
      </c>
      <c r="Y328">
        <v>50</v>
      </c>
      <c r="Z328">
        <v>1</v>
      </c>
      <c r="AA328">
        <v>0</v>
      </c>
      <c r="AB328">
        <v>1</v>
      </c>
      <c r="AC328">
        <v>5</v>
      </c>
      <c r="AD328">
        <v>10</v>
      </c>
      <c r="AE328">
        <v>101922</v>
      </c>
      <c r="AF328">
        <v>100</v>
      </c>
      <c r="AG328">
        <v>0</v>
      </c>
      <c r="AJ328">
        <v>0</v>
      </c>
      <c r="AK328">
        <v>7300</v>
      </c>
      <c r="AL328">
        <v>7400</v>
      </c>
    </row>
    <row r="329" spans="1:39">
      <c r="A329">
        <v>2067</v>
      </c>
      <c r="B329" t="s">
        <v>302</v>
      </c>
      <c r="C329">
        <v>30</v>
      </c>
      <c r="D329">
        <v>5</v>
      </c>
      <c r="E329">
        <v>9</v>
      </c>
      <c r="F329">
        <v>240</v>
      </c>
      <c r="G329">
        <v>60</v>
      </c>
      <c r="H329">
        <v>0</v>
      </c>
      <c r="I329">
        <v>0</v>
      </c>
      <c r="J329">
        <v>400</v>
      </c>
      <c r="K329">
        <v>300</v>
      </c>
      <c r="L329">
        <v>6</v>
      </c>
      <c r="M329">
        <v>0</v>
      </c>
      <c r="N329">
        <v>10</v>
      </c>
      <c r="O329">
        <v>0</v>
      </c>
      <c r="P329">
        <v>20</v>
      </c>
      <c r="Q329">
        <v>0</v>
      </c>
      <c r="R329">
        <v>0</v>
      </c>
      <c r="S329">
        <v>80</v>
      </c>
      <c r="T329">
        <v>50</v>
      </c>
      <c r="U329">
        <v>50</v>
      </c>
      <c r="V329">
        <v>50</v>
      </c>
      <c r="W329">
        <v>50</v>
      </c>
      <c r="X329">
        <v>50</v>
      </c>
      <c r="Y329">
        <v>50</v>
      </c>
      <c r="Z329">
        <v>1</v>
      </c>
      <c r="AA329">
        <v>0</v>
      </c>
      <c r="AB329">
        <v>1</v>
      </c>
      <c r="AC329">
        <v>5</v>
      </c>
      <c r="AD329">
        <v>10</v>
      </c>
      <c r="AE329">
        <v>101923</v>
      </c>
      <c r="AF329">
        <v>100</v>
      </c>
      <c r="AG329">
        <v>0</v>
      </c>
      <c r="AJ329">
        <v>0</v>
      </c>
      <c r="AK329">
        <v>7300</v>
      </c>
      <c r="AL329">
        <v>7400</v>
      </c>
    </row>
    <row r="330" spans="1:39">
      <c r="A330">
        <v>2068</v>
      </c>
      <c r="B330" t="s">
        <v>303</v>
      </c>
      <c r="C330">
        <v>30</v>
      </c>
      <c r="D330">
        <v>5</v>
      </c>
      <c r="E330">
        <v>9</v>
      </c>
      <c r="F330">
        <v>240</v>
      </c>
      <c r="G330">
        <v>60</v>
      </c>
      <c r="H330">
        <v>0</v>
      </c>
      <c r="I330">
        <v>0</v>
      </c>
      <c r="J330">
        <v>400</v>
      </c>
      <c r="K330">
        <v>300</v>
      </c>
      <c r="L330">
        <v>6</v>
      </c>
      <c r="M330">
        <v>0</v>
      </c>
      <c r="N330">
        <v>10</v>
      </c>
      <c r="O330">
        <v>0</v>
      </c>
      <c r="P330">
        <v>20</v>
      </c>
      <c r="Q330">
        <v>0</v>
      </c>
      <c r="R330">
        <v>0</v>
      </c>
      <c r="S330">
        <v>80</v>
      </c>
      <c r="T330">
        <v>50</v>
      </c>
      <c r="U330">
        <v>50</v>
      </c>
      <c r="V330">
        <v>50</v>
      </c>
      <c r="W330">
        <v>50</v>
      </c>
      <c r="X330">
        <v>50</v>
      </c>
      <c r="Y330">
        <v>50</v>
      </c>
      <c r="Z330">
        <v>1</v>
      </c>
      <c r="AA330">
        <v>0</v>
      </c>
      <c r="AB330">
        <v>5</v>
      </c>
      <c r="AC330">
        <v>5</v>
      </c>
      <c r="AD330">
        <v>10</v>
      </c>
      <c r="AE330">
        <v>101923</v>
      </c>
      <c r="AF330">
        <v>100</v>
      </c>
      <c r="AG330">
        <v>0</v>
      </c>
      <c r="AJ330">
        <v>0</v>
      </c>
      <c r="AK330">
        <v>7300</v>
      </c>
      <c r="AL330">
        <v>7400</v>
      </c>
    </row>
    <row r="331" spans="1:39">
      <c r="A331">
        <v>2069</v>
      </c>
      <c r="B331" t="s">
        <v>304</v>
      </c>
      <c r="C331">
        <v>30</v>
      </c>
      <c r="D331">
        <v>5</v>
      </c>
      <c r="E331">
        <v>9</v>
      </c>
      <c r="F331">
        <v>325</v>
      </c>
      <c r="G331">
        <v>60</v>
      </c>
      <c r="H331">
        <v>0</v>
      </c>
      <c r="I331">
        <v>0</v>
      </c>
      <c r="J331">
        <v>400</v>
      </c>
      <c r="K331">
        <v>300</v>
      </c>
      <c r="L331">
        <v>6</v>
      </c>
      <c r="M331">
        <v>0</v>
      </c>
      <c r="N331">
        <v>10</v>
      </c>
      <c r="O331">
        <v>0</v>
      </c>
      <c r="P331">
        <v>20</v>
      </c>
      <c r="Q331">
        <v>0</v>
      </c>
      <c r="R331">
        <v>0</v>
      </c>
      <c r="S331">
        <v>80</v>
      </c>
      <c r="T331">
        <v>50</v>
      </c>
      <c r="U331">
        <v>50</v>
      </c>
      <c r="V331">
        <v>50</v>
      </c>
      <c r="W331">
        <v>50</v>
      </c>
      <c r="X331">
        <v>50</v>
      </c>
      <c r="Y331">
        <v>50</v>
      </c>
      <c r="Z331">
        <v>1</v>
      </c>
      <c r="AA331">
        <v>0</v>
      </c>
      <c r="AB331">
        <v>5</v>
      </c>
      <c r="AC331">
        <v>5</v>
      </c>
      <c r="AD331">
        <v>10</v>
      </c>
      <c r="AE331">
        <v>101923</v>
      </c>
      <c r="AF331">
        <v>100</v>
      </c>
      <c r="AG331">
        <v>0</v>
      </c>
      <c r="AJ331">
        <v>0</v>
      </c>
      <c r="AK331">
        <v>7300</v>
      </c>
      <c r="AL331">
        <v>7400</v>
      </c>
    </row>
    <row r="332" spans="1:39">
      <c r="A332">
        <v>2070</v>
      </c>
      <c r="B332" t="s">
        <v>254</v>
      </c>
      <c r="C332">
        <v>30</v>
      </c>
      <c r="D332">
        <v>5</v>
      </c>
      <c r="E332">
        <v>9</v>
      </c>
      <c r="F332">
        <v>365</v>
      </c>
      <c r="G332">
        <v>78</v>
      </c>
      <c r="H332">
        <v>0</v>
      </c>
      <c r="I332">
        <v>18</v>
      </c>
      <c r="J332">
        <v>204</v>
      </c>
      <c r="K332">
        <v>300</v>
      </c>
      <c r="L332">
        <v>6</v>
      </c>
      <c r="M332">
        <v>0</v>
      </c>
      <c r="N332">
        <v>10</v>
      </c>
      <c r="O332">
        <v>3</v>
      </c>
      <c r="P332">
        <v>100</v>
      </c>
      <c r="Q332">
        <v>0</v>
      </c>
      <c r="R332">
        <v>0</v>
      </c>
      <c r="S332">
        <v>0</v>
      </c>
      <c r="T332">
        <v>100</v>
      </c>
      <c r="U332">
        <v>100</v>
      </c>
      <c r="V332">
        <v>100</v>
      </c>
      <c r="W332">
        <v>100</v>
      </c>
      <c r="X332">
        <v>100</v>
      </c>
      <c r="Y332">
        <v>100</v>
      </c>
      <c r="Z332">
        <v>1</v>
      </c>
      <c r="AA332">
        <v>0</v>
      </c>
      <c r="AB332">
        <v>2</v>
      </c>
      <c r="AC332">
        <v>5</v>
      </c>
      <c r="AD332">
        <v>10</v>
      </c>
      <c r="AE332">
        <v>101810</v>
      </c>
      <c r="AF332">
        <v>100</v>
      </c>
      <c r="AG332">
        <v>0</v>
      </c>
      <c r="AJ332">
        <v>0</v>
      </c>
      <c r="AK332">
        <v>7300</v>
      </c>
      <c r="AL332">
        <v>7400</v>
      </c>
    </row>
    <row r="333" spans="1:39">
      <c r="A333">
        <v>2071</v>
      </c>
      <c r="B333" t="s">
        <v>252</v>
      </c>
      <c r="C333">
        <v>30</v>
      </c>
      <c r="D333">
        <v>5</v>
      </c>
      <c r="E333">
        <v>9</v>
      </c>
      <c r="F333">
        <v>365</v>
      </c>
      <c r="G333">
        <v>75</v>
      </c>
      <c r="H333">
        <v>0</v>
      </c>
      <c r="I333">
        <v>18</v>
      </c>
      <c r="J333">
        <v>204</v>
      </c>
      <c r="K333">
        <v>300</v>
      </c>
      <c r="L333">
        <v>6</v>
      </c>
      <c r="M333">
        <v>0</v>
      </c>
      <c r="N333">
        <v>10</v>
      </c>
      <c r="O333">
        <v>3</v>
      </c>
      <c r="P333">
        <v>0</v>
      </c>
      <c r="Q333">
        <v>100</v>
      </c>
      <c r="R333">
        <v>0</v>
      </c>
      <c r="S333">
        <v>0</v>
      </c>
      <c r="T333">
        <v>100</v>
      </c>
      <c r="U333">
        <v>100</v>
      </c>
      <c r="V333">
        <v>100</v>
      </c>
      <c r="W333">
        <v>100</v>
      </c>
      <c r="X333">
        <v>100</v>
      </c>
      <c r="Y333">
        <v>100</v>
      </c>
      <c r="Z333">
        <v>1</v>
      </c>
      <c r="AA333">
        <v>0</v>
      </c>
      <c r="AB333">
        <v>1</v>
      </c>
      <c r="AC333">
        <v>5</v>
      </c>
      <c r="AD333">
        <v>10</v>
      </c>
      <c r="AE333">
        <v>101811</v>
      </c>
      <c r="AF333">
        <v>100</v>
      </c>
      <c r="AG333">
        <v>0</v>
      </c>
      <c r="AJ333">
        <v>0</v>
      </c>
      <c r="AK333">
        <v>7300</v>
      </c>
      <c r="AL333">
        <v>7400</v>
      </c>
    </row>
    <row r="334" spans="1:39">
      <c r="A334">
        <v>2072</v>
      </c>
      <c r="B334" t="s">
        <v>294</v>
      </c>
      <c r="C334">
        <v>30</v>
      </c>
      <c r="D334">
        <v>5</v>
      </c>
      <c r="E334">
        <v>9</v>
      </c>
      <c r="F334">
        <v>365</v>
      </c>
      <c r="G334">
        <v>75</v>
      </c>
      <c r="H334">
        <v>0</v>
      </c>
      <c r="I334">
        <v>18</v>
      </c>
      <c r="J334">
        <v>204</v>
      </c>
      <c r="K334">
        <v>300</v>
      </c>
      <c r="L334">
        <v>6</v>
      </c>
      <c r="M334">
        <v>0</v>
      </c>
      <c r="N334">
        <v>10</v>
      </c>
      <c r="O334">
        <v>3</v>
      </c>
      <c r="P334">
        <v>0</v>
      </c>
      <c r="Q334">
        <v>0</v>
      </c>
      <c r="R334">
        <v>100</v>
      </c>
      <c r="S334">
        <v>0</v>
      </c>
      <c r="T334">
        <v>100</v>
      </c>
      <c r="U334">
        <v>100</v>
      </c>
      <c r="V334">
        <v>100</v>
      </c>
      <c r="W334">
        <v>100</v>
      </c>
      <c r="X334">
        <v>100</v>
      </c>
      <c r="Y334">
        <v>100</v>
      </c>
      <c r="Z334">
        <v>1</v>
      </c>
      <c r="AA334">
        <v>0</v>
      </c>
      <c r="AB334">
        <v>1</v>
      </c>
      <c r="AC334">
        <v>5</v>
      </c>
      <c r="AD334">
        <v>10</v>
      </c>
      <c r="AE334">
        <v>101813</v>
      </c>
      <c r="AF334">
        <v>100</v>
      </c>
      <c r="AG334">
        <v>0</v>
      </c>
      <c r="AJ334">
        <v>0</v>
      </c>
      <c r="AK334">
        <v>7300</v>
      </c>
      <c r="AL334">
        <v>7400</v>
      </c>
    </row>
    <row r="335" spans="1:39">
      <c r="A335">
        <v>2073</v>
      </c>
      <c r="B335" t="s">
        <v>305</v>
      </c>
      <c r="C335">
        <v>30</v>
      </c>
      <c r="D335">
        <v>5</v>
      </c>
      <c r="E335">
        <v>9</v>
      </c>
      <c r="F335">
        <v>365</v>
      </c>
      <c r="G335">
        <v>75</v>
      </c>
      <c r="H335">
        <v>0</v>
      </c>
      <c r="I335">
        <v>18</v>
      </c>
      <c r="J335">
        <v>204</v>
      </c>
      <c r="K335">
        <v>300</v>
      </c>
      <c r="L335">
        <v>6</v>
      </c>
      <c r="M335">
        <v>0</v>
      </c>
      <c r="N335">
        <v>10</v>
      </c>
      <c r="O335">
        <v>3</v>
      </c>
      <c r="P335">
        <v>0</v>
      </c>
      <c r="Q335">
        <v>0</v>
      </c>
      <c r="R335">
        <v>0</v>
      </c>
      <c r="S335">
        <v>100</v>
      </c>
      <c r="T335">
        <v>100</v>
      </c>
      <c r="U335">
        <v>100</v>
      </c>
      <c r="V335">
        <v>100</v>
      </c>
      <c r="W335">
        <v>100</v>
      </c>
      <c r="X335">
        <v>100</v>
      </c>
      <c r="Y335">
        <v>100</v>
      </c>
      <c r="Z335">
        <v>1</v>
      </c>
      <c r="AA335">
        <v>0</v>
      </c>
      <c r="AB335">
        <v>1</v>
      </c>
      <c r="AC335">
        <v>5</v>
      </c>
      <c r="AD335">
        <v>10</v>
      </c>
      <c r="AE335">
        <v>101812</v>
      </c>
      <c r="AF335">
        <v>100</v>
      </c>
      <c r="AG335">
        <v>0</v>
      </c>
      <c r="AJ335">
        <v>0</v>
      </c>
      <c r="AK335">
        <v>7300</v>
      </c>
      <c r="AL335">
        <v>7400</v>
      </c>
    </row>
    <row r="336" spans="1:39">
      <c r="A336">
        <v>2074</v>
      </c>
      <c r="B336" t="s">
        <v>306</v>
      </c>
      <c r="C336">
        <v>30</v>
      </c>
      <c r="D336">
        <v>5</v>
      </c>
      <c r="E336">
        <v>9</v>
      </c>
      <c r="F336">
        <v>420</v>
      </c>
      <c r="G336">
        <v>42</v>
      </c>
      <c r="H336">
        <v>0</v>
      </c>
      <c r="I336">
        <v>40</v>
      </c>
      <c r="J336">
        <v>196</v>
      </c>
      <c r="K336">
        <v>300</v>
      </c>
      <c r="L336">
        <v>6</v>
      </c>
      <c r="M336">
        <v>0</v>
      </c>
      <c r="N336">
        <v>20</v>
      </c>
      <c r="O336">
        <v>10</v>
      </c>
      <c r="P336">
        <v>30</v>
      </c>
      <c r="Q336">
        <v>30</v>
      </c>
      <c r="R336">
        <v>30</v>
      </c>
      <c r="S336">
        <v>30</v>
      </c>
      <c r="T336">
        <v>100</v>
      </c>
      <c r="U336">
        <v>100</v>
      </c>
      <c r="V336">
        <v>100</v>
      </c>
      <c r="W336">
        <v>100</v>
      </c>
      <c r="X336">
        <v>100</v>
      </c>
      <c r="Y336">
        <v>100</v>
      </c>
      <c r="Z336">
        <v>1</v>
      </c>
      <c r="AA336">
        <v>0</v>
      </c>
      <c r="AB336">
        <v>2</v>
      </c>
      <c r="AC336">
        <v>5</v>
      </c>
      <c r="AD336">
        <v>10</v>
      </c>
      <c r="AE336">
        <v>100752</v>
      </c>
      <c r="AF336">
        <v>100</v>
      </c>
      <c r="AG336">
        <v>0</v>
      </c>
      <c r="AJ336">
        <v>0</v>
      </c>
      <c r="AK336">
        <v>7300</v>
      </c>
      <c r="AL336">
        <v>7400</v>
      </c>
    </row>
    <row r="337" spans="1:44">
      <c r="A337">
        <v>2075</v>
      </c>
      <c r="B337" t="s">
        <v>150</v>
      </c>
      <c r="C337">
        <v>30</v>
      </c>
      <c r="D337">
        <v>5</v>
      </c>
      <c r="E337">
        <v>8</v>
      </c>
      <c r="F337">
        <v>300</v>
      </c>
      <c r="G337">
        <v>200</v>
      </c>
      <c r="H337">
        <v>0</v>
      </c>
      <c r="I337">
        <v>200</v>
      </c>
      <c r="J337">
        <v>200</v>
      </c>
      <c r="K337">
        <v>300</v>
      </c>
      <c r="L337">
        <v>6</v>
      </c>
      <c r="M337">
        <v>0</v>
      </c>
      <c r="N337">
        <v>0</v>
      </c>
      <c r="O337">
        <v>0</v>
      </c>
      <c r="P337">
        <v>50</v>
      </c>
      <c r="Q337">
        <v>0</v>
      </c>
      <c r="R337">
        <v>0</v>
      </c>
      <c r="S337">
        <v>50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</v>
      </c>
      <c r="AA337">
        <v>4</v>
      </c>
      <c r="AB337">
        <v>0</v>
      </c>
      <c r="AC337">
        <v>0</v>
      </c>
      <c r="AD337">
        <v>9</v>
      </c>
      <c r="AE337">
        <v>101615</v>
      </c>
      <c r="AF337">
        <v>0</v>
      </c>
      <c r="AG337">
        <v>0</v>
      </c>
      <c r="AJ337">
        <v>0</v>
      </c>
      <c r="AK337">
        <v>7300</v>
      </c>
      <c r="AL337">
        <v>7400</v>
      </c>
    </row>
    <row r="338" spans="1:44">
      <c r="A338">
        <v>2076</v>
      </c>
      <c r="B338" t="s">
        <v>307</v>
      </c>
      <c r="C338">
        <v>20</v>
      </c>
      <c r="D338">
        <v>5</v>
      </c>
      <c r="E338">
        <v>0</v>
      </c>
      <c r="F338">
        <v>13</v>
      </c>
      <c r="G338">
        <v>23</v>
      </c>
      <c r="H338">
        <v>31</v>
      </c>
      <c r="I338">
        <v>17</v>
      </c>
      <c r="J338">
        <v>31</v>
      </c>
      <c r="K338">
        <v>100</v>
      </c>
      <c r="L338">
        <v>2</v>
      </c>
      <c r="M338">
        <v>30</v>
      </c>
      <c r="N338">
        <v>0</v>
      </c>
      <c r="O338">
        <v>0</v>
      </c>
      <c r="P338">
        <v>50</v>
      </c>
      <c r="Q338">
        <v>0</v>
      </c>
      <c r="R338">
        <v>0</v>
      </c>
      <c r="S338">
        <v>50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3</v>
      </c>
      <c r="AB338">
        <v>0</v>
      </c>
      <c r="AC338">
        <v>0</v>
      </c>
      <c r="AD338">
        <v>8</v>
      </c>
      <c r="AE338">
        <v>101003</v>
      </c>
      <c r="AF338">
        <v>100</v>
      </c>
      <c r="AG338">
        <v>0</v>
      </c>
      <c r="AJ338">
        <v>0</v>
      </c>
      <c r="AK338">
        <v>7300</v>
      </c>
      <c r="AL338">
        <v>7400</v>
      </c>
    </row>
    <row r="339" spans="1:44">
      <c r="A339">
        <v>2077</v>
      </c>
      <c r="B339" t="s">
        <v>308</v>
      </c>
      <c r="C339">
        <v>20</v>
      </c>
      <c r="D339">
        <v>5</v>
      </c>
      <c r="E339">
        <v>0</v>
      </c>
      <c r="F339">
        <v>26</v>
      </c>
      <c r="G339">
        <v>26</v>
      </c>
      <c r="H339">
        <v>26</v>
      </c>
      <c r="I339">
        <v>26</v>
      </c>
      <c r="J339">
        <v>26</v>
      </c>
      <c r="K339">
        <v>100</v>
      </c>
      <c r="L339">
        <v>2</v>
      </c>
      <c r="M339">
        <v>30</v>
      </c>
      <c r="N339">
        <v>0</v>
      </c>
      <c r="O339">
        <v>0</v>
      </c>
      <c r="P339">
        <v>50</v>
      </c>
      <c r="Q339">
        <v>0</v>
      </c>
      <c r="R339">
        <v>0</v>
      </c>
      <c r="S339">
        <v>50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3</v>
      </c>
      <c r="AB339">
        <v>0</v>
      </c>
      <c r="AC339">
        <v>0</v>
      </c>
      <c r="AD339">
        <v>7</v>
      </c>
      <c r="AE339">
        <v>101003</v>
      </c>
      <c r="AF339">
        <v>100</v>
      </c>
      <c r="AG339">
        <v>0</v>
      </c>
      <c r="AJ339">
        <v>0</v>
      </c>
      <c r="AK339">
        <v>7300</v>
      </c>
      <c r="AL339">
        <v>7400</v>
      </c>
    </row>
    <row r="340" spans="1:44">
      <c r="A340">
        <v>2078</v>
      </c>
      <c r="B340" t="s">
        <v>309</v>
      </c>
      <c r="C340">
        <v>30</v>
      </c>
      <c r="D340">
        <v>5</v>
      </c>
      <c r="E340">
        <v>3</v>
      </c>
      <c r="F340">
        <v>19</v>
      </c>
      <c r="G340">
        <v>18</v>
      </c>
      <c r="H340">
        <v>13</v>
      </c>
      <c r="I340">
        <v>25</v>
      </c>
      <c r="J340">
        <v>25</v>
      </c>
      <c r="K340">
        <v>50</v>
      </c>
      <c r="L340">
        <v>1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70</v>
      </c>
      <c r="S340">
        <v>30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3</v>
      </c>
      <c r="AB340">
        <v>0</v>
      </c>
      <c r="AC340">
        <v>0</v>
      </c>
      <c r="AD340">
        <v>9</v>
      </c>
      <c r="AE340">
        <v>101201</v>
      </c>
      <c r="AF340">
        <v>100</v>
      </c>
      <c r="AG340">
        <v>0</v>
      </c>
      <c r="AJ340">
        <v>0</v>
      </c>
      <c r="AK340">
        <v>7300</v>
      </c>
      <c r="AL340">
        <v>7400</v>
      </c>
      <c r="AM340">
        <v>1930</v>
      </c>
      <c r="AN340">
        <v>2030</v>
      </c>
      <c r="AO340">
        <v>2130</v>
      </c>
      <c r="AP340">
        <v>2230</v>
      </c>
      <c r="AQ340">
        <v>2330</v>
      </c>
      <c r="AR340">
        <v>2530</v>
      </c>
    </row>
    <row r="341" spans="1:44">
      <c r="A341">
        <v>2079</v>
      </c>
      <c r="B341" t="s">
        <v>76</v>
      </c>
      <c r="C341">
        <v>30</v>
      </c>
      <c r="D341">
        <v>5</v>
      </c>
      <c r="E341">
        <v>3</v>
      </c>
      <c r="F341">
        <v>9</v>
      </c>
      <c r="G341">
        <v>24</v>
      </c>
      <c r="H341">
        <v>14</v>
      </c>
      <c r="I341">
        <v>29</v>
      </c>
      <c r="J341">
        <v>19</v>
      </c>
      <c r="K341">
        <v>50</v>
      </c>
      <c r="L341">
        <v>1</v>
      </c>
      <c r="M341">
        <v>40</v>
      </c>
      <c r="N341">
        <v>0</v>
      </c>
      <c r="O341">
        <v>0</v>
      </c>
      <c r="P341">
        <v>60</v>
      </c>
      <c r="Q341">
        <v>40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</v>
      </c>
      <c r="AB341">
        <v>0</v>
      </c>
      <c r="AC341">
        <v>0</v>
      </c>
      <c r="AD341">
        <v>10</v>
      </c>
      <c r="AE341">
        <v>101240</v>
      </c>
      <c r="AF341">
        <v>100</v>
      </c>
      <c r="AG341">
        <v>0</v>
      </c>
      <c r="AJ341">
        <v>0</v>
      </c>
      <c r="AK341">
        <v>7300</v>
      </c>
      <c r="AL341">
        <v>7400</v>
      </c>
      <c r="AM341">
        <v>330</v>
      </c>
      <c r="AN341">
        <v>7630</v>
      </c>
      <c r="AO341">
        <v>930</v>
      </c>
      <c r="AP341">
        <v>1130</v>
      </c>
      <c r="AQ341">
        <v>730</v>
      </c>
      <c r="AR341">
        <v>530</v>
      </c>
    </row>
    <row r="342" spans="1:44">
      <c r="A342">
        <v>3000</v>
      </c>
      <c r="B342" t="s">
        <v>233</v>
      </c>
      <c r="C342">
        <v>50</v>
      </c>
      <c r="D342">
        <v>5</v>
      </c>
      <c r="E342">
        <v>9</v>
      </c>
      <c r="F342">
        <v>100</v>
      </c>
      <c r="G342">
        <v>20</v>
      </c>
      <c r="H342">
        <v>10</v>
      </c>
      <c r="I342">
        <v>30</v>
      </c>
      <c r="J342">
        <v>150</v>
      </c>
      <c r="K342">
        <v>100</v>
      </c>
      <c r="L342">
        <v>2</v>
      </c>
      <c r="M342">
        <v>100</v>
      </c>
      <c r="N342">
        <v>10</v>
      </c>
      <c r="O342">
        <v>5</v>
      </c>
      <c r="P342">
        <v>50</v>
      </c>
      <c r="Q342">
        <v>50</v>
      </c>
      <c r="R342">
        <v>50</v>
      </c>
      <c r="S342">
        <v>50</v>
      </c>
      <c r="T342">
        <v>100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0</v>
      </c>
      <c r="AA342">
        <v>3</v>
      </c>
      <c r="AB342">
        <v>10</v>
      </c>
      <c r="AC342">
        <v>10</v>
      </c>
      <c r="AD342">
        <v>10</v>
      </c>
      <c r="AE342">
        <v>100602</v>
      </c>
      <c r="AF342">
        <v>100</v>
      </c>
      <c r="AG342">
        <v>0</v>
      </c>
      <c r="AJ342">
        <v>0</v>
      </c>
      <c r="AK342">
        <v>7300</v>
      </c>
      <c r="AL342">
        <v>7400</v>
      </c>
      <c r="AM342">
        <v>7830</v>
      </c>
    </row>
    <row r="343" spans="1:44">
      <c r="A343">
        <v>3001</v>
      </c>
      <c r="B343" t="s">
        <v>310</v>
      </c>
      <c r="C343">
        <v>50</v>
      </c>
      <c r="D343">
        <v>5</v>
      </c>
      <c r="E343">
        <v>9</v>
      </c>
      <c r="F343">
        <v>150</v>
      </c>
      <c r="G343">
        <v>30</v>
      </c>
      <c r="H343">
        <v>50</v>
      </c>
      <c r="I343">
        <v>15</v>
      </c>
      <c r="J343">
        <v>5</v>
      </c>
      <c r="K343">
        <v>300</v>
      </c>
      <c r="L343">
        <v>6</v>
      </c>
      <c r="M343">
        <v>0</v>
      </c>
      <c r="N343">
        <v>10</v>
      </c>
      <c r="O343">
        <v>0</v>
      </c>
      <c r="P343">
        <v>30</v>
      </c>
      <c r="Q343">
        <v>30</v>
      </c>
      <c r="R343">
        <v>30</v>
      </c>
      <c r="S343">
        <v>30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1</v>
      </c>
      <c r="AA343">
        <v>0</v>
      </c>
      <c r="AB343">
        <v>10</v>
      </c>
      <c r="AC343">
        <v>10</v>
      </c>
      <c r="AD343">
        <v>10</v>
      </c>
      <c r="AE343">
        <v>101921</v>
      </c>
      <c r="AF343">
        <v>100</v>
      </c>
      <c r="AG343">
        <v>0</v>
      </c>
      <c r="AJ343">
        <v>0</v>
      </c>
      <c r="AK343">
        <v>7300</v>
      </c>
      <c r="AL343">
        <v>7400</v>
      </c>
    </row>
    <row r="344" spans="1:44">
      <c r="A344">
        <v>3002</v>
      </c>
      <c r="B344" t="s">
        <v>232</v>
      </c>
      <c r="C344">
        <v>50</v>
      </c>
      <c r="D344">
        <v>5</v>
      </c>
      <c r="E344">
        <v>9</v>
      </c>
      <c r="F344">
        <v>100</v>
      </c>
      <c r="G344">
        <v>10</v>
      </c>
      <c r="H344">
        <v>10</v>
      </c>
      <c r="I344">
        <v>50</v>
      </c>
      <c r="J344">
        <v>150</v>
      </c>
      <c r="K344">
        <v>100</v>
      </c>
      <c r="L344">
        <v>2</v>
      </c>
      <c r="M344">
        <v>100</v>
      </c>
      <c r="N344">
        <v>10</v>
      </c>
      <c r="O344">
        <v>10</v>
      </c>
      <c r="P344">
        <v>50</v>
      </c>
      <c r="Q344">
        <v>50</v>
      </c>
      <c r="R344">
        <v>50</v>
      </c>
      <c r="S344">
        <v>50</v>
      </c>
      <c r="T344">
        <v>100</v>
      </c>
      <c r="U344">
        <v>100</v>
      </c>
      <c r="V344">
        <v>100</v>
      </c>
      <c r="W344">
        <v>100</v>
      </c>
      <c r="X344">
        <v>100</v>
      </c>
      <c r="Y344">
        <v>100</v>
      </c>
      <c r="Z344">
        <v>0</v>
      </c>
      <c r="AA344">
        <v>3</v>
      </c>
      <c r="AB344">
        <v>10</v>
      </c>
      <c r="AC344">
        <v>10</v>
      </c>
      <c r="AD344">
        <v>10</v>
      </c>
      <c r="AE344">
        <v>100654</v>
      </c>
      <c r="AF344">
        <v>100</v>
      </c>
      <c r="AG344">
        <v>0</v>
      </c>
      <c r="AJ344">
        <v>0</v>
      </c>
      <c r="AK344">
        <v>7300</v>
      </c>
      <c r="AL344">
        <v>7400</v>
      </c>
      <c r="AM344">
        <v>7830</v>
      </c>
    </row>
    <row r="345" spans="1:44">
      <c r="A345">
        <v>3003</v>
      </c>
      <c r="B345" t="s">
        <v>46</v>
      </c>
      <c r="C345">
        <v>20</v>
      </c>
      <c r="D345">
        <v>5</v>
      </c>
      <c r="E345">
        <v>9</v>
      </c>
      <c r="F345">
        <v>100</v>
      </c>
      <c r="G345">
        <v>25</v>
      </c>
      <c r="H345">
        <v>25</v>
      </c>
      <c r="I345">
        <v>25</v>
      </c>
      <c r="J345">
        <v>50</v>
      </c>
      <c r="K345">
        <v>300</v>
      </c>
      <c r="L345">
        <v>6</v>
      </c>
      <c r="M345">
        <v>50</v>
      </c>
      <c r="N345">
        <v>10</v>
      </c>
      <c r="O345">
        <v>10</v>
      </c>
      <c r="P345">
        <v>50</v>
      </c>
      <c r="Q345">
        <v>50</v>
      </c>
      <c r="R345">
        <v>0</v>
      </c>
      <c r="S345">
        <v>0</v>
      </c>
      <c r="T345">
        <v>100</v>
      </c>
      <c r="U345">
        <v>100</v>
      </c>
      <c r="V345">
        <v>100</v>
      </c>
      <c r="W345">
        <v>100</v>
      </c>
      <c r="X345">
        <v>100</v>
      </c>
      <c r="Y345">
        <v>100</v>
      </c>
      <c r="Z345">
        <v>2</v>
      </c>
      <c r="AA345">
        <v>4</v>
      </c>
      <c r="AB345">
        <v>10</v>
      </c>
      <c r="AC345">
        <v>10</v>
      </c>
      <c r="AD345">
        <v>10</v>
      </c>
      <c r="AE345">
        <v>101024</v>
      </c>
      <c r="AF345">
        <v>100</v>
      </c>
      <c r="AG345">
        <v>0</v>
      </c>
      <c r="AJ345">
        <v>0</v>
      </c>
      <c r="AK345">
        <v>7300</v>
      </c>
      <c r="AL345">
        <v>7400</v>
      </c>
    </row>
    <row r="346" spans="1:44">
      <c r="A346">
        <v>3004</v>
      </c>
      <c r="B346" t="s">
        <v>311</v>
      </c>
      <c r="C346">
        <v>20</v>
      </c>
      <c r="D346">
        <v>5</v>
      </c>
      <c r="E346">
        <v>9</v>
      </c>
      <c r="F346">
        <v>200</v>
      </c>
      <c r="G346">
        <v>60</v>
      </c>
      <c r="H346">
        <v>60</v>
      </c>
      <c r="I346">
        <v>10</v>
      </c>
      <c r="J346">
        <v>110</v>
      </c>
      <c r="K346">
        <v>300</v>
      </c>
      <c r="L346">
        <v>6</v>
      </c>
      <c r="M346">
        <v>50</v>
      </c>
      <c r="N346">
        <v>10</v>
      </c>
      <c r="O346">
        <v>0</v>
      </c>
      <c r="P346">
        <v>30</v>
      </c>
      <c r="Q346">
        <v>30</v>
      </c>
      <c r="R346">
        <v>30</v>
      </c>
      <c r="S346">
        <v>30</v>
      </c>
      <c r="T346">
        <v>100</v>
      </c>
      <c r="U346">
        <v>100</v>
      </c>
      <c r="V346">
        <v>100</v>
      </c>
      <c r="W346">
        <v>100</v>
      </c>
      <c r="X346">
        <v>100</v>
      </c>
      <c r="Y346">
        <v>100</v>
      </c>
      <c r="Z346">
        <v>0</v>
      </c>
      <c r="AA346">
        <v>0</v>
      </c>
      <c r="AB346">
        <v>10</v>
      </c>
      <c r="AC346">
        <v>10</v>
      </c>
      <c r="AD346">
        <v>6</v>
      </c>
      <c r="AE346">
        <v>101531</v>
      </c>
      <c r="AF346">
        <v>100</v>
      </c>
      <c r="AG346">
        <v>0</v>
      </c>
      <c r="AJ346">
        <v>0</v>
      </c>
      <c r="AK346">
        <v>7300</v>
      </c>
      <c r="AL346">
        <v>7400</v>
      </c>
    </row>
    <row r="347" spans="1:44">
      <c r="A347">
        <v>3005</v>
      </c>
      <c r="B347" t="s">
        <v>57</v>
      </c>
      <c r="C347">
        <v>20</v>
      </c>
      <c r="D347">
        <v>5</v>
      </c>
      <c r="E347">
        <v>2</v>
      </c>
      <c r="F347">
        <v>10</v>
      </c>
      <c r="G347">
        <v>25</v>
      </c>
      <c r="H347">
        <v>60</v>
      </c>
      <c r="I347">
        <v>10</v>
      </c>
      <c r="J347">
        <v>15</v>
      </c>
      <c r="K347">
        <v>150</v>
      </c>
      <c r="L347">
        <v>3</v>
      </c>
      <c r="M347">
        <v>20</v>
      </c>
      <c r="N347">
        <v>5</v>
      </c>
      <c r="O347">
        <v>0</v>
      </c>
      <c r="P347">
        <v>30</v>
      </c>
      <c r="Q347">
        <v>0</v>
      </c>
      <c r="R347">
        <v>0</v>
      </c>
      <c r="S347">
        <v>70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</v>
      </c>
      <c r="AB347">
        <v>10</v>
      </c>
      <c r="AC347">
        <v>5</v>
      </c>
      <c r="AD347">
        <v>8</v>
      </c>
      <c r="AE347">
        <v>101110</v>
      </c>
      <c r="AF347">
        <v>100</v>
      </c>
      <c r="AG347">
        <v>0</v>
      </c>
      <c r="AJ347">
        <v>0</v>
      </c>
      <c r="AK347">
        <v>7300</v>
      </c>
      <c r="AL347">
        <v>7400</v>
      </c>
    </row>
    <row r="348" spans="1:44">
      <c r="A348">
        <v>3006</v>
      </c>
      <c r="B348" t="s">
        <v>160</v>
      </c>
      <c r="C348">
        <v>20</v>
      </c>
      <c r="D348">
        <v>5</v>
      </c>
      <c r="E348">
        <v>1</v>
      </c>
      <c r="F348">
        <v>16</v>
      </c>
      <c r="G348">
        <v>60</v>
      </c>
      <c r="H348">
        <v>35</v>
      </c>
      <c r="I348">
        <v>6</v>
      </c>
      <c r="J348">
        <v>8</v>
      </c>
      <c r="K348">
        <v>150</v>
      </c>
      <c r="L348">
        <v>3</v>
      </c>
      <c r="M348">
        <v>20</v>
      </c>
      <c r="N348">
        <v>5</v>
      </c>
      <c r="O348">
        <v>0</v>
      </c>
      <c r="P348">
        <v>30</v>
      </c>
      <c r="Q348">
        <v>70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2</v>
      </c>
      <c r="AB348">
        <v>10</v>
      </c>
      <c r="AC348">
        <v>5</v>
      </c>
      <c r="AD348">
        <v>8</v>
      </c>
      <c r="AE348">
        <v>101701</v>
      </c>
      <c r="AF348">
        <v>100</v>
      </c>
      <c r="AG348">
        <v>0</v>
      </c>
      <c r="AJ348">
        <v>0</v>
      </c>
      <c r="AK348">
        <v>7300</v>
      </c>
      <c r="AL348">
        <v>7400</v>
      </c>
      <c r="AM348">
        <v>30</v>
      </c>
    </row>
    <row r="349" spans="1:44">
      <c r="A349">
        <v>3007</v>
      </c>
      <c r="B349" t="s">
        <v>201</v>
      </c>
      <c r="C349">
        <v>50</v>
      </c>
      <c r="D349">
        <v>5</v>
      </c>
      <c r="E349">
        <v>9</v>
      </c>
      <c r="F349">
        <v>150</v>
      </c>
      <c r="G349">
        <v>50</v>
      </c>
      <c r="H349">
        <v>75</v>
      </c>
      <c r="I349">
        <v>10</v>
      </c>
      <c r="J349">
        <v>100</v>
      </c>
      <c r="K349">
        <v>300</v>
      </c>
      <c r="L349">
        <v>6</v>
      </c>
      <c r="M349">
        <v>0</v>
      </c>
      <c r="N349">
        <v>5</v>
      </c>
      <c r="O349">
        <v>0</v>
      </c>
      <c r="P349">
        <v>30</v>
      </c>
      <c r="Q349">
        <v>70</v>
      </c>
      <c r="R349">
        <v>0</v>
      </c>
      <c r="S349">
        <v>0</v>
      </c>
      <c r="T349">
        <v>100</v>
      </c>
      <c r="U349">
        <v>100</v>
      </c>
      <c r="V349">
        <v>100</v>
      </c>
      <c r="W349">
        <v>100</v>
      </c>
      <c r="X349">
        <v>100</v>
      </c>
      <c r="Y349">
        <v>100</v>
      </c>
      <c r="Z349">
        <v>1</v>
      </c>
      <c r="AA349">
        <v>0</v>
      </c>
      <c r="AB349">
        <v>5</v>
      </c>
      <c r="AC349">
        <v>5</v>
      </c>
      <c r="AD349">
        <v>10</v>
      </c>
      <c r="AE349">
        <v>101931</v>
      </c>
      <c r="AF349">
        <v>100</v>
      </c>
      <c r="AG349">
        <v>0</v>
      </c>
      <c r="AJ349">
        <v>0</v>
      </c>
      <c r="AK349">
        <v>7300</v>
      </c>
      <c r="AL349">
        <v>7400</v>
      </c>
    </row>
    <row r="350" spans="1:44">
      <c r="A350">
        <v>3008</v>
      </c>
      <c r="B350" t="s">
        <v>312</v>
      </c>
      <c r="C350">
        <v>20</v>
      </c>
      <c r="D350">
        <v>5</v>
      </c>
      <c r="E350">
        <v>6</v>
      </c>
      <c r="F350">
        <v>21</v>
      </c>
      <c r="G350">
        <v>25</v>
      </c>
      <c r="H350">
        <v>13</v>
      </c>
      <c r="I350">
        <v>24</v>
      </c>
      <c r="J350">
        <v>12</v>
      </c>
      <c r="K350">
        <v>100</v>
      </c>
      <c r="L350">
        <v>2</v>
      </c>
      <c r="M350">
        <v>30</v>
      </c>
      <c r="N350">
        <v>0</v>
      </c>
      <c r="O350">
        <v>0</v>
      </c>
      <c r="P350">
        <v>25</v>
      </c>
      <c r="Q350">
        <v>25</v>
      </c>
      <c r="R350">
        <v>25</v>
      </c>
      <c r="S350">
        <v>25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1</v>
      </c>
      <c r="AA350">
        <v>3</v>
      </c>
      <c r="AB350">
        <v>0</v>
      </c>
      <c r="AC350">
        <v>0</v>
      </c>
      <c r="AD350">
        <v>9</v>
      </c>
      <c r="AE350">
        <v>101003</v>
      </c>
      <c r="AF350">
        <v>100</v>
      </c>
      <c r="AG350">
        <v>0</v>
      </c>
      <c r="AJ350">
        <v>0</v>
      </c>
      <c r="AK350">
        <v>7300</v>
      </c>
      <c r="AL350">
        <v>7400</v>
      </c>
      <c r="AM350">
        <v>930</v>
      </c>
    </row>
    <row r="351" spans="1:44">
      <c r="A351">
        <v>3009</v>
      </c>
      <c r="B351" t="s">
        <v>31</v>
      </c>
      <c r="C351">
        <v>20</v>
      </c>
      <c r="D351">
        <v>5</v>
      </c>
      <c r="E351">
        <v>6</v>
      </c>
      <c r="F351">
        <v>20</v>
      </c>
      <c r="G351">
        <v>24</v>
      </c>
      <c r="H351">
        <v>15</v>
      </c>
      <c r="I351">
        <v>17</v>
      </c>
      <c r="J351">
        <v>14</v>
      </c>
      <c r="K351">
        <v>100</v>
      </c>
      <c r="L351">
        <v>2</v>
      </c>
      <c r="M351">
        <v>30</v>
      </c>
      <c r="N351">
        <v>0</v>
      </c>
      <c r="O351">
        <v>0</v>
      </c>
      <c r="P351">
        <v>25</v>
      </c>
      <c r="Q351">
        <v>25</v>
      </c>
      <c r="R351">
        <v>25</v>
      </c>
      <c r="S351">
        <v>25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3</v>
      </c>
      <c r="AB351">
        <v>0</v>
      </c>
      <c r="AC351">
        <v>0</v>
      </c>
      <c r="AD351">
        <v>8</v>
      </c>
      <c r="AE351">
        <v>101000</v>
      </c>
      <c r="AF351">
        <v>100</v>
      </c>
      <c r="AG351">
        <v>0</v>
      </c>
      <c r="AJ351">
        <v>0</v>
      </c>
      <c r="AK351">
        <v>7300</v>
      </c>
      <c r="AL351">
        <v>7400</v>
      </c>
    </row>
    <row r="352" spans="1:44">
      <c r="A352">
        <v>3010</v>
      </c>
      <c r="B352" t="s">
        <v>70</v>
      </c>
      <c r="C352">
        <v>20</v>
      </c>
      <c r="D352">
        <v>5</v>
      </c>
      <c r="E352">
        <v>3</v>
      </c>
      <c r="F352">
        <v>21</v>
      </c>
      <c r="G352">
        <v>17</v>
      </c>
      <c r="H352">
        <v>8</v>
      </c>
      <c r="I352">
        <v>22</v>
      </c>
      <c r="J352">
        <v>27</v>
      </c>
      <c r="K352">
        <v>50</v>
      </c>
      <c r="L352">
        <v>1</v>
      </c>
      <c r="M352">
        <v>30</v>
      </c>
      <c r="N352">
        <v>0</v>
      </c>
      <c r="O352">
        <v>0</v>
      </c>
      <c r="P352">
        <v>25</v>
      </c>
      <c r="Q352">
        <v>25</v>
      </c>
      <c r="R352">
        <v>25</v>
      </c>
      <c r="S352">
        <v>25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3</v>
      </c>
      <c r="AB352">
        <v>0</v>
      </c>
      <c r="AC352">
        <v>0</v>
      </c>
      <c r="AD352">
        <v>9</v>
      </c>
      <c r="AE352">
        <v>101204</v>
      </c>
      <c r="AF352">
        <v>100</v>
      </c>
      <c r="AG352">
        <v>0</v>
      </c>
      <c r="AJ352">
        <v>0</v>
      </c>
      <c r="AK352">
        <v>7300</v>
      </c>
      <c r="AL352">
        <v>7400</v>
      </c>
      <c r="AM352">
        <v>1030</v>
      </c>
    </row>
    <row r="353" spans="1:39">
      <c r="A353">
        <v>3011</v>
      </c>
      <c r="B353" t="s">
        <v>135</v>
      </c>
      <c r="C353">
        <v>20</v>
      </c>
      <c r="D353">
        <v>5</v>
      </c>
      <c r="E353">
        <v>7</v>
      </c>
      <c r="F353">
        <v>12</v>
      </c>
      <c r="G353">
        <v>15</v>
      </c>
      <c r="H353">
        <v>9</v>
      </c>
      <c r="I353">
        <v>14</v>
      </c>
      <c r="J353">
        <v>40</v>
      </c>
      <c r="K353">
        <v>50</v>
      </c>
      <c r="L353">
        <v>1</v>
      </c>
      <c r="M353">
        <v>40</v>
      </c>
      <c r="N353">
        <v>0</v>
      </c>
      <c r="O353">
        <v>0</v>
      </c>
      <c r="P353">
        <v>25</v>
      </c>
      <c r="Q353">
        <v>25</v>
      </c>
      <c r="R353">
        <v>25</v>
      </c>
      <c r="S353">
        <v>25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4</v>
      </c>
      <c r="AB353">
        <v>0</v>
      </c>
      <c r="AC353">
        <v>0</v>
      </c>
      <c r="AD353">
        <v>10</v>
      </c>
      <c r="AE353">
        <v>101523</v>
      </c>
      <c r="AF353">
        <v>100</v>
      </c>
      <c r="AG353">
        <v>0</v>
      </c>
      <c r="AJ353">
        <v>0</v>
      </c>
      <c r="AK353">
        <v>7300</v>
      </c>
      <c r="AL353">
        <v>7400</v>
      </c>
      <c r="AM353">
        <v>2430</v>
      </c>
    </row>
    <row r="354" spans="1:39">
      <c r="A354">
        <v>3012</v>
      </c>
      <c r="B354" t="s">
        <v>94</v>
      </c>
      <c r="C354">
        <v>20</v>
      </c>
      <c r="D354">
        <v>5</v>
      </c>
      <c r="E354">
        <v>4</v>
      </c>
      <c r="F354">
        <v>8</v>
      </c>
      <c r="G354">
        <v>36</v>
      </c>
      <c r="H354">
        <v>11</v>
      </c>
      <c r="I354">
        <v>41</v>
      </c>
      <c r="J354">
        <v>4</v>
      </c>
      <c r="K354">
        <v>150</v>
      </c>
      <c r="L354">
        <v>3</v>
      </c>
      <c r="M354">
        <v>20</v>
      </c>
      <c r="N354">
        <v>0</v>
      </c>
      <c r="O354">
        <v>0</v>
      </c>
      <c r="P354">
        <v>25</v>
      </c>
      <c r="Q354">
        <v>25</v>
      </c>
      <c r="R354">
        <v>25</v>
      </c>
      <c r="S354">
        <v>25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</v>
      </c>
      <c r="AB354">
        <v>0</v>
      </c>
      <c r="AC354">
        <v>0</v>
      </c>
      <c r="AD354">
        <v>8</v>
      </c>
      <c r="AE354">
        <v>101313</v>
      </c>
      <c r="AF354">
        <v>100</v>
      </c>
      <c r="AG354">
        <v>0</v>
      </c>
      <c r="AJ354">
        <v>0</v>
      </c>
      <c r="AK354">
        <v>7300</v>
      </c>
      <c r="AL354">
        <v>7530</v>
      </c>
    </row>
    <row r="355" spans="1:39">
      <c r="A355">
        <v>3013</v>
      </c>
      <c r="B355" t="s">
        <v>104</v>
      </c>
      <c r="C355">
        <v>20</v>
      </c>
      <c r="D355">
        <v>5</v>
      </c>
      <c r="E355">
        <v>4</v>
      </c>
      <c r="F355">
        <v>23</v>
      </c>
      <c r="G355">
        <v>26</v>
      </c>
      <c r="H355">
        <v>13</v>
      </c>
      <c r="I355">
        <v>17</v>
      </c>
      <c r="J355">
        <v>16</v>
      </c>
      <c r="K355">
        <v>100</v>
      </c>
      <c r="L355">
        <v>2</v>
      </c>
      <c r="M355">
        <v>30</v>
      </c>
      <c r="N355">
        <v>0</v>
      </c>
      <c r="O355">
        <v>0</v>
      </c>
      <c r="P355">
        <v>25</v>
      </c>
      <c r="Q355">
        <v>25</v>
      </c>
      <c r="R355">
        <v>25</v>
      </c>
      <c r="S355">
        <v>25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3</v>
      </c>
      <c r="AB355">
        <v>0</v>
      </c>
      <c r="AC355">
        <v>0</v>
      </c>
      <c r="AD355">
        <v>9</v>
      </c>
      <c r="AE355">
        <v>101333</v>
      </c>
      <c r="AF355">
        <v>100</v>
      </c>
      <c r="AG355">
        <v>0</v>
      </c>
      <c r="AJ355">
        <v>0</v>
      </c>
      <c r="AK355">
        <v>7300</v>
      </c>
      <c r="AL355">
        <v>7530</v>
      </c>
      <c r="AM355">
        <v>1330</v>
      </c>
    </row>
    <row r="356" spans="1:39">
      <c r="A356">
        <v>3014</v>
      </c>
      <c r="B356" t="s">
        <v>305</v>
      </c>
      <c r="C356">
        <v>50</v>
      </c>
      <c r="D356">
        <v>6</v>
      </c>
      <c r="E356">
        <v>9</v>
      </c>
      <c r="F356">
        <v>140</v>
      </c>
      <c r="G356">
        <v>25</v>
      </c>
      <c r="H356">
        <v>27</v>
      </c>
      <c r="I356">
        <v>24</v>
      </c>
      <c r="J356">
        <v>81</v>
      </c>
      <c r="K356">
        <v>300</v>
      </c>
      <c r="L356">
        <v>6</v>
      </c>
      <c r="M356">
        <v>0</v>
      </c>
      <c r="N356">
        <v>10</v>
      </c>
      <c r="O356">
        <v>10</v>
      </c>
      <c r="P356">
        <v>25</v>
      </c>
      <c r="Q356">
        <v>25</v>
      </c>
      <c r="R356">
        <v>25</v>
      </c>
      <c r="S356">
        <v>25</v>
      </c>
      <c r="T356">
        <v>100</v>
      </c>
      <c r="U356">
        <v>100</v>
      </c>
      <c r="V356">
        <v>100</v>
      </c>
      <c r="W356">
        <v>100</v>
      </c>
      <c r="X356">
        <v>100</v>
      </c>
      <c r="Y356">
        <v>100</v>
      </c>
      <c r="Z356">
        <v>1</v>
      </c>
      <c r="AA356">
        <v>1</v>
      </c>
      <c r="AB356">
        <v>10</v>
      </c>
      <c r="AC356">
        <v>10</v>
      </c>
      <c r="AD356">
        <v>10</v>
      </c>
      <c r="AE356">
        <v>101812</v>
      </c>
      <c r="AF356">
        <v>100</v>
      </c>
      <c r="AG356">
        <v>0</v>
      </c>
      <c r="AJ356">
        <v>0</v>
      </c>
      <c r="AK356">
        <v>7300</v>
      </c>
      <c r="AL356">
        <v>7400</v>
      </c>
    </row>
    <row r="357" spans="1:39">
      <c r="A357">
        <v>3015</v>
      </c>
      <c r="B357" t="s">
        <v>313</v>
      </c>
      <c r="C357">
        <v>50</v>
      </c>
      <c r="D357">
        <v>5</v>
      </c>
      <c r="E357">
        <v>7</v>
      </c>
      <c r="F357">
        <v>80</v>
      </c>
      <c r="G357">
        <v>25</v>
      </c>
      <c r="H357">
        <v>35</v>
      </c>
      <c r="I357">
        <v>40</v>
      </c>
      <c r="J357">
        <v>80</v>
      </c>
      <c r="K357">
        <v>300</v>
      </c>
      <c r="L357">
        <v>6</v>
      </c>
      <c r="M357">
        <v>30</v>
      </c>
      <c r="N357">
        <v>0</v>
      </c>
      <c r="O357">
        <v>0</v>
      </c>
      <c r="P357">
        <v>25</v>
      </c>
      <c r="Q357">
        <v>25</v>
      </c>
      <c r="R357">
        <v>25</v>
      </c>
      <c r="S357">
        <v>25</v>
      </c>
      <c r="T357">
        <v>90</v>
      </c>
      <c r="U357">
        <v>90</v>
      </c>
      <c r="V357">
        <v>90</v>
      </c>
      <c r="W357">
        <v>90</v>
      </c>
      <c r="X357">
        <v>90</v>
      </c>
      <c r="Y357">
        <v>90</v>
      </c>
      <c r="Z357">
        <v>0</v>
      </c>
      <c r="AA357">
        <v>3</v>
      </c>
      <c r="AB357">
        <v>0</v>
      </c>
      <c r="AC357">
        <v>0</v>
      </c>
      <c r="AD357">
        <v>9</v>
      </c>
      <c r="AE357">
        <v>101511</v>
      </c>
      <c r="AF357">
        <v>100</v>
      </c>
      <c r="AG357">
        <v>0</v>
      </c>
      <c r="AJ357">
        <v>0</v>
      </c>
      <c r="AK357">
        <v>7300</v>
      </c>
      <c r="AL357">
        <v>7400</v>
      </c>
      <c r="AM357">
        <v>7830</v>
      </c>
    </row>
    <row r="358" spans="1:39">
      <c r="A358">
        <v>4000</v>
      </c>
      <c r="B358" t="s">
        <v>314</v>
      </c>
      <c r="C358">
        <v>50</v>
      </c>
      <c r="D358">
        <v>5</v>
      </c>
      <c r="E358">
        <v>6</v>
      </c>
      <c r="F358">
        <v>145</v>
      </c>
      <c r="G358">
        <v>40</v>
      </c>
      <c r="H358">
        <v>40</v>
      </c>
      <c r="I358">
        <v>20</v>
      </c>
      <c r="J358">
        <v>70</v>
      </c>
      <c r="K358">
        <v>200</v>
      </c>
      <c r="L358">
        <v>4</v>
      </c>
      <c r="M358">
        <v>10</v>
      </c>
      <c r="N358">
        <v>10</v>
      </c>
      <c r="O358">
        <v>10</v>
      </c>
      <c r="P358">
        <v>20</v>
      </c>
      <c r="Q358">
        <v>20</v>
      </c>
      <c r="R358">
        <v>20</v>
      </c>
      <c r="S358">
        <v>20</v>
      </c>
      <c r="T358">
        <v>100</v>
      </c>
      <c r="U358">
        <v>100</v>
      </c>
      <c r="V358">
        <v>100</v>
      </c>
      <c r="W358">
        <v>100</v>
      </c>
      <c r="X358">
        <v>100</v>
      </c>
      <c r="Y358">
        <v>100</v>
      </c>
      <c r="Z358">
        <v>0</v>
      </c>
      <c r="AA358">
        <v>1</v>
      </c>
      <c r="AB358">
        <v>10</v>
      </c>
      <c r="AC358">
        <v>10</v>
      </c>
      <c r="AD358">
        <v>7</v>
      </c>
      <c r="AE358">
        <v>101032</v>
      </c>
      <c r="AF358">
        <v>100</v>
      </c>
      <c r="AG358">
        <v>0</v>
      </c>
      <c r="AJ358">
        <v>0</v>
      </c>
      <c r="AK358">
        <v>7300</v>
      </c>
      <c r="AL358">
        <v>7400</v>
      </c>
    </row>
    <row r="359" spans="1:39">
      <c r="A359">
        <v>4001</v>
      </c>
      <c r="B359" t="s">
        <v>315</v>
      </c>
      <c r="C359">
        <v>50</v>
      </c>
      <c r="D359">
        <v>5</v>
      </c>
      <c r="E359">
        <v>9</v>
      </c>
      <c r="F359">
        <v>250</v>
      </c>
      <c r="G359">
        <v>45</v>
      </c>
      <c r="H359">
        <v>80</v>
      </c>
      <c r="I359">
        <v>0</v>
      </c>
      <c r="J359">
        <v>50</v>
      </c>
      <c r="K359">
        <v>300</v>
      </c>
      <c r="L359">
        <v>6</v>
      </c>
      <c r="M359">
        <v>0</v>
      </c>
      <c r="N359">
        <v>10</v>
      </c>
      <c r="O359">
        <v>0</v>
      </c>
      <c r="P359">
        <v>30</v>
      </c>
      <c r="Q359">
        <v>30</v>
      </c>
      <c r="R359">
        <v>30</v>
      </c>
      <c r="S359">
        <v>30</v>
      </c>
      <c r="T359">
        <v>100</v>
      </c>
      <c r="U359">
        <v>100</v>
      </c>
      <c r="V359">
        <v>100</v>
      </c>
      <c r="W359">
        <v>100</v>
      </c>
      <c r="X359">
        <v>100</v>
      </c>
      <c r="Y359">
        <v>100</v>
      </c>
      <c r="Z359">
        <v>1</v>
      </c>
      <c r="AA359">
        <v>0</v>
      </c>
      <c r="AB359">
        <v>10</v>
      </c>
      <c r="AC359">
        <v>10</v>
      </c>
      <c r="AD359">
        <v>10</v>
      </c>
      <c r="AE359">
        <v>101824</v>
      </c>
      <c r="AF359">
        <v>100</v>
      </c>
      <c r="AG359">
        <v>0</v>
      </c>
      <c r="AJ359">
        <v>0</v>
      </c>
      <c r="AK359">
        <v>7300</v>
      </c>
      <c r="AL359">
        <v>7400</v>
      </c>
    </row>
    <row r="360" spans="1:39">
      <c r="A360">
        <v>4002</v>
      </c>
      <c r="B360" t="s">
        <v>316</v>
      </c>
      <c r="C360">
        <v>50</v>
      </c>
      <c r="D360">
        <v>5</v>
      </c>
      <c r="E360">
        <v>9</v>
      </c>
      <c r="F360">
        <v>250</v>
      </c>
      <c r="G360">
        <v>50</v>
      </c>
      <c r="H360">
        <v>50</v>
      </c>
      <c r="I360">
        <v>0</v>
      </c>
      <c r="J360">
        <v>100</v>
      </c>
      <c r="K360">
        <v>300</v>
      </c>
      <c r="L360">
        <v>6</v>
      </c>
      <c r="M360">
        <v>0</v>
      </c>
      <c r="N360">
        <v>10</v>
      </c>
      <c r="O360">
        <v>0</v>
      </c>
      <c r="P360">
        <v>50</v>
      </c>
      <c r="Q360">
        <v>50</v>
      </c>
      <c r="R360">
        <v>50</v>
      </c>
      <c r="S360">
        <v>50</v>
      </c>
      <c r="T360">
        <v>100</v>
      </c>
      <c r="U360">
        <v>100</v>
      </c>
      <c r="V360">
        <v>100</v>
      </c>
      <c r="W360">
        <v>100</v>
      </c>
      <c r="X360">
        <v>100</v>
      </c>
      <c r="Y360">
        <v>100</v>
      </c>
      <c r="Z360">
        <v>2</v>
      </c>
      <c r="AA360">
        <v>0</v>
      </c>
      <c r="AB360">
        <v>10</v>
      </c>
      <c r="AC360">
        <v>10</v>
      </c>
      <c r="AD360">
        <v>10</v>
      </c>
      <c r="AE360">
        <v>101934</v>
      </c>
      <c r="AF360">
        <v>100</v>
      </c>
      <c r="AG360">
        <v>0</v>
      </c>
      <c r="AJ360">
        <v>0</v>
      </c>
      <c r="AK360">
        <v>7300</v>
      </c>
      <c r="AL360">
        <v>7400</v>
      </c>
    </row>
    <row r="361" spans="1:39">
      <c r="A361">
        <v>4003</v>
      </c>
      <c r="B361" t="s">
        <v>317</v>
      </c>
      <c r="C361">
        <v>50</v>
      </c>
      <c r="D361">
        <v>5</v>
      </c>
      <c r="E361">
        <v>9</v>
      </c>
      <c r="F361">
        <v>200</v>
      </c>
      <c r="G361">
        <v>25</v>
      </c>
      <c r="H361">
        <v>25</v>
      </c>
      <c r="I361">
        <v>0</v>
      </c>
      <c r="J361">
        <v>75</v>
      </c>
      <c r="K361">
        <v>300</v>
      </c>
      <c r="L361">
        <v>6</v>
      </c>
      <c r="M361">
        <v>0</v>
      </c>
      <c r="N361">
        <v>10</v>
      </c>
      <c r="O361">
        <v>0</v>
      </c>
      <c r="P361">
        <v>30</v>
      </c>
      <c r="Q361">
        <v>30</v>
      </c>
      <c r="R361">
        <v>30</v>
      </c>
      <c r="S361">
        <v>30</v>
      </c>
      <c r="T361">
        <v>100</v>
      </c>
      <c r="U361">
        <v>100</v>
      </c>
      <c r="V361">
        <v>100</v>
      </c>
      <c r="W361">
        <v>100</v>
      </c>
      <c r="X361">
        <v>100</v>
      </c>
      <c r="Y361">
        <v>100</v>
      </c>
      <c r="Z361">
        <v>2</v>
      </c>
      <c r="AA361">
        <v>0</v>
      </c>
      <c r="AB361">
        <v>10</v>
      </c>
      <c r="AC361">
        <v>10</v>
      </c>
      <c r="AD361">
        <v>10</v>
      </c>
      <c r="AE361">
        <v>101934</v>
      </c>
      <c r="AF361">
        <v>100</v>
      </c>
      <c r="AG361">
        <v>0</v>
      </c>
      <c r="AJ361">
        <v>0</v>
      </c>
      <c r="AK361">
        <v>7300</v>
      </c>
      <c r="AL361">
        <v>7400</v>
      </c>
    </row>
    <row r="362" spans="1:39">
      <c r="A362">
        <v>4004</v>
      </c>
      <c r="B362" t="s">
        <v>318</v>
      </c>
      <c r="C362">
        <v>50</v>
      </c>
      <c r="D362">
        <v>5</v>
      </c>
      <c r="E362">
        <v>9</v>
      </c>
      <c r="F362">
        <v>250</v>
      </c>
      <c r="G362">
        <v>0</v>
      </c>
      <c r="H362">
        <v>25</v>
      </c>
      <c r="I362">
        <v>0</v>
      </c>
      <c r="J362">
        <v>125</v>
      </c>
      <c r="K362">
        <v>300</v>
      </c>
      <c r="L362">
        <v>6</v>
      </c>
      <c r="M362">
        <v>0</v>
      </c>
      <c r="N362">
        <v>10</v>
      </c>
      <c r="O362">
        <v>0</v>
      </c>
      <c r="P362">
        <v>30</v>
      </c>
      <c r="Q362">
        <v>30</v>
      </c>
      <c r="R362">
        <v>30</v>
      </c>
      <c r="S362">
        <v>30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2</v>
      </c>
      <c r="AA362">
        <v>0</v>
      </c>
      <c r="AB362">
        <v>10</v>
      </c>
      <c r="AC362">
        <v>10</v>
      </c>
      <c r="AD362">
        <v>10</v>
      </c>
      <c r="AE362">
        <v>101934</v>
      </c>
      <c r="AF362">
        <v>100</v>
      </c>
      <c r="AG362">
        <v>0</v>
      </c>
      <c r="AJ362">
        <v>0</v>
      </c>
      <c r="AK362">
        <v>7300</v>
      </c>
      <c r="AL362">
        <v>7400</v>
      </c>
    </row>
    <row r="363" spans="1:39">
      <c r="A363">
        <v>4005</v>
      </c>
      <c r="B363" t="s">
        <v>319</v>
      </c>
      <c r="C363">
        <v>50</v>
      </c>
      <c r="D363">
        <v>5</v>
      </c>
      <c r="E363">
        <v>9</v>
      </c>
      <c r="F363">
        <v>250</v>
      </c>
      <c r="G363">
        <v>40</v>
      </c>
      <c r="H363">
        <v>30</v>
      </c>
      <c r="I363">
        <v>0</v>
      </c>
      <c r="J363">
        <v>80</v>
      </c>
      <c r="K363">
        <v>300</v>
      </c>
      <c r="L363">
        <v>6</v>
      </c>
      <c r="M363">
        <v>0</v>
      </c>
      <c r="N363">
        <v>10</v>
      </c>
      <c r="O363">
        <v>0</v>
      </c>
      <c r="P363">
        <v>30</v>
      </c>
      <c r="Q363">
        <v>30</v>
      </c>
      <c r="R363">
        <v>30</v>
      </c>
      <c r="S363">
        <v>30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2</v>
      </c>
      <c r="AA363">
        <v>0</v>
      </c>
      <c r="AB363">
        <v>10</v>
      </c>
      <c r="AC363">
        <v>10</v>
      </c>
      <c r="AD363">
        <v>10</v>
      </c>
      <c r="AE363">
        <v>101934</v>
      </c>
      <c r="AF363">
        <v>100</v>
      </c>
      <c r="AG363">
        <v>0</v>
      </c>
      <c r="AJ363">
        <v>0</v>
      </c>
      <c r="AK363">
        <v>7300</v>
      </c>
      <c r="AL363">
        <v>7400</v>
      </c>
    </row>
    <row r="364" spans="1:39">
      <c r="A364">
        <v>4006</v>
      </c>
      <c r="B364" t="s">
        <v>320</v>
      </c>
      <c r="C364">
        <v>50</v>
      </c>
      <c r="D364">
        <v>5</v>
      </c>
      <c r="E364">
        <v>9</v>
      </c>
      <c r="F364">
        <v>200</v>
      </c>
      <c r="G364">
        <v>0</v>
      </c>
      <c r="H364">
        <v>0</v>
      </c>
      <c r="I364">
        <v>0</v>
      </c>
      <c r="J364">
        <v>200</v>
      </c>
      <c r="K364">
        <v>300</v>
      </c>
      <c r="L364">
        <v>6</v>
      </c>
      <c r="M364">
        <v>0</v>
      </c>
      <c r="N364">
        <v>10</v>
      </c>
      <c r="O364">
        <v>0</v>
      </c>
      <c r="P364">
        <v>30</v>
      </c>
      <c r="Q364">
        <v>30</v>
      </c>
      <c r="R364">
        <v>30</v>
      </c>
      <c r="S364">
        <v>30</v>
      </c>
      <c r="T364">
        <v>100</v>
      </c>
      <c r="U364">
        <v>100</v>
      </c>
      <c r="V364">
        <v>100</v>
      </c>
      <c r="W364">
        <v>100</v>
      </c>
      <c r="X364">
        <v>100</v>
      </c>
      <c r="Y364">
        <v>100</v>
      </c>
      <c r="Z364">
        <v>2</v>
      </c>
      <c r="AA364">
        <v>0</v>
      </c>
      <c r="AB364">
        <v>10</v>
      </c>
      <c r="AC364">
        <v>10</v>
      </c>
      <c r="AD364">
        <v>10</v>
      </c>
      <c r="AE364">
        <v>101934</v>
      </c>
      <c r="AF364">
        <v>100</v>
      </c>
      <c r="AG364">
        <v>0</v>
      </c>
      <c r="AJ364">
        <v>0</v>
      </c>
      <c r="AK364">
        <v>7300</v>
      </c>
      <c r="AL364">
        <v>7400</v>
      </c>
    </row>
    <row r="365" spans="1:39">
      <c r="A365">
        <v>4007</v>
      </c>
      <c r="B365" t="s">
        <v>321</v>
      </c>
      <c r="C365">
        <v>50</v>
      </c>
      <c r="D365">
        <v>5</v>
      </c>
      <c r="E365">
        <v>9</v>
      </c>
      <c r="F365">
        <v>400</v>
      </c>
      <c r="G365">
        <v>0</v>
      </c>
      <c r="H365">
        <v>0</v>
      </c>
      <c r="I365">
        <v>0</v>
      </c>
      <c r="J365">
        <v>0</v>
      </c>
      <c r="K365">
        <v>300</v>
      </c>
      <c r="L365">
        <v>6</v>
      </c>
      <c r="M365">
        <v>0</v>
      </c>
      <c r="N365">
        <v>10</v>
      </c>
      <c r="O365">
        <v>0</v>
      </c>
      <c r="P365">
        <v>30</v>
      </c>
      <c r="Q365">
        <v>30</v>
      </c>
      <c r="R365">
        <v>30</v>
      </c>
      <c r="S365">
        <v>30</v>
      </c>
      <c r="T365">
        <v>100</v>
      </c>
      <c r="U365">
        <v>100</v>
      </c>
      <c r="V365">
        <v>100</v>
      </c>
      <c r="W365">
        <v>100</v>
      </c>
      <c r="X365">
        <v>100</v>
      </c>
      <c r="Y365">
        <v>100</v>
      </c>
      <c r="Z365">
        <v>2</v>
      </c>
      <c r="AA365">
        <v>0</v>
      </c>
      <c r="AB365">
        <v>10</v>
      </c>
      <c r="AC365">
        <v>10</v>
      </c>
      <c r="AD365">
        <v>10</v>
      </c>
      <c r="AE365">
        <v>101934</v>
      </c>
      <c r="AF365">
        <v>100</v>
      </c>
      <c r="AG365">
        <v>0</v>
      </c>
      <c r="AJ365">
        <v>0</v>
      </c>
      <c r="AK365">
        <v>7300</v>
      </c>
      <c r="AL365">
        <v>7400</v>
      </c>
    </row>
    <row r="366" spans="1:39">
      <c r="A366">
        <v>4008</v>
      </c>
      <c r="B366" t="s">
        <v>322</v>
      </c>
      <c r="C366">
        <v>80</v>
      </c>
      <c r="D366">
        <v>5</v>
      </c>
      <c r="E366">
        <v>9</v>
      </c>
      <c r="F366">
        <v>300</v>
      </c>
      <c r="G366">
        <v>25</v>
      </c>
      <c r="H366">
        <v>100</v>
      </c>
      <c r="I366">
        <v>0</v>
      </c>
      <c r="J366">
        <v>0</v>
      </c>
      <c r="K366">
        <v>300</v>
      </c>
      <c r="L366">
        <v>6</v>
      </c>
      <c r="M366">
        <v>0</v>
      </c>
      <c r="N366">
        <v>10</v>
      </c>
      <c r="O366">
        <v>0</v>
      </c>
      <c r="P366">
        <v>30</v>
      </c>
      <c r="Q366">
        <v>30</v>
      </c>
      <c r="R366">
        <v>30</v>
      </c>
      <c r="S366">
        <v>30</v>
      </c>
      <c r="T366">
        <v>100</v>
      </c>
      <c r="U366">
        <v>100</v>
      </c>
      <c r="V366">
        <v>100</v>
      </c>
      <c r="W366">
        <v>100</v>
      </c>
      <c r="X366">
        <v>100</v>
      </c>
      <c r="Y366">
        <v>100</v>
      </c>
      <c r="Z366">
        <v>1</v>
      </c>
      <c r="AA366">
        <v>0</v>
      </c>
      <c r="AB366">
        <v>5</v>
      </c>
      <c r="AC366">
        <v>10</v>
      </c>
      <c r="AD366">
        <v>10</v>
      </c>
      <c r="AE366">
        <v>101932</v>
      </c>
      <c r="AF366">
        <v>100</v>
      </c>
      <c r="AG366">
        <v>0</v>
      </c>
      <c r="AJ366">
        <v>0</v>
      </c>
      <c r="AK366">
        <v>7300</v>
      </c>
      <c r="AL366">
        <v>7400</v>
      </c>
    </row>
    <row r="367" spans="1:39">
      <c r="A367">
        <v>4009</v>
      </c>
      <c r="B367" t="s">
        <v>323</v>
      </c>
      <c r="C367">
        <v>80</v>
      </c>
      <c r="D367">
        <v>5</v>
      </c>
      <c r="E367">
        <v>9</v>
      </c>
      <c r="F367">
        <v>300</v>
      </c>
      <c r="G367">
        <v>0</v>
      </c>
      <c r="H367">
        <v>0</v>
      </c>
      <c r="I367">
        <v>0</v>
      </c>
      <c r="J367">
        <v>300</v>
      </c>
      <c r="K367">
        <v>300</v>
      </c>
      <c r="L367">
        <v>6</v>
      </c>
      <c r="M367">
        <v>0</v>
      </c>
      <c r="N367">
        <v>0</v>
      </c>
      <c r="O367">
        <v>0</v>
      </c>
      <c r="P367">
        <v>30</v>
      </c>
      <c r="Q367">
        <v>30</v>
      </c>
      <c r="R367">
        <v>30</v>
      </c>
      <c r="S367">
        <v>30</v>
      </c>
      <c r="T367">
        <v>100</v>
      </c>
      <c r="U367">
        <v>100</v>
      </c>
      <c r="V367">
        <v>100</v>
      </c>
      <c r="W367">
        <v>100</v>
      </c>
      <c r="X367">
        <v>100</v>
      </c>
      <c r="Y367">
        <v>100</v>
      </c>
      <c r="Z367">
        <v>1</v>
      </c>
      <c r="AA367">
        <v>0</v>
      </c>
      <c r="AB367">
        <v>0</v>
      </c>
      <c r="AC367">
        <v>0</v>
      </c>
      <c r="AD367">
        <v>10</v>
      </c>
      <c r="AE367">
        <v>101933</v>
      </c>
      <c r="AF367">
        <v>100</v>
      </c>
      <c r="AG367">
        <v>0</v>
      </c>
      <c r="AJ367">
        <v>0</v>
      </c>
      <c r="AK367">
        <v>7300</v>
      </c>
      <c r="AL367">
        <v>7400</v>
      </c>
    </row>
    <row r="368" spans="1:39">
      <c r="A368">
        <v>4010</v>
      </c>
      <c r="B368" t="s">
        <v>324</v>
      </c>
      <c r="C368">
        <v>20</v>
      </c>
      <c r="D368">
        <v>5</v>
      </c>
      <c r="E368">
        <v>0</v>
      </c>
      <c r="F368">
        <v>50</v>
      </c>
      <c r="G368">
        <v>23</v>
      </c>
      <c r="H368">
        <v>60</v>
      </c>
      <c r="I368">
        <v>10</v>
      </c>
      <c r="J368">
        <v>0</v>
      </c>
      <c r="K368">
        <v>300</v>
      </c>
      <c r="L368">
        <v>6</v>
      </c>
      <c r="M368">
        <v>100</v>
      </c>
      <c r="N368">
        <v>0</v>
      </c>
      <c r="O368">
        <v>0</v>
      </c>
      <c r="P368">
        <v>30</v>
      </c>
      <c r="Q368">
        <v>30</v>
      </c>
      <c r="R368">
        <v>30</v>
      </c>
      <c r="S368">
        <v>30</v>
      </c>
      <c r="T368">
        <v>100</v>
      </c>
      <c r="U368">
        <v>100</v>
      </c>
      <c r="V368">
        <v>100</v>
      </c>
      <c r="W368">
        <v>100</v>
      </c>
      <c r="X368">
        <v>100</v>
      </c>
      <c r="Y368">
        <v>100</v>
      </c>
      <c r="Z368">
        <v>1</v>
      </c>
      <c r="AA368">
        <v>0</v>
      </c>
      <c r="AB368">
        <v>0</v>
      </c>
      <c r="AC368">
        <v>0</v>
      </c>
      <c r="AD368">
        <v>10</v>
      </c>
      <c r="AE368">
        <v>101823</v>
      </c>
      <c r="AF368">
        <v>100</v>
      </c>
      <c r="AG368">
        <v>0</v>
      </c>
      <c r="AJ368">
        <v>0</v>
      </c>
      <c r="AK368">
        <v>7300</v>
      </c>
      <c r="AL368">
        <v>7400</v>
      </c>
    </row>
    <row r="369" spans="1:38">
      <c r="A369">
        <v>4011</v>
      </c>
      <c r="B369" t="s">
        <v>324</v>
      </c>
      <c r="C369">
        <v>20</v>
      </c>
      <c r="D369">
        <v>5</v>
      </c>
      <c r="E369">
        <v>0</v>
      </c>
      <c r="F369">
        <v>40</v>
      </c>
      <c r="G369">
        <v>23</v>
      </c>
      <c r="H369">
        <v>60</v>
      </c>
      <c r="I369">
        <v>15</v>
      </c>
      <c r="J369">
        <v>0</v>
      </c>
      <c r="K369">
        <v>300</v>
      </c>
      <c r="L369">
        <v>6</v>
      </c>
      <c r="M369">
        <v>0</v>
      </c>
      <c r="N369">
        <v>0</v>
      </c>
      <c r="O369">
        <v>0</v>
      </c>
      <c r="P369">
        <v>30</v>
      </c>
      <c r="Q369">
        <v>30</v>
      </c>
      <c r="R369">
        <v>30</v>
      </c>
      <c r="S369">
        <v>30</v>
      </c>
      <c r="T369">
        <v>100</v>
      </c>
      <c r="U369">
        <v>100</v>
      </c>
      <c r="V369">
        <v>100</v>
      </c>
      <c r="W369">
        <v>0</v>
      </c>
      <c r="X369">
        <v>100</v>
      </c>
      <c r="Y369">
        <v>100</v>
      </c>
      <c r="Z369">
        <v>0</v>
      </c>
      <c r="AA369">
        <v>0</v>
      </c>
      <c r="AB369">
        <v>0</v>
      </c>
      <c r="AC369">
        <v>0</v>
      </c>
      <c r="AD369">
        <v>10</v>
      </c>
      <c r="AE369">
        <v>101823</v>
      </c>
      <c r="AF369">
        <v>100</v>
      </c>
      <c r="AG369">
        <v>0</v>
      </c>
      <c r="AJ369">
        <v>0</v>
      </c>
      <c r="AK369">
        <v>7300</v>
      </c>
      <c r="AL369">
        <v>7400</v>
      </c>
    </row>
    <row r="370" spans="1:38">
      <c r="A370">
        <v>4012</v>
      </c>
      <c r="B370" t="s">
        <v>324</v>
      </c>
      <c r="C370">
        <v>20</v>
      </c>
      <c r="D370">
        <v>5</v>
      </c>
      <c r="E370">
        <v>0</v>
      </c>
      <c r="F370">
        <v>40</v>
      </c>
      <c r="G370">
        <v>23</v>
      </c>
      <c r="H370">
        <v>60</v>
      </c>
      <c r="I370">
        <v>15</v>
      </c>
      <c r="J370">
        <v>0</v>
      </c>
      <c r="K370">
        <v>300</v>
      </c>
      <c r="L370">
        <v>6</v>
      </c>
      <c r="M370">
        <v>100</v>
      </c>
      <c r="N370">
        <v>0</v>
      </c>
      <c r="O370">
        <v>0</v>
      </c>
      <c r="P370">
        <v>30</v>
      </c>
      <c r="Q370">
        <v>30</v>
      </c>
      <c r="R370">
        <v>30</v>
      </c>
      <c r="S370">
        <v>30</v>
      </c>
      <c r="T370">
        <v>100</v>
      </c>
      <c r="U370">
        <v>100</v>
      </c>
      <c r="V370">
        <v>100</v>
      </c>
      <c r="W370">
        <v>0</v>
      </c>
      <c r="X370">
        <v>100</v>
      </c>
      <c r="Y370">
        <v>100</v>
      </c>
      <c r="Z370">
        <v>0</v>
      </c>
      <c r="AA370">
        <v>0</v>
      </c>
      <c r="AB370">
        <v>0</v>
      </c>
      <c r="AC370">
        <v>0</v>
      </c>
      <c r="AD370">
        <v>10</v>
      </c>
      <c r="AE370">
        <v>101823</v>
      </c>
      <c r="AF370">
        <v>100</v>
      </c>
      <c r="AG370">
        <v>0</v>
      </c>
      <c r="AJ370">
        <v>0</v>
      </c>
      <c r="AK370">
        <v>7300</v>
      </c>
      <c r="AL370">
        <v>7400</v>
      </c>
    </row>
    <row r="371" spans="1:38">
      <c r="A371">
        <v>4013</v>
      </c>
      <c r="B371" t="s">
        <v>325</v>
      </c>
      <c r="C371">
        <v>60</v>
      </c>
      <c r="D371">
        <v>5</v>
      </c>
      <c r="E371">
        <v>9</v>
      </c>
      <c r="F371">
        <v>120</v>
      </c>
      <c r="G371">
        <v>10</v>
      </c>
      <c r="H371">
        <v>100</v>
      </c>
      <c r="I371">
        <v>10</v>
      </c>
      <c r="J371">
        <v>100</v>
      </c>
      <c r="K371">
        <v>300</v>
      </c>
      <c r="L371">
        <v>6</v>
      </c>
      <c r="M371">
        <v>0</v>
      </c>
      <c r="N371">
        <v>10</v>
      </c>
      <c r="O371">
        <v>30</v>
      </c>
      <c r="P371">
        <v>30</v>
      </c>
      <c r="Q371">
        <v>30</v>
      </c>
      <c r="R371">
        <v>30</v>
      </c>
      <c r="S371">
        <v>30</v>
      </c>
      <c r="T371">
        <v>100</v>
      </c>
      <c r="U371">
        <v>100</v>
      </c>
      <c r="V371">
        <v>100</v>
      </c>
      <c r="W371">
        <v>100</v>
      </c>
      <c r="X371">
        <v>100</v>
      </c>
      <c r="Y371">
        <v>100</v>
      </c>
      <c r="Z371">
        <v>1</v>
      </c>
      <c r="AA371">
        <v>0</v>
      </c>
      <c r="AB371">
        <v>40</v>
      </c>
      <c r="AC371">
        <v>10</v>
      </c>
      <c r="AD371">
        <v>10</v>
      </c>
      <c r="AE371">
        <v>101413</v>
      </c>
      <c r="AF371">
        <v>100</v>
      </c>
      <c r="AG371">
        <v>0</v>
      </c>
      <c r="AJ371">
        <v>0</v>
      </c>
      <c r="AK371">
        <v>7300</v>
      </c>
      <c r="AL371">
        <v>7400</v>
      </c>
    </row>
    <row r="372" spans="1:38">
      <c r="A372">
        <v>4014</v>
      </c>
      <c r="B372" t="s">
        <v>326</v>
      </c>
      <c r="C372">
        <v>60</v>
      </c>
      <c r="D372">
        <v>5</v>
      </c>
      <c r="E372">
        <v>9</v>
      </c>
      <c r="F372">
        <v>100</v>
      </c>
      <c r="G372">
        <v>10</v>
      </c>
      <c r="H372">
        <v>90</v>
      </c>
      <c r="I372">
        <v>10</v>
      </c>
      <c r="J372">
        <v>100</v>
      </c>
      <c r="K372">
        <v>300</v>
      </c>
      <c r="L372">
        <v>6</v>
      </c>
      <c r="M372">
        <v>0</v>
      </c>
      <c r="N372">
        <v>10</v>
      </c>
      <c r="O372">
        <v>10</v>
      </c>
      <c r="P372">
        <v>30</v>
      </c>
      <c r="Q372">
        <v>30</v>
      </c>
      <c r="R372">
        <v>30</v>
      </c>
      <c r="S372">
        <v>30</v>
      </c>
      <c r="T372">
        <v>100</v>
      </c>
      <c r="U372">
        <v>100</v>
      </c>
      <c r="V372">
        <v>100</v>
      </c>
      <c r="W372">
        <v>100</v>
      </c>
      <c r="X372">
        <v>100</v>
      </c>
      <c r="Y372">
        <v>100</v>
      </c>
      <c r="Z372">
        <v>1</v>
      </c>
      <c r="AA372">
        <v>0</v>
      </c>
      <c r="AB372">
        <v>30</v>
      </c>
      <c r="AC372">
        <v>80</v>
      </c>
      <c r="AD372">
        <v>10</v>
      </c>
      <c r="AE372">
        <v>101501</v>
      </c>
      <c r="AF372">
        <v>100</v>
      </c>
      <c r="AG372">
        <v>0</v>
      </c>
      <c r="AJ372">
        <v>0</v>
      </c>
      <c r="AK372">
        <v>7300</v>
      </c>
      <c r="AL372">
        <v>7400</v>
      </c>
    </row>
    <row r="373" spans="1:38">
      <c r="A373">
        <v>4015</v>
      </c>
      <c r="B373" t="s">
        <v>327</v>
      </c>
      <c r="C373">
        <v>50</v>
      </c>
      <c r="D373">
        <v>5</v>
      </c>
      <c r="E373">
        <v>9</v>
      </c>
      <c r="F373">
        <v>300</v>
      </c>
      <c r="G373">
        <v>30</v>
      </c>
      <c r="H373">
        <v>30</v>
      </c>
      <c r="I373">
        <v>0</v>
      </c>
      <c r="J373">
        <v>140</v>
      </c>
      <c r="K373">
        <v>150</v>
      </c>
      <c r="L373">
        <v>3</v>
      </c>
      <c r="M373">
        <v>20</v>
      </c>
      <c r="N373">
        <v>10</v>
      </c>
      <c r="O373">
        <v>0</v>
      </c>
      <c r="P373">
        <v>30</v>
      </c>
      <c r="Q373">
        <v>30</v>
      </c>
      <c r="R373">
        <v>30</v>
      </c>
      <c r="S373">
        <v>30</v>
      </c>
      <c r="T373">
        <v>100</v>
      </c>
      <c r="U373">
        <v>100</v>
      </c>
      <c r="V373">
        <v>100</v>
      </c>
      <c r="W373">
        <v>100</v>
      </c>
      <c r="X373">
        <v>100</v>
      </c>
      <c r="Y373">
        <v>100</v>
      </c>
      <c r="Z373">
        <v>1</v>
      </c>
      <c r="AA373">
        <v>2</v>
      </c>
      <c r="AB373">
        <v>10</v>
      </c>
      <c r="AC373">
        <v>10</v>
      </c>
      <c r="AD373">
        <v>8</v>
      </c>
      <c r="AE373">
        <v>101406</v>
      </c>
      <c r="AF373">
        <v>100</v>
      </c>
      <c r="AG373">
        <v>0</v>
      </c>
      <c r="AJ373">
        <v>0</v>
      </c>
      <c r="AK373">
        <v>7300</v>
      </c>
      <c r="AL373">
        <v>7400</v>
      </c>
    </row>
    <row r="374" spans="1:38">
      <c r="A374">
        <v>4016</v>
      </c>
      <c r="B374" t="s">
        <v>327</v>
      </c>
      <c r="C374">
        <v>20</v>
      </c>
      <c r="D374">
        <v>5</v>
      </c>
      <c r="E374">
        <v>9</v>
      </c>
      <c r="F374">
        <v>100</v>
      </c>
      <c r="G374">
        <v>20</v>
      </c>
      <c r="H374">
        <v>20</v>
      </c>
      <c r="I374">
        <v>0</v>
      </c>
      <c r="J374">
        <v>50</v>
      </c>
      <c r="K374">
        <v>150</v>
      </c>
      <c r="L374">
        <v>3</v>
      </c>
      <c r="M374">
        <v>100</v>
      </c>
      <c r="N374">
        <v>10</v>
      </c>
      <c r="O374">
        <v>0</v>
      </c>
      <c r="P374">
        <v>20</v>
      </c>
      <c r="Q374">
        <v>20</v>
      </c>
      <c r="R374">
        <v>20</v>
      </c>
      <c r="S374">
        <v>20</v>
      </c>
      <c r="T374">
        <v>100</v>
      </c>
      <c r="U374">
        <v>100</v>
      </c>
      <c r="V374">
        <v>100</v>
      </c>
      <c r="W374">
        <v>100</v>
      </c>
      <c r="X374">
        <v>100</v>
      </c>
      <c r="Y374">
        <v>100</v>
      </c>
      <c r="Z374">
        <v>1</v>
      </c>
      <c r="AA374">
        <v>2</v>
      </c>
      <c r="AB374">
        <v>5</v>
      </c>
      <c r="AC374">
        <v>5</v>
      </c>
      <c r="AD374">
        <v>8</v>
      </c>
      <c r="AE374">
        <v>101400</v>
      </c>
      <c r="AF374">
        <v>100</v>
      </c>
      <c r="AG374">
        <v>0</v>
      </c>
      <c r="AJ374">
        <v>0</v>
      </c>
      <c r="AK374">
        <v>7300</v>
      </c>
      <c r="AL374">
        <v>7400</v>
      </c>
    </row>
    <row r="375" spans="1:38">
      <c r="A375">
        <v>4018</v>
      </c>
      <c r="B375" t="s">
        <v>328</v>
      </c>
      <c r="C375">
        <v>20</v>
      </c>
      <c r="D375">
        <v>5</v>
      </c>
      <c r="E375">
        <v>9</v>
      </c>
      <c r="F375">
        <v>300</v>
      </c>
      <c r="G375">
        <v>40</v>
      </c>
      <c r="H375">
        <v>40</v>
      </c>
      <c r="I375">
        <v>0</v>
      </c>
      <c r="J375">
        <v>300</v>
      </c>
      <c r="K375">
        <v>300</v>
      </c>
      <c r="L375">
        <v>6</v>
      </c>
      <c r="M375">
        <v>0</v>
      </c>
      <c r="N375">
        <v>10</v>
      </c>
      <c r="O375">
        <v>10</v>
      </c>
      <c r="P375">
        <v>0</v>
      </c>
      <c r="Q375">
        <v>30</v>
      </c>
      <c r="R375">
        <v>70</v>
      </c>
      <c r="S375">
        <v>0</v>
      </c>
      <c r="T375">
        <v>100</v>
      </c>
      <c r="U375">
        <v>100</v>
      </c>
      <c r="V375">
        <v>100</v>
      </c>
      <c r="W375">
        <v>100</v>
      </c>
      <c r="X375">
        <v>100</v>
      </c>
      <c r="Y375">
        <v>100</v>
      </c>
      <c r="Z375">
        <v>1</v>
      </c>
      <c r="AA375">
        <v>1</v>
      </c>
      <c r="AB375">
        <v>10</v>
      </c>
      <c r="AC375">
        <v>20</v>
      </c>
      <c r="AD375">
        <v>8</v>
      </c>
      <c r="AE375">
        <v>101002</v>
      </c>
      <c r="AF375">
        <v>100</v>
      </c>
      <c r="AG375">
        <v>0</v>
      </c>
      <c r="AJ375">
        <v>0</v>
      </c>
      <c r="AK375">
        <v>7300</v>
      </c>
      <c r="AL375">
        <v>7400</v>
      </c>
    </row>
    <row r="376" spans="1:38">
      <c r="A376">
        <v>4019</v>
      </c>
      <c r="B376" t="s">
        <v>329</v>
      </c>
      <c r="C376">
        <v>20</v>
      </c>
      <c r="D376">
        <v>5</v>
      </c>
      <c r="E376">
        <v>9</v>
      </c>
      <c r="F376">
        <v>500</v>
      </c>
      <c r="G376">
        <v>1</v>
      </c>
      <c r="H376">
        <v>1</v>
      </c>
      <c r="I376">
        <v>0</v>
      </c>
      <c r="J376">
        <v>300</v>
      </c>
      <c r="K376">
        <v>300</v>
      </c>
      <c r="L376">
        <v>6</v>
      </c>
      <c r="M376">
        <v>0</v>
      </c>
      <c r="N376">
        <v>40</v>
      </c>
      <c r="O376">
        <v>10</v>
      </c>
      <c r="P376">
        <v>30</v>
      </c>
      <c r="Q376">
        <v>70</v>
      </c>
      <c r="R376">
        <v>0</v>
      </c>
      <c r="S376">
        <v>0</v>
      </c>
      <c r="T376">
        <v>100</v>
      </c>
      <c r="U376">
        <v>100</v>
      </c>
      <c r="V376">
        <v>100</v>
      </c>
      <c r="W376">
        <v>100</v>
      </c>
      <c r="X376">
        <v>100</v>
      </c>
      <c r="Y376">
        <v>100</v>
      </c>
      <c r="Z376">
        <v>1</v>
      </c>
      <c r="AA376">
        <v>1</v>
      </c>
      <c r="AB376">
        <v>40</v>
      </c>
      <c r="AC376">
        <v>80</v>
      </c>
      <c r="AD376">
        <v>8</v>
      </c>
      <c r="AE376">
        <v>101501</v>
      </c>
      <c r="AF376">
        <v>100</v>
      </c>
      <c r="AG376">
        <v>0</v>
      </c>
      <c r="AJ376">
        <v>0</v>
      </c>
      <c r="AK376">
        <v>7300</v>
      </c>
      <c r="AL376">
        <v>7400</v>
      </c>
    </row>
    <row r="377" spans="1:38">
      <c r="A377">
        <v>4020</v>
      </c>
      <c r="B377" t="s">
        <v>330</v>
      </c>
      <c r="C377">
        <v>20</v>
      </c>
      <c r="D377">
        <v>5</v>
      </c>
      <c r="E377">
        <v>9</v>
      </c>
      <c r="F377">
        <v>300</v>
      </c>
      <c r="G377">
        <v>1</v>
      </c>
      <c r="H377">
        <v>100</v>
      </c>
      <c r="I377">
        <v>0</v>
      </c>
      <c r="J377">
        <v>300</v>
      </c>
      <c r="K377">
        <v>300</v>
      </c>
      <c r="L377">
        <v>6</v>
      </c>
      <c r="M377">
        <v>0</v>
      </c>
      <c r="N377">
        <v>1</v>
      </c>
      <c r="O377">
        <v>1</v>
      </c>
      <c r="P377">
        <v>0</v>
      </c>
      <c r="Q377">
        <v>0</v>
      </c>
      <c r="R377">
        <v>30</v>
      </c>
      <c r="S377">
        <v>70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</v>
      </c>
      <c r="AA377">
        <v>1</v>
      </c>
      <c r="AB377">
        <v>5</v>
      </c>
      <c r="AC377">
        <v>5</v>
      </c>
      <c r="AD377">
        <v>8</v>
      </c>
      <c r="AE377">
        <v>101610</v>
      </c>
      <c r="AF377">
        <v>100</v>
      </c>
      <c r="AG377">
        <v>0</v>
      </c>
      <c r="AJ377">
        <v>0</v>
      </c>
      <c r="AK377">
        <v>7300</v>
      </c>
      <c r="AL377">
        <v>7400</v>
      </c>
    </row>
    <row r="378" spans="1:38">
      <c r="A378">
        <v>4021</v>
      </c>
      <c r="B378" t="s">
        <v>234</v>
      </c>
      <c r="C378">
        <v>50</v>
      </c>
      <c r="D378">
        <v>6</v>
      </c>
      <c r="E378">
        <v>9</v>
      </c>
      <c r="F378">
        <v>270</v>
      </c>
      <c r="G378">
        <v>40</v>
      </c>
      <c r="H378">
        <v>40</v>
      </c>
      <c r="I378">
        <v>15</v>
      </c>
      <c r="J378">
        <v>200</v>
      </c>
      <c r="K378">
        <v>300</v>
      </c>
      <c r="L378">
        <v>6</v>
      </c>
      <c r="M378">
        <v>0</v>
      </c>
      <c r="N378">
        <v>10</v>
      </c>
      <c r="O378">
        <v>10</v>
      </c>
      <c r="P378">
        <v>70</v>
      </c>
      <c r="Q378">
        <v>0</v>
      </c>
      <c r="R378">
        <v>0</v>
      </c>
      <c r="S378">
        <v>30</v>
      </c>
      <c r="T378">
        <v>100</v>
      </c>
      <c r="U378">
        <v>100</v>
      </c>
      <c r="V378">
        <v>100</v>
      </c>
      <c r="W378">
        <v>100</v>
      </c>
      <c r="X378">
        <v>100</v>
      </c>
      <c r="Y378">
        <v>100</v>
      </c>
      <c r="Z378">
        <v>1</v>
      </c>
      <c r="AA378">
        <v>1</v>
      </c>
      <c r="AB378">
        <v>20</v>
      </c>
      <c r="AC378">
        <v>20</v>
      </c>
      <c r="AD378">
        <v>10</v>
      </c>
      <c r="AE378">
        <v>101810</v>
      </c>
      <c r="AF378">
        <v>100</v>
      </c>
      <c r="AG378">
        <v>0</v>
      </c>
      <c r="AJ378">
        <v>0</v>
      </c>
      <c r="AK378">
        <v>7300</v>
      </c>
      <c r="AL378">
        <v>7400</v>
      </c>
    </row>
    <row r="379" spans="1:38">
      <c r="A379">
        <v>4022</v>
      </c>
      <c r="B379" t="s">
        <v>331</v>
      </c>
      <c r="C379">
        <v>50</v>
      </c>
      <c r="D379">
        <v>6</v>
      </c>
      <c r="E379">
        <v>9</v>
      </c>
      <c r="F379">
        <v>300</v>
      </c>
      <c r="G379">
        <v>100</v>
      </c>
      <c r="H379">
        <v>40</v>
      </c>
      <c r="I379">
        <v>20</v>
      </c>
      <c r="J379">
        <v>60</v>
      </c>
      <c r="K379">
        <v>300</v>
      </c>
      <c r="L379">
        <v>6</v>
      </c>
      <c r="M379">
        <v>100</v>
      </c>
      <c r="N379">
        <v>30</v>
      </c>
      <c r="O379">
        <v>15</v>
      </c>
      <c r="P379">
        <v>30</v>
      </c>
      <c r="Q379">
        <v>0</v>
      </c>
      <c r="R379">
        <v>0</v>
      </c>
      <c r="S379">
        <v>70</v>
      </c>
      <c r="T379">
        <v>100</v>
      </c>
      <c r="U379">
        <v>100</v>
      </c>
      <c r="V379">
        <v>100</v>
      </c>
      <c r="W379">
        <v>100</v>
      </c>
      <c r="X379">
        <v>100</v>
      </c>
      <c r="Y379">
        <v>100</v>
      </c>
      <c r="Z379">
        <v>2</v>
      </c>
      <c r="AA379">
        <v>1</v>
      </c>
      <c r="AB379">
        <v>18</v>
      </c>
      <c r="AC379">
        <v>18</v>
      </c>
      <c r="AD379">
        <v>10</v>
      </c>
      <c r="AE379">
        <v>101922</v>
      </c>
      <c r="AF379">
        <v>100</v>
      </c>
      <c r="AG379">
        <v>0</v>
      </c>
      <c r="AJ379">
        <v>0</v>
      </c>
      <c r="AK379">
        <v>7300</v>
      </c>
      <c r="AL379">
        <v>7400</v>
      </c>
    </row>
    <row r="380" spans="1:38">
      <c r="A380">
        <v>4023</v>
      </c>
      <c r="B380" t="s">
        <v>324</v>
      </c>
      <c r="C380">
        <v>20</v>
      </c>
      <c r="D380">
        <v>5</v>
      </c>
      <c r="E380">
        <v>0</v>
      </c>
      <c r="F380">
        <v>35</v>
      </c>
      <c r="G380">
        <v>18</v>
      </c>
      <c r="H380">
        <v>40</v>
      </c>
      <c r="I380">
        <v>10</v>
      </c>
      <c r="J380">
        <v>0</v>
      </c>
      <c r="K380">
        <v>300</v>
      </c>
      <c r="L380">
        <v>6</v>
      </c>
      <c r="M380">
        <v>30</v>
      </c>
      <c r="N380">
        <v>0</v>
      </c>
      <c r="O380">
        <v>0</v>
      </c>
      <c r="P380">
        <v>50</v>
      </c>
      <c r="Q380">
        <v>50</v>
      </c>
      <c r="R380">
        <v>0</v>
      </c>
      <c r="S380">
        <v>0</v>
      </c>
      <c r="T380">
        <v>100</v>
      </c>
      <c r="U380">
        <v>100</v>
      </c>
      <c r="V380">
        <v>100</v>
      </c>
      <c r="W380">
        <v>0</v>
      </c>
      <c r="X380">
        <v>100</v>
      </c>
      <c r="Y380">
        <v>100</v>
      </c>
      <c r="Z380">
        <v>0</v>
      </c>
      <c r="AA380">
        <v>0</v>
      </c>
      <c r="AB380">
        <v>0</v>
      </c>
      <c r="AC380">
        <v>0</v>
      </c>
      <c r="AD380">
        <v>10</v>
      </c>
      <c r="AE380">
        <v>101823</v>
      </c>
      <c r="AF380">
        <v>100</v>
      </c>
      <c r="AG380">
        <v>0</v>
      </c>
      <c r="AJ380">
        <v>0</v>
      </c>
      <c r="AK380">
        <v>7300</v>
      </c>
      <c r="AL380">
        <v>7400</v>
      </c>
    </row>
    <row r="381" spans="1:38">
      <c r="A381">
        <v>4024</v>
      </c>
      <c r="B381" t="s">
        <v>324</v>
      </c>
      <c r="C381">
        <v>20</v>
      </c>
      <c r="D381">
        <v>5</v>
      </c>
      <c r="E381">
        <v>0</v>
      </c>
      <c r="F381">
        <v>35</v>
      </c>
      <c r="G381">
        <v>18</v>
      </c>
      <c r="H381">
        <v>40</v>
      </c>
      <c r="I381">
        <v>10</v>
      </c>
      <c r="J381">
        <v>0</v>
      </c>
      <c r="K381">
        <v>300</v>
      </c>
      <c r="L381">
        <v>6</v>
      </c>
      <c r="M381">
        <v>30</v>
      </c>
      <c r="N381">
        <v>0</v>
      </c>
      <c r="O381">
        <v>0</v>
      </c>
      <c r="P381">
        <v>0</v>
      </c>
      <c r="Q381">
        <v>0</v>
      </c>
      <c r="R381">
        <v>50</v>
      </c>
      <c r="S381">
        <v>50</v>
      </c>
      <c r="T381">
        <v>100</v>
      </c>
      <c r="U381">
        <v>100</v>
      </c>
      <c r="V381">
        <v>100</v>
      </c>
      <c r="W381">
        <v>0</v>
      </c>
      <c r="X381">
        <v>100</v>
      </c>
      <c r="Y381">
        <v>100</v>
      </c>
      <c r="Z381">
        <v>0</v>
      </c>
      <c r="AA381">
        <v>0</v>
      </c>
      <c r="AB381">
        <v>0</v>
      </c>
      <c r="AC381">
        <v>0</v>
      </c>
      <c r="AD381">
        <v>10</v>
      </c>
      <c r="AE381">
        <v>101823</v>
      </c>
      <c r="AF381">
        <v>100</v>
      </c>
      <c r="AG381">
        <v>0</v>
      </c>
      <c r="AJ381">
        <v>0</v>
      </c>
      <c r="AK381">
        <v>7300</v>
      </c>
      <c r="AL381">
        <v>7400</v>
      </c>
    </row>
    <row r="382" spans="1:38">
      <c r="A382">
        <v>4025</v>
      </c>
      <c r="B382" t="s">
        <v>332</v>
      </c>
      <c r="C382">
        <v>50</v>
      </c>
      <c r="D382">
        <v>6</v>
      </c>
      <c r="E382">
        <v>9</v>
      </c>
      <c r="F382">
        <v>200</v>
      </c>
      <c r="G382">
        <v>80</v>
      </c>
      <c r="H382">
        <v>60</v>
      </c>
      <c r="I382">
        <v>80</v>
      </c>
      <c r="J382">
        <v>500</v>
      </c>
      <c r="K382">
        <v>300</v>
      </c>
      <c r="L382">
        <v>6</v>
      </c>
      <c r="M382">
        <v>0</v>
      </c>
      <c r="N382">
        <v>20</v>
      </c>
      <c r="O382">
        <v>30</v>
      </c>
      <c r="P382">
        <v>50</v>
      </c>
      <c r="Q382">
        <v>50</v>
      </c>
      <c r="R382">
        <v>0</v>
      </c>
      <c r="S382">
        <v>0</v>
      </c>
      <c r="T382">
        <v>100</v>
      </c>
      <c r="U382">
        <v>100</v>
      </c>
      <c r="V382">
        <v>100</v>
      </c>
      <c r="W382">
        <v>100</v>
      </c>
      <c r="X382">
        <v>100</v>
      </c>
      <c r="Y382">
        <v>100</v>
      </c>
      <c r="Z382">
        <v>2</v>
      </c>
      <c r="AA382">
        <v>1</v>
      </c>
      <c r="AB382">
        <v>25</v>
      </c>
      <c r="AC382">
        <v>10</v>
      </c>
      <c r="AD382">
        <v>10</v>
      </c>
      <c r="AE382">
        <v>101923</v>
      </c>
      <c r="AF382">
        <v>100</v>
      </c>
      <c r="AG382">
        <v>0</v>
      </c>
      <c r="AJ382">
        <v>0</v>
      </c>
      <c r="AK382">
        <v>7300</v>
      </c>
      <c r="AL382">
        <v>7400</v>
      </c>
    </row>
    <row r="383" spans="1:38">
      <c r="A383">
        <v>4026</v>
      </c>
      <c r="B383" t="s">
        <v>333</v>
      </c>
      <c r="C383">
        <v>40</v>
      </c>
      <c r="D383">
        <v>5</v>
      </c>
      <c r="E383">
        <v>2</v>
      </c>
      <c r="F383">
        <v>40</v>
      </c>
      <c r="G383">
        <v>40</v>
      </c>
      <c r="H383">
        <v>40</v>
      </c>
      <c r="I383">
        <v>40</v>
      </c>
      <c r="J383">
        <v>220</v>
      </c>
      <c r="K383">
        <v>300</v>
      </c>
      <c r="L383">
        <v>6</v>
      </c>
      <c r="M383">
        <v>0</v>
      </c>
      <c r="N383">
        <v>0</v>
      </c>
      <c r="O383">
        <v>10</v>
      </c>
      <c r="P383">
        <v>50</v>
      </c>
      <c r="Q383">
        <v>50</v>
      </c>
      <c r="R383">
        <v>0</v>
      </c>
      <c r="S383">
        <v>0</v>
      </c>
      <c r="T383">
        <v>50</v>
      </c>
      <c r="U383">
        <v>50</v>
      </c>
      <c r="V383">
        <v>50</v>
      </c>
      <c r="W383">
        <v>50</v>
      </c>
      <c r="X383">
        <v>50</v>
      </c>
      <c r="Y383">
        <v>50</v>
      </c>
      <c r="Z383">
        <v>2</v>
      </c>
      <c r="AA383">
        <v>1</v>
      </c>
      <c r="AB383">
        <v>0</v>
      </c>
      <c r="AC383">
        <v>0</v>
      </c>
      <c r="AD383">
        <v>0</v>
      </c>
      <c r="AE383">
        <v>100553</v>
      </c>
      <c r="AF383">
        <v>100</v>
      </c>
      <c r="AG383">
        <v>0</v>
      </c>
      <c r="AJ383">
        <v>0</v>
      </c>
      <c r="AK383">
        <v>7300</v>
      </c>
      <c r="AL383">
        <v>7400</v>
      </c>
    </row>
    <row r="384" spans="1:38">
      <c r="A384">
        <v>4027</v>
      </c>
      <c r="B384" t="s">
        <v>333</v>
      </c>
      <c r="C384">
        <v>40</v>
      </c>
      <c r="D384">
        <v>5</v>
      </c>
      <c r="E384">
        <v>2</v>
      </c>
      <c r="F384">
        <v>50</v>
      </c>
      <c r="G384">
        <v>45</v>
      </c>
      <c r="H384">
        <v>40</v>
      </c>
      <c r="I384">
        <v>40</v>
      </c>
      <c r="J384">
        <v>180</v>
      </c>
      <c r="K384">
        <v>300</v>
      </c>
      <c r="L384">
        <v>6</v>
      </c>
      <c r="M384">
        <v>0</v>
      </c>
      <c r="N384">
        <v>0</v>
      </c>
      <c r="O384">
        <v>10</v>
      </c>
      <c r="P384">
        <v>0</v>
      </c>
      <c r="Q384">
        <v>0</v>
      </c>
      <c r="R384">
        <v>50</v>
      </c>
      <c r="S384">
        <v>50</v>
      </c>
      <c r="T384">
        <v>50</v>
      </c>
      <c r="U384">
        <v>50</v>
      </c>
      <c r="V384">
        <v>50</v>
      </c>
      <c r="W384">
        <v>50</v>
      </c>
      <c r="X384">
        <v>50</v>
      </c>
      <c r="Y384">
        <v>50</v>
      </c>
      <c r="Z384">
        <v>2</v>
      </c>
      <c r="AA384">
        <v>1</v>
      </c>
      <c r="AB384">
        <v>0</v>
      </c>
      <c r="AC384">
        <v>0</v>
      </c>
      <c r="AD384">
        <v>0</v>
      </c>
      <c r="AE384">
        <v>100678</v>
      </c>
      <c r="AF384">
        <v>100</v>
      </c>
      <c r="AG384">
        <v>0</v>
      </c>
      <c r="AJ384">
        <v>0</v>
      </c>
      <c r="AK384">
        <v>7300</v>
      </c>
      <c r="AL384">
        <v>7400</v>
      </c>
    </row>
    <row r="385" spans="1:38">
      <c r="A385">
        <v>4028</v>
      </c>
      <c r="B385" t="s">
        <v>334</v>
      </c>
      <c r="C385">
        <v>40</v>
      </c>
      <c r="D385">
        <v>6</v>
      </c>
      <c r="E385">
        <v>9</v>
      </c>
      <c r="F385">
        <v>180</v>
      </c>
      <c r="G385">
        <v>40</v>
      </c>
      <c r="H385">
        <v>40</v>
      </c>
      <c r="I385">
        <v>30</v>
      </c>
      <c r="J385">
        <v>300</v>
      </c>
      <c r="K385">
        <v>300</v>
      </c>
      <c r="L385">
        <v>6</v>
      </c>
      <c r="M385">
        <v>0</v>
      </c>
      <c r="N385">
        <v>10</v>
      </c>
      <c r="O385">
        <v>0</v>
      </c>
      <c r="P385">
        <v>0</v>
      </c>
      <c r="Q385">
        <v>50</v>
      </c>
      <c r="R385">
        <v>50</v>
      </c>
      <c r="S385">
        <v>0</v>
      </c>
      <c r="T385">
        <v>100</v>
      </c>
      <c r="U385">
        <v>100</v>
      </c>
      <c r="V385">
        <v>100</v>
      </c>
      <c r="W385">
        <v>100</v>
      </c>
      <c r="X385">
        <v>100</v>
      </c>
      <c r="Y385">
        <v>100</v>
      </c>
      <c r="Z385">
        <v>2</v>
      </c>
      <c r="AA385">
        <v>1</v>
      </c>
      <c r="AB385">
        <v>0</v>
      </c>
      <c r="AC385">
        <v>10</v>
      </c>
      <c r="AD385">
        <v>0</v>
      </c>
      <c r="AE385">
        <v>101532</v>
      </c>
      <c r="AF385">
        <v>100</v>
      </c>
      <c r="AG385">
        <v>0</v>
      </c>
      <c r="AJ385">
        <v>0</v>
      </c>
      <c r="AK385">
        <v>7300</v>
      </c>
      <c r="AL385">
        <v>7400</v>
      </c>
    </row>
    <row r="386" spans="1:38">
      <c r="A386">
        <v>4029</v>
      </c>
      <c r="B386" t="s">
        <v>335</v>
      </c>
      <c r="C386">
        <v>40</v>
      </c>
      <c r="D386">
        <v>6</v>
      </c>
      <c r="E386">
        <v>2</v>
      </c>
      <c r="F386">
        <v>40</v>
      </c>
      <c r="G386">
        <v>20</v>
      </c>
      <c r="H386">
        <v>20</v>
      </c>
      <c r="I386">
        <v>20</v>
      </c>
      <c r="J386">
        <v>40</v>
      </c>
      <c r="K386">
        <v>300</v>
      </c>
      <c r="L386">
        <v>6</v>
      </c>
      <c r="M386">
        <v>0</v>
      </c>
      <c r="N386">
        <v>0</v>
      </c>
      <c r="O386">
        <v>0</v>
      </c>
      <c r="P386">
        <v>0</v>
      </c>
      <c r="Q386">
        <v>50</v>
      </c>
      <c r="R386">
        <v>50</v>
      </c>
      <c r="S386">
        <v>0</v>
      </c>
      <c r="T386">
        <v>100</v>
      </c>
      <c r="U386">
        <v>100</v>
      </c>
      <c r="V386">
        <v>100</v>
      </c>
      <c r="W386">
        <v>100</v>
      </c>
      <c r="X386">
        <v>100</v>
      </c>
      <c r="Y386">
        <v>100</v>
      </c>
      <c r="Z386">
        <v>2</v>
      </c>
      <c r="AA386">
        <v>1</v>
      </c>
      <c r="AB386">
        <v>0</v>
      </c>
      <c r="AC386">
        <v>0</v>
      </c>
      <c r="AD386">
        <v>0</v>
      </c>
      <c r="AE386">
        <v>101522</v>
      </c>
      <c r="AF386">
        <v>100</v>
      </c>
      <c r="AG386">
        <v>0</v>
      </c>
      <c r="AJ386">
        <v>0</v>
      </c>
      <c r="AK386">
        <v>7300</v>
      </c>
      <c r="AL386">
        <v>7400</v>
      </c>
    </row>
    <row r="387" spans="1:38">
      <c r="A387">
        <v>4030</v>
      </c>
      <c r="B387" t="s">
        <v>336</v>
      </c>
      <c r="C387">
        <v>40</v>
      </c>
      <c r="D387">
        <v>5</v>
      </c>
      <c r="E387">
        <v>9</v>
      </c>
      <c r="F387">
        <v>75</v>
      </c>
      <c r="G387">
        <v>85</v>
      </c>
      <c r="H387">
        <v>20</v>
      </c>
      <c r="I387">
        <v>20</v>
      </c>
      <c r="J387">
        <v>65</v>
      </c>
      <c r="K387">
        <v>300</v>
      </c>
      <c r="L387">
        <v>6</v>
      </c>
      <c r="M387">
        <v>0</v>
      </c>
      <c r="N387">
        <v>5</v>
      </c>
      <c r="O387">
        <v>10</v>
      </c>
      <c r="P387">
        <v>80</v>
      </c>
      <c r="Q387">
        <v>20</v>
      </c>
      <c r="R387">
        <v>0</v>
      </c>
      <c r="S387">
        <v>0</v>
      </c>
      <c r="T387">
        <v>5</v>
      </c>
      <c r="U387">
        <v>5</v>
      </c>
      <c r="V387">
        <v>5</v>
      </c>
      <c r="W387">
        <v>5</v>
      </c>
      <c r="X387">
        <v>5</v>
      </c>
      <c r="Y387">
        <v>5</v>
      </c>
      <c r="Z387">
        <v>0</v>
      </c>
      <c r="AA387">
        <v>0</v>
      </c>
      <c r="AB387">
        <v>10</v>
      </c>
      <c r="AC387">
        <v>5</v>
      </c>
      <c r="AD387">
        <v>6</v>
      </c>
      <c r="AE387">
        <v>101010</v>
      </c>
      <c r="AF387">
        <v>100</v>
      </c>
      <c r="AG387">
        <v>0</v>
      </c>
      <c r="AJ387">
        <v>0</v>
      </c>
      <c r="AK387">
        <v>7300</v>
      </c>
      <c r="AL387">
        <v>7400</v>
      </c>
    </row>
    <row r="388" spans="1:38">
      <c r="A388">
        <v>4031</v>
      </c>
      <c r="B388" t="s">
        <v>337</v>
      </c>
      <c r="C388">
        <v>40</v>
      </c>
      <c r="D388">
        <v>5</v>
      </c>
      <c r="E388">
        <v>9</v>
      </c>
      <c r="F388">
        <v>55</v>
      </c>
      <c r="G388">
        <v>18</v>
      </c>
      <c r="H388">
        <v>27</v>
      </c>
      <c r="I388">
        <v>18</v>
      </c>
      <c r="J388">
        <v>100</v>
      </c>
      <c r="K388">
        <v>300</v>
      </c>
      <c r="L388">
        <v>6</v>
      </c>
      <c r="M388">
        <v>0</v>
      </c>
      <c r="N388">
        <v>10</v>
      </c>
      <c r="O388">
        <v>10</v>
      </c>
      <c r="P388">
        <v>0</v>
      </c>
      <c r="Q388">
        <v>70</v>
      </c>
      <c r="R388">
        <v>30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</v>
      </c>
      <c r="AB388">
        <v>10</v>
      </c>
      <c r="AC388">
        <v>15</v>
      </c>
      <c r="AD388">
        <v>9</v>
      </c>
      <c r="AE388">
        <v>101822</v>
      </c>
      <c r="AF388">
        <v>100</v>
      </c>
      <c r="AG388">
        <v>0</v>
      </c>
      <c r="AJ388">
        <v>0</v>
      </c>
      <c r="AK388">
        <v>7300</v>
      </c>
      <c r="AL388">
        <v>7400</v>
      </c>
    </row>
    <row r="389" spans="1:38">
      <c r="A389">
        <v>4032</v>
      </c>
      <c r="B389" t="s">
        <v>236</v>
      </c>
      <c r="C389">
        <v>40</v>
      </c>
      <c r="D389">
        <v>5</v>
      </c>
      <c r="E389">
        <v>9</v>
      </c>
      <c r="F389">
        <v>47</v>
      </c>
      <c r="G389">
        <v>67</v>
      </c>
      <c r="H389">
        <v>47</v>
      </c>
      <c r="I389">
        <v>138</v>
      </c>
      <c r="J389">
        <v>30</v>
      </c>
      <c r="K389">
        <v>300</v>
      </c>
      <c r="L389">
        <v>6</v>
      </c>
      <c r="M389">
        <v>0</v>
      </c>
      <c r="N389">
        <v>15</v>
      </c>
      <c r="O389">
        <v>10</v>
      </c>
      <c r="P389">
        <v>0</v>
      </c>
      <c r="Q389">
        <v>70</v>
      </c>
      <c r="R389">
        <v>30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</v>
      </c>
      <c r="AB389">
        <v>10</v>
      </c>
      <c r="AC389">
        <v>10</v>
      </c>
      <c r="AD389">
        <v>9</v>
      </c>
      <c r="AE389">
        <v>101801</v>
      </c>
      <c r="AF389">
        <v>100</v>
      </c>
      <c r="AG389">
        <v>0</v>
      </c>
      <c r="AJ389">
        <v>0</v>
      </c>
      <c r="AK389">
        <v>7300</v>
      </c>
      <c r="AL389">
        <v>7400</v>
      </c>
    </row>
    <row r="390" spans="1:38">
      <c r="A390">
        <v>4033</v>
      </c>
      <c r="B390" t="s">
        <v>235</v>
      </c>
      <c r="C390">
        <v>40</v>
      </c>
      <c r="D390">
        <v>5</v>
      </c>
      <c r="E390">
        <v>9</v>
      </c>
      <c r="F390">
        <v>47</v>
      </c>
      <c r="G390">
        <v>67</v>
      </c>
      <c r="H390">
        <v>47</v>
      </c>
      <c r="I390">
        <v>138</v>
      </c>
      <c r="J390">
        <v>30</v>
      </c>
      <c r="K390">
        <v>300</v>
      </c>
      <c r="L390">
        <v>6</v>
      </c>
      <c r="M390">
        <v>0</v>
      </c>
      <c r="N390">
        <v>15</v>
      </c>
      <c r="O390">
        <v>10</v>
      </c>
      <c r="P390">
        <v>0</v>
      </c>
      <c r="Q390">
        <v>70</v>
      </c>
      <c r="R390">
        <v>30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</v>
      </c>
      <c r="AB390">
        <v>10</v>
      </c>
      <c r="AC390">
        <v>10</v>
      </c>
      <c r="AD390">
        <v>9</v>
      </c>
      <c r="AE390">
        <v>101801</v>
      </c>
      <c r="AF390">
        <v>100</v>
      </c>
      <c r="AG390">
        <v>0</v>
      </c>
      <c r="AJ390">
        <v>0</v>
      </c>
      <c r="AK390">
        <v>7300</v>
      </c>
      <c r="AL390">
        <v>7400</v>
      </c>
    </row>
    <row r="391" spans="1:38">
      <c r="A391">
        <v>4034</v>
      </c>
      <c r="B391" t="s">
        <v>250</v>
      </c>
      <c r="C391">
        <v>30</v>
      </c>
      <c r="D391">
        <v>5</v>
      </c>
      <c r="E391">
        <v>2</v>
      </c>
      <c r="F391">
        <v>33</v>
      </c>
      <c r="G391">
        <v>32</v>
      </c>
      <c r="H391">
        <v>5</v>
      </c>
      <c r="I391">
        <v>13</v>
      </c>
      <c r="J391">
        <v>12</v>
      </c>
      <c r="K391">
        <v>300</v>
      </c>
      <c r="L391">
        <v>6</v>
      </c>
      <c r="M391">
        <v>0</v>
      </c>
      <c r="N391">
        <v>0</v>
      </c>
      <c r="O391">
        <v>0</v>
      </c>
      <c r="P391">
        <v>0</v>
      </c>
      <c r="Q391">
        <v>80</v>
      </c>
      <c r="R391">
        <v>20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</v>
      </c>
      <c r="AB391">
        <v>0</v>
      </c>
      <c r="AC391">
        <v>0</v>
      </c>
      <c r="AD391">
        <v>9</v>
      </c>
      <c r="AE391">
        <v>101101</v>
      </c>
      <c r="AF391">
        <v>0</v>
      </c>
      <c r="AG391">
        <v>0</v>
      </c>
      <c r="AJ391">
        <v>0</v>
      </c>
      <c r="AK391">
        <v>7300</v>
      </c>
      <c r="AL391">
        <v>7400</v>
      </c>
    </row>
    <row r="392" spans="1:38">
      <c r="A392">
        <v>4035</v>
      </c>
      <c r="B392" t="s">
        <v>338</v>
      </c>
      <c r="C392">
        <v>30</v>
      </c>
      <c r="D392">
        <v>5</v>
      </c>
      <c r="E392">
        <v>0</v>
      </c>
      <c r="F392">
        <v>35</v>
      </c>
      <c r="G392">
        <v>35</v>
      </c>
      <c r="H392">
        <v>10</v>
      </c>
      <c r="I392">
        <v>20</v>
      </c>
      <c r="J392">
        <v>10</v>
      </c>
      <c r="K392">
        <v>300</v>
      </c>
      <c r="L392">
        <v>6</v>
      </c>
      <c r="M392">
        <v>0</v>
      </c>
      <c r="N392">
        <v>0</v>
      </c>
      <c r="O392">
        <v>0</v>
      </c>
      <c r="P392">
        <v>50</v>
      </c>
      <c r="Q392">
        <v>0</v>
      </c>
      <c r="R392">
        <v>0</v>
      </c>
      <c r="S392">
        <v>50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</v>
      </c>
      <c r="AB392">
        <v>0</v>
      </c>
      <c r="AC392">
        <v>0</v>
      </c>
      <c r="AD392">
        <v>9</v>
      </c>
      <c r="AE392">
        <v>101803</v>
      </c>
      <c r="AF392">
        <v>0</v>
      </c>
      <c r="AG392">
        <v>0</v>
      </c>
      <c r="AJ392">
        <v>0</v>
      </c>
      <c r="AK392">
        <v>7300</v>
      </c>
      <c r="AL392">
        <v>7400</v>
      </c>
    </row>
    <row r="393" spans="1:38">
      <c r="A393">
        <v>4036</v>
      </c>
      <c r="B393" t="s">
        <v>339</v>
      </c>
      <c r="C393">
        <v>60</v>
      </c>
      <c r="D393">
        <v>5</v>
      </c>
      <c r="E393">
        <v>9</v>
      </c>
      <c r="F393">
        <v>120</v>
      </c>
      <c r="G393">
        <v>40</v>
      </c>
      <c r="H393">
        <v>40</v>
      </c>
      <c r="I393">
        <v>200</v>
      </c>
      <c r="J393">
        <v>150</v>
      </c>
      <c r="K393">
        <v>300</v>
      </c>
      <c r="L393">
        <v>6</v>
      </c>
      <c r="M393">
        <v>100</v>
      </c>
      <c r="N393">
        <v>100</v>
      </c>
      <c r="O393">
        <v>0</v>
      </c>
      <c r="P393">
        <v>50</v>
      </c>
      <c r="Q393">
        <v>50</v>
      </c>
      <c r="R393">
        <v>50</v>
      </c>
      <c r="S393">
        <v>50</v>
      </c>
      <c r="T393">
        <v>100</v>
      </c>
      <c r="U393">
        <v>100</v>
      </c>
      <c r="V393">
        <v>100</v>
      </c>
      <c r="W393">
        <v>100</v>
      </c>
      <c r="X393">
        <v>100</v>
      </c>
      <c r="Y393">
        <v>100</v>
      </c>
      <c r="Z393">
        <v>0</v>
      </c>
      <c r="AA393">
        <v>3</v>
      </c>
      <c r="AB393">
        <v>0</v>
      </c>
      <c r="AC393">
        <v>0</v>
      </c>
      <c r="AD393">
        <v>9</v>
      </c>
      <c r="AE393">
        <v>100602</v>
      </c>
      <c r="AF393">
        <v>0</v>
      </c>
      <c r="AG393">
        <v>0</v>
      </c>
      <c r="AJ393">
        <v>0</v>
      </c>
      <c r="AK393">
        <v>7300</v>
      </c>
      <c r="AL393">
        <v>7400</v>
      </c>
    </row>
    <row r="394" spans="1:38">
      <c r="A394">
        <v>4037</v>
      </c>
      <c r="B394" t="s">
        <v>340</v>
      </c>
      <c r="C394">
        <v>60</v>
      </c>
      <c r="D394">
        <v>5</v>
      </c>
      <c r="E394">
        <v>9</v>
      </c>
      <c r="F394">
        <v>120</v>
      </c>
      <c r="G394">
        <v>40</v>
      </c>
      <c r="H394">
        <v>40</v>
      </c>
      <c r="I394">
        <v>200</v>
      </c>
      <c r="J394">
        <v>150</v>
      </c>
      <c r="K394">
        <v>300</v>
      </c>
      <c r="L394">
        <v>6</v>
      </c>
      <c r="M394">
        <v>100</v>
      </c>
      <c r="N394">
        <v>100</v>
      </c>
      <c r="O394">
        <v>0</v>
      </c>
      <c r="P394">
        <v>50</v>
      </c>
      <c r="Q394">
        <v>50</v>
      </c>
      <c r="R394">
        <v>50</v>
      </c>
      <c r="S394">
        <v>50</v>
      </c>
      <c r="T394">
        <v>100</v>
      </c>
      <c r="U394">
        <v>100</v>
      </c>
      <c r="V394">
        <v>100</v>
      </c>
      <c r="W394">
        <v>100</v>
      </c>
      <c r="X394">
        <v>100</v>
      </c>
      <c r="Y394">
        <v>100</v>
      </c>
      <c r="Z394">
        <v>0</v>
      </c>
      <c r="AA394">
        <v>3</v>
      </c>
      <c r="AB394">
        <v>0</v>
      </c>
      <c r="AC394">
        <v>0</v>
      </c>
      <c r="AD394">
        <v>9</v>
      </c>
      <c r="AE394">
        <v>100602</v>
      </c>
      <c r="AF394">
        <v>0</v>
      </c>
      <c r="AG394">
        <v>0</v>
      </c>
      <c r="AJ394">
        <v>0</v>
      </c>
      <c r="AK394">
        <v>7300</v>
      </c>
      <c r="AL394">
        <v>7400</v>
      </c>
    </row>
    <row r="395" spans="1:38">
      <c r="A395">
        <v>4038</v>
      </c>
      <c r="B395" t="s">
        <v>340</v>
      </c>
      <c r="C395">
        <v>60</v>
      </c>
      <c r="D395">
        <v>5</v>
      </c>
      <c r="E395">
        <v>9</v>
      </c>
      <c r="F395">
        <v>120</v>
      </c>
      <c r="G395">
        <v>40</v>
      </c>
      <c r="H395">
        <v>40</v>
      </c>
      <c r="I395">
        <v>200</v>
      </c>
      <c r="J395">
        <v>150</v>
      </c>
      <c r="K395">
        <v>300</v>
      </c>
      <c r="L395">
        <v>6</v>
      </c>
      <c r="M395">
        <v>100</v>
      </c>
      <c r="N395">
        <v>100</v>
      </c>
      <c r="O395">
        <v>0</v>
      </c>
      <c r="P395">
        <v>50</v>
      </c>
      <c r="Q395">
        <v>50</v>
      </c>
      <c r="R395">
        <v>50</v>
      </c>
      <c r="S395">
        <v>50</v>
      </c>
      <c r="T395">
        <v>100</v>
      </c>
      <c r="U395">
        <v>100</v>
      </c>
      <c r="V395">
        <v>100</v>
      </c>
      <c r="W395">
        <v>100</v>
      </c>
      <c r="X395">
        <v>100</v>
      </c>
      <c r="Y395">
        <v>100</v>
      </c>
      <c r="Z395">
        <v>0</v>
      </c>
      <c r="AA395">
        <v>3</v>
      </c>
      <c r="AB395">
        <v>0</v>
      </c>
      <c r="AC395">
        <v>0</v>
      </c>
      <c r="AD395">
        <v>9</v>
      </c>
      <c r="AE395">
        <v>100602</v>
      </c>
      <c r="AF395">
        <v>0</v>
      </c>
      <c r="AG395">
        <v>0</v>
      </c>
      <c r="AJ395">
        <v>0</v>
      </c>
      <c r="AK395">
        <v>7300</v>
      </c>
      <c r="AL395">
        <v>7400</v>
      </c>
    </row>
    <row r="396" spans="1:38">
      <c r="A396">
        <v>4039</v>
      </c>
      <c r="B396" t="s">
        <v>292</v>
      </c>
      <c r="C396">
        <v>60</v>
      </c>
      <c r="D396">
        <v>5</v>
      </c>
      <c r="E396">
        <v>9</v>
      </c>
      <c r="F396">
        <v>250</v>
      </c>
      <c r="G396">
        <v>5</v>
      </c>
      <c r="H396">
        <v>5</v>
      </c>
      <c r="I396">
        <v>10</v>
      </c>
      <c r="J396">
        <v>10</v>
      </c>
      <c r="K396">
        <v>300</v>
      </c>
      <c r="L396">
        <v>6</v>
      </c>
      <c r="M396">
        <v>100</v>
      </c>
      <c r="N396">
        <v>100</v>
      </c>
      <c r="O396">
        <v>0</v>
      </c>
      <c r="P396">
        <v>50</v>
      </c>
      <c r="Q396">
        <v>50</v>
      </c>
      <c r="R396">
        <v>50</v>
      </c>
      <c r="S396">
        <v>50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</v>
      </c>
      <c r="AB396">
        <v>0</v>
      </c>
      <c r="AC396">
        <v>0</v>
      </c>
      <c r="AD396">
        <v>9</v>
      </c>
      <c r="AE396">
        <v>101714</v>
      </c>
      <c r="AF396">
        <v>0</v>
      </c>
      <c r="AG396">
        <v>0</v>
      </c>
      <c r="AJ396">
        <v>0</v>
      </c>
      <c r="AK396">
        <v>7300</v>
      </c>
      <c r="AL396">
        <v>7400</v>
      </c>
    </row>
    <row r="397" spans="1:38">
      <c r="A397">
        <v>5001</v>
      </c>
      <c r="B397" t="s">
        <v>341</v>
      </c>
      <c r="C397">
        <v>20</v>
      </c>
      <c r="D397">
        <v>5</v>
      </c>
      <c r="E397">
        <v>6</v>
      </c>
      <c r="F397">
        <v>25</v>
      </c>
      <c r="G397">
        <v>19</v>
      </c>
      <c r="H397">
        <v>13</v>
      </c>
      <c r="I397">
        <v>28</v>
      </c>
      <c r="J397">
        <v>25</v>
      </c>
      <c r="K397">
        <v>250</v>
      </c>
      <c r="L397">
        <v>5</v>
      </c>
      <c r="M397">
        <v>10</v>
      </c>
      <c r="N397">
        <v>0</v>
      </c>
      <c r="O397">
        <v>0</v>
      </c>
      <c r="P397">
        <v>60</v>
      </c>
      <c r="Q397">
        <v>0</v>
      </c>
      <c r="R397">
        <v>0</v>
      </c>
      <c r="S397">
        <v>40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6</v>
      </c>
      <c r="AE397">
        <v>107000</v>
      </c>
      <c r="AF397">
        <v>100</v>
      </c>
      <c r="AG397">
        <v>0</v>
      </c>
      <c r="AH397">
        <v>159</v>
      </c>
      <c r="AJ397">
        <v>0</v>
      </c>
      <c r="AK397">
        <v>7300</v>
      </c>
      <c r="AL397">
        <v>1130</v>
      </c>
    </row>
    <row r="398" spans="1:38">
      <c r="A398">
        <v>5002</v>
      </c>
      <c r="B398" t="s">
        <v>342</v>
      </c>
      <c r="C398">
        <v>20</v>
      </c>
      <c r="D398">
        <v>5</v>
      </c>
      <c r="E398">
        <v>6</v>
      </c>
      <c r="F398">
        <v>15</v>
      </c>
      <c r="G398">
        <v>23</v>
      </c>
      <c r="H398">
        <v>11</v>
      </c>
      <c r="I398">
        <v>26</v>
      </c>
      <c r="J398">
        <v>35</v>
      </c>
      <c r="K398">
        <v>250</v>
      </c>
      <c r="L398">
        <v>5</v>
      </c>
      <c r="M398">
        <v>10</v>
      </c>
      <c r="N398">
        <v>0</v>
      </c>
      <c r="O398">
        <v>0</v>
      </c>
      <c r="P398">
        <v>40</v>
      </c>
      <c r="Q398">
        <v>60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1</v>
      </c>
      <c r="AA398">
        <v>1</v>
      </c>
      <c r="AB398">
        <v>0</v>
      </c>
      <c r="AC398">
        <v>0</v>
      </c>
      <c r="AD398">
        <v>6</v>
      </c>
      <c r="AE398">
        <v>107001</v>
      </c>
      <c r="AF398">
        <v>100</v>
      </c>
      <c r="AG398">
        <v>0</v>
      </c>
      <c r="AH398">
        <v>160</v>
      </c>
      <c r="AJ398">
        <v>0</v>
      </c>
      <c r="AK398">
        <v>7300</v>
      </c>
      <c r="AL398">
        <v>1230</v>
      </c>
    </row>
    <row r="399" spans="1:38">
      <c r="A399">
        <v>5003</v>
      </c>
      <c r="B399" t="s">
        <v>343</v>
      </c>
      <c r="C399">
        <v>20</v>
      </c>
      <c r="D399">
        <v>5</v>
      </c>
      <c r="E399">
        <v>6</v>
      </c>
      <c r="F399">
        <v>20</v>
      </c>
      <c r="G399">
        <v>20</v>
      </c>
      <c r="H399">
        <v>10</v>
      </c>
      <c r="I399">
        <v>30</v>
      </c>
      <c r="J399">
        <v>30</v>
      </c>
      <c r="K399">
        <v>250</v>
      </c>
      <c r="L399">
        <v>5</v>
      </c>
      <c r="M399">
        <v>10</v>
      </c>
      <c r="N399">
        <v>0</v>
      </c>
      <c r="O399">
        <v>0</v>
      </c>
      <c r="P399">
        <v>0</v>
      </c>
      <c r="Q399">
        <v>40</v>
      </c>
      <c r="R399">
        <v>60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6</v>
      </c>
      <c r="AE399">
        <v>107002</v>
      </c>
      <c r="AF399">
        <v>100</v>
      </c>
      <c r="AG399">
        <v>0</v>
      </c>
      <c r="AH399">
        <v>161</v>
      </c>
      <c r="AJ399">
        <v>0</v>
      </c>
      <c r="AK399">
        <v>7300</v>
      </c>
      <c r="AL399">
        <v>830</v>
      </c>
    </row>
    <row r="400" spans="1:38">
      <c r="A400">
        <v>5004</v>
      </c>
      <c r="B400" t="s">
        <v>344</v>
      </c>
      <c r="C400">
        <v>20</v>
      </c>
      <c r="D400">
        <v>5</v>
      </c>
      <c r="E400">
        <v>6</v>
      </c>
      <c r="F400">
        <v>17</v>
      </c>
      <c r="G400">
        <v>25</v>
      </c>
      <c r="H400">
        <v>8</v>
      </c>
      <c r="I400">
        <v>32</v>
      </c>
      <c r="J400">
        <v>28</v>
      </c>
      <c r="K400">
        <v>250</v>
      </c>
      <c r="L400">
        <v>5</v>
      </c>
      <c r="M400">
        <v>10</v>
      </c>
      <c r="N400">
        <v>0</v>
      </c>
      <c r="O400">
        <v>0</v>
      </c>
      <c r="P400">
        <v>0</v>
      </c>
      <c r="Q400">
        <v>0</v>
      </c>
      <c r="R400">
        <v>40</v>
      </c>
      <c r="S400">
        <v>60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1</v>
      </c>
      <c r="AA400">
        <v>1</v>
      </c>
      <c r="AB400">
        <v>0</v>
      </c>
      <c r="AC400">
        <v>0</v>
      </c>
      <c r="AD400">
        <v>6</v>
      </c>
      <c r="AE400">
        <v>107003</v>
      </c>
      <c r="AF400">
        <v>100</v>
      </c>
      <c r="AG400">
        <v>0</v>
      </c>
      <c r="AH400">
        <v>162</v>
      </c>
      <c r="AJ400">
        <v>0</v>
      </c>
      <c r="AK400">
        <v>7300</v>
      </c>
      <c r="AL400">
        <v>930</v>
      </c>
    </row>
    <row r="401" spans="1:39">
      <c r="A401">
        <v>5011</v>
      </c>
      <c r="B401" t="s">
        <v>345</v>
      </c>
      <c r="C401">
        <v>20</v>
      </c>
      <c r="D401">
        <v>5</v>
      </c>
      <c r="E401">
        <v>6</v>
      </c>
      <c r="F401">
        <v>20</v>
      </c>
      <c r="G401">
        <v>20</v>
      </c>
      <c r="H401">
        <v>35</v>
      </c>
      <c r="I401">
        <v>8</v>
      </c>
      <c r="J401">
        <v>17</v>
      </c>
      <c r="K401">
        <v>150</v>
      </c>
      <c r="L401">
        <v>3</v>
      </c>
      <c r="M401">
        <v>30</v>
      </c>
      <c r="N401">
        <v>0</v>
      </c>
      <c r="O401">
        <v>0</v>
      </c>
      <c r="P401">
        <v>50</v>
      </c>
      <c r="Q401">
        <v>0</v>
      </c>
      <c r="R401">
        <v>0</v>
      </c>
      <c r="S401">
        <v>50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</v>
      </c>
      <c r="AB401">
        <v>0</v>
      </c>
      <c r="AC401">
        <v>0</v>
      </c>
      <c r="AD401">
        <v>8</v>
      </c>
      <c r="AE401">
        <v>107010</v>
      </c>
      <c r="AF401">
        <v>100</v>
      </c>
      <c r="AG401">
        <v>0</v>
      </c>
      <c r="AH401">
        <v>163</v>
      </c>
      <c r="AJ401">
        <v>1</v>
      </c>
      <c r="AK401">
        <v>7300</v>
      </c>
      <c r="AL401">
        <v>7400</v>
      </c>
      <c r="AM401">
        <v>530</v>
      </c>
    </row>
    <row r="402" spans="1:39">
      <c r="A402">
        <v>5012</v>
      </c>
      <c r="B402" t="s">
        <v>346</v>
      </c>
      <c r="C402">
        <v>20</v>
      </c>
      <c r="D402">
        <v>5</v>
      </c>
      <c r="E402">
        <v>6</v>
      </c>
      <c r="F402">
        <v>21</v>
      </c>
      <c r="G402">
        <v>18</v>
      </c>
      <c r="H402">
        <v>43</v>
      </c>
      <c r="I402">
        <v>2</v>
      </c>
      <c r="J402">
        <v>16</v>
      </c>
      <c r="K402">
        <v>150</v>
      </c>
      <c r="L402">
        <v>3</v>
      </c>
      <c r="M402">
        <v>30</v>
      </c>
      <c r="N402">
        <v>0</v>
      </c>
      <c r="O402">
        <v>0</v>
      </c>
      <c r="P402">
        <v>50</v>
      </c>
      <c r="Q402">
        <v>50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1</v>
      </c>
      <c r="AA402">
        <v>3</v>
      </c>
      <c r="AB402">
        <v>0</v>
      </c>
      <c r="AC402">
        <v>0</v>
      </c>
      <c r="AD402">
        <v>8</v>
      </c>
      <c r="AE402">
        <v>107011</v>
      </c>
      <c r="AF402">
        <v>100</v>
      </c>
      <c r="AG402">
        <v>0</v>
      </c>
      <c r="AH402">
        <v>164</v>
      </c>
      <c r="AJ402">
        <v>1</v>
      </c>
      <c r="AK402">
        <v>7300</v>
      </c>
      <c r="AL402">
        <v>7400</v>
      </c>
      <c r="AM402">
        <v>1230</v>
      </c>
    </row>
    <row r="403" spans="1:39">
      <c r="A403">
        <v>5013</v>
      </c>
      <c r="B403" t="s">
        <v>347</v>
      </c>
      <c r="C403">
        <v>20</v>
      </c>
      <c r="D403">
        <v>5</v>
      </c>
      <c r="E403">
        <v>6</v>
      </c>
      <c r="F403">
        <v>25</v>
      </c>
      <c r="G403">
        <v>15</v>
      </c>
      <c r="H403">
        <v>40</v>
      </c>
      <c r="I403">
        <v>5</v>
      </c>
      <c r="J403">
        <v>15</v>
      </c>
      <c r="K403">
        <v>150</v>
      </c>
      <c r="L403">
        <v>3</v>
      </c>
      <c r="M403">
        <v>30</v>
      </c>
      <c r="N403">
        <v>0</v>
      </c>
      <c r="O403">
        <v>0</v>
      </c>
      <c r="P403">
        <v>0</v>
      </c>
      <c r="Q403">
        <v>50</v>
      </c>
      <c r="R403">
        <v>50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</v>
      </c>
      <c r="AB403">
        <v>0</v>
      </c>
      <c r="AC403">
        <v>0</v>
      </c>
      <c r="AD403">
        <v>8</v>
      </c>
      <c r="AE403">
        <v>107012</v>
      </c>
      <c r="AF403">
        <v>100</v>
      </c>
      <c r="AG403">
        <v>0</v>
      </c>
      <c r="AH403">
        <v>165</v>
      </c>
      <c r="AJ403">
        <v>1</v>
      </c>
      <c r="AK403">
        <v>7300</v>
      </c>
      <c r="AL403">
        <v>7400</v>
      </c>
    </row>
    <row r="404" spans="1:39">
      <c r="A404">
        <v>5014</v>
      </c>
      <c r="B404" t="s">
        <v>348</v>
      </c>
      <c r="C404">
        <v>20</v>
      </c>
      <c r="D404">
        <v>5</v>
      </c>
      <c r="E404">
        <v>6</v>
      </c>
      <c r="F404">
        <v>24</v>
      </c>
      <c r="G404">
        <v>14</v>
      </c>
      <c r="H404">
        <v>45</v>
      </c>
      <c r="I404">
        <v>3</v>
      </c>
      <c r="J404">
        <v>14</v>
      </c>
      <c r="K404">
        <v>150</v>
      </c>
      <c r="L404">
        <v>3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50</v>
      </c>
      <c r="S404">
        <v>50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1</v>
      </c>
      <c r="AA404">
        <v>3</v>
      </c>
      <c r="AB404">
        <v>0</v>
      </c>
      <c r="AC404">
        <v>0</v>
      </c>
      <c r="AD404">
        <v>8</v>
      </c>
      <c r="AE404">
        <v>107013</v>
      </c>
      <c r="AF404">
        <v>100</v>
      </c>
      <c r="AG404">
        <v>0</v>
      </c>
      <c r="AH404">
        <v>166</v>
      </c>
      <c r="AJ404">
        <v>1</v>
      </c>
      <c r="AK404">
        <v>7300</v>
      </c>
      <c r="AL404">
        <v>7400</v>
      </c>
      <c r="AM404">
        <v>830</v>
      </c>
    </row>
    <row r="405" spans="1:39">
      <c r="A405">
        <v>5101</v>
      </c>
      <c r="B405" t="s">
        <v>349</v>
      </c>
      <c r="C405">
        <v>20</v>
      </c>
      <c r="D405">
        <v>5</v>
      </c>
      <c r="E405">
        <v>2</v>
      </c>
      <c r="F405">
        <v>21</v>
      </c>
      <c r="G405">
        <v>33</v>
      </c>
      <c r="H405">
        <v>16</v>
      </c>
      <c r="I405">
        <v>15</v>
      </c>
      <c r="J405">
        <v>30</v>
      </c>
      <c r="K405">
        <v>300</v>
      </c>
      <c r="L405">
        <v>6</v>
      </c>
      <c r="M405">
        <v>0</v>
      </c>
      <c r="N405">
        <v>0</v>
      </c>
      <c r="O405">
        <v>0</v>
      </c>
      <c r="P405">
        <v>100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</v>
      </c>
      <c r="AB405">
        <v>0</v>
      </c>
      <c r="AC405">
        <v>0</v>
      </c>
      <c r="AD405">
        <v>6</v>
      </c>
      <c r="AE405">
        <v>107100</v>
      </c>
      <c r="AF405">
        <v>100</v>
      </c>
      <c r="AG405">
        <v>0</v>
      </c>
      <c r="AH405">
        <v>167</v>
      </c>
      <c r="AJ405">
        <v>0</v>
      </c>
      <c r="AK405">
        <v>7300</v>
      </c>
      <c r="AL405">
        <v>7400</v>
      </c>
    </row>
    <row r="406" spans="1:39">
      <c r="A406">
        <v>5102</v>
      </c>
      <c r="B406" t="s">
        <v>350</v>
      </c>
      <c r="C406">
        <v>20</v>
      </c>
      <c r="D406">
        <v>5</v>
      </c>
      <c r="E406">
        <v>2</v>
      </c>
      <c r="F406">
        <v>15</v>
      </c>
      <c r="G406">
        <v>35</v>
      </c>
      <c r="H406">
        <v>20</v>
      </c>
      <c r="I406">
        <v>10</v>
      </c>
      <c r="J406">
        <v>35</v>
      </c>
      <c r="K406">
        <v>300</v>
      </c>
      <c r="L406">
        <v>6</v>
      </c>
      <c r="M406">
        <v>0</v>
      </c>
      <c r="N406">
        <v>0</v>
      </c>
      <c r="O406">
        <v>0</v>
      </c>
      <c r="P406">
        <v>0</v>
      </c>
      <c r="Q406">
        <v>100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1</v>
      </c>
      <c r="AA406">
        <v>4</v>
      </c>
      <c r="AB406">
        <v>0</v>
      </c>
      <c r="AC406">
        <v>0</v>
      </c>
      <c r="AD406">
        <v>6</v>
      </c>
      <c r="AE406">
        <v>107101</v>
      </c>
      <c r="AF406">
        <v>100</v>
      </c>
      <c r="AG406">
        <v>0</v>
      </c>
      <c r="AH406">
        <v>168</v>
      </c>
      <c r="AJ406">
        <v>0</v>
      </c>
      <c r="AK406">
        <v>7300</v>
      </c>
      <c r="AL406">
        <v>7400</v>
      </c>
    </row>
    <row r="407" spans="1:39">
      <c r="A407">
        <v>5103</v>
      </c>
      <c r="B407" t="s">
        <v>351</v>
      </c>
      <c r="C407">
        <v>20</v>
      </c>
      <c r="D407">
        <v>5</v>
      </c>
      <c r="E407">
        <v>2</v>
      </c>
      <c r="F407">
        <v>17</v>
      </c>
      <c r="G407">
        <v>40</v>
      </c>
      <c r="H407">
        <v>18</v>
      </c>
      <c r="I407">
        <v>13</v>
      </c>
      <c r="J407">
        <v>27</v>
      </c>
      <c r="K407">
        <v>300</v>
      </c>
      <c r="L407">
        <v>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100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</v>
      </c>
      <c r="AA407">
        <v>4</v>
      </c>
      <c r="AB407">
        <v>0</v>
      </c>
      <c r="AC407">
        <v>0</v>
      </c>
      <c r="AD407">
        <v>6</v>
      </c>
      <c r="AE407">
        <v>107102</v>
      </c>
      <c r="AF407">
        <v>100</v>
      </c>
      <c r="AG407">
        <v>0</v>
      </c>
      <c r="AH407">
        <v>169</v>
      </c>
      <c r="AJ407">
        <v>0</v>
      </c>
      <c r="AK407">
        <v>7300</v>
      </c>
      <c r="AL407">
        <v>7400</v>
      </c>
    </row>
    <row r="408" spans="1:39">
      <c r="A408">
        <v>5104</v>
      </c>
      <c r="B408" t="s">
        <v>352</v>
      </c>
      <c r="C408">
        <v>20</v>
      </c>
      <c r="D408">
        <v>5</v>
      </c>
      <c r="E408">
        <v>2</v>
      </c>
      <c r="F408">
        <v>23</v>
      </c>
      <c r="G408">
        <v>38</v>
      </c>
      <c r="H408">
        <v>10</v>
      </c>
      <c r="I408">
        <v>19</v>
      </c>
      <c r="J408">
        <v>25</v>
      </c>
      <c r="K408">
        <v>300</v>
      </c>
      <c r="L408">
        <v>6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100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</v>
      </c>
      <c r="AB408">
        <v>0</v>
      </c>
      <c r="AC408">
        <v>0</v>
      </c>
      <c r="AD408">
        <v>6</v>
      </c>
      <c r="AE408">
        <v>107103</v>
      </c>
      <c r="AF408">
        <v>100</v>
      </c>
      <c r="AG408">
        <v>0</v>
      </c>
      <c r="AH408">
        <v>170</v>
      </c>
      <c r="AJ408">
        <v>0</v>
      </c>
      <c r="AK408">
        <v>7300</v>
      </c>
      <c r="AL408">
        <v>7400</v>
      </c>
    </row>
    <row r="409" spans="1:39">
      <c r="A409">
        <v>5111</v>
      </c>
      <c r="B409" t="s">
        <v>353</v>
      </c>
      <c r="C409">
        <v>20</v>
      </c>
      <c r="D409">
        <v>5</v>
      </c>
      <c r="E409">
        <v>2</v>
      </c>
      <c r="F409">
        <v>25</v>
      </c>
      <c r="G409">
        <v>30</v>
      </c>
      <c r="H409">
        <v>30</v>
      </c>
      <c r="I409">
        <v>10</v>
      </c>
      <c r="J409">
        <v>5</v>
      </c>
      <c r="K409">
        <v>150</v>
      </c>
      <c r="L409">
        <v>3</v>
      </c>
      <c r="M409">
        <v>30</v>
      </c>
      <c r="N409">
        <v>0</v>
      </c>
      <c r="O409">
        <v>0</v>
      </c>
      <c r="P409">
        <v>90</v>
      </c>
      <c r="Q409">
        <v>0</v>
      </c>
      <c r="R409">
        <v>0</v>
      </c>
      <c r="S409">
        <v>10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8</v>
      </c>
      <c r="AE409">
        <v>107110</v>
      </c>
      <c r="AF409">
        <v>100</v>
      </c>
      <c r="AG409">
        <v>0</v>
      </c>
      <c r="AH409">
        <v>171</v>
      </c>
      <c r="AJ409">
        <v>1</v>
      </c>
      <c r="AK409">
        <v>7300</v>
      </c>
      <c r="AL409">
        <v>130</v>
      </c>
      <c r="AM409">
        <v>7530</v>
      </c>
    </row>
    <row r="410" spans="1:39">
      <c r="A410">
        <v>5112</v>
      </c>
      <c r="B410" t="s">
        <v>354</v>
      </c>
      <c r="C410">
        <v>20</v>
      </c>
      <c r="D410">
        <v>5</v>
      </c>
      <c r="E410">
        <v>2</v>
      </c>
      <c r="F410">
        <v>30</v>
      </c>
      <c r="G410">
        <v>27</v>
      </c>
      <c r="H410">
        <v>35</v>
      </c>
      <c r="I410">
        <v>5</v>
      </c>
      <c r="J410">
        <v>3</v>
      </c>
      <c r="K410">
        <v>150</v>
      </c>
      <c r="L410">
        <v>3</v>
      </c>
      <c r="M410">
        <v>30</v>
      </c>
      <c r="N410">
        <v>0</v>
      </c>
      <c r="O410">
        <v>0</v>
      </c>
      <c r="P410">
        <v>10</v>
      </c>
      <c r="Q410">
        <v>90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1</v>
      </c>
      <c r="AB410">
        <v>0</v>
      </c>
      <c r="AC410">
        <v>0</v>
      </c>
      <c r="AD410">
        <v>8</v>
      </c>
      <c r="AE410">
        <v>107111</v>
      </c>
      <c r="AF410">
        <v>100</v>
      </c>
      <c r="AG410">
        <v>0</v>
      </c>
      <c r="AH410">
        <v>172</v>
      </c>
      <c r="AJ410">
        <v>1</v>
      </c>
      <c r="AK410">
        <v>7300</v>
      </c>
      <c r="AL410">
        <v>630</v>
      </c>
      <c r="AM410">
        <v>7830</v>
      </c>
    </row>
    <row r="411" spans="1:39">
      <c r="A411">
        <v>5113</v>
      </c>
      <c r="B411" t="s">
        <v>355</v>
      </c>
      <c r="C411">
        <v>20</v>
      </c>
      <c r="D411">
        <v>5</v>
      </c>
      <c r="E411">
        <v>2</v>
      </c>
      <c r="F411">
        <v>23</v>
      </c>
      <c r="G411">
        <v>28</v>
      </c>
      <c r="H411">
        <v>25</v>
      </c>
      <c r="I411">
        <v>15</v>
      </c>
      <c r="J411">
        <v>9</v>
      </c>
      <c r="K411">
        <v>150</v>
      </c>
      <c r="L411">
        <v>3</v>
      </c>
      <c r="M411">
        <v>30</v>
      </c>
      <c r="N411">
        <v>0</v>
      </c>
      <c r="O411">
        <v>0</v>
      </c>
      <c r="P411">
        <v>0</v>
      </c>
      <c r="Q411">
        <v>10</v>
      </c>
      <c r="R411">
        <v>90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8</v>
      </c>
      <c r="AE411">
        <v>107112</v>
      </c>
      <c r="AF411">
        <v>100</v>
      </c>
      <c r="AG411">
        <v>0</v>
      </c>
      <c r="AH411">
        <v>173</v>
      </c>
      <c r="AJ411">
        <v>1</v>
      </c>
      <c r="AK411">
        <v>7300</v>
      </c>
      <c r="AL411">
        <v>30</v>
      </c>
      <c r="AM411">
        <v>7930</v>
      </c>
    </row>
    <row r="412" spans="1:39">
      <c r="A412">
        <v>5114</v>
      </c>
      <c r="B412" t="s">
        <v>356</v>
      </c>
      <c r="C412">
        <v>20</v>
      </c>
      <c r="D412">
        <v>5</v>
      </c>
      <c r="E412">
        <v>2</v>
      </c>
      <c r="F412">
        <v>28</v>
      </c>
      <c r="G412">
        <v>35</v>
      </c>
      <c r="H412">
        <v>28</v>
      </c>
      <c r="I412">
        <v>7</v>
      </c>
      <c r="J412">
        <v>2</v>
      </c>
      <c r="K412">
        <v>150</v>
      </c>
      <c r="L412">
        <v>3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10</v>
      </c>
      <c r="S412">
        <v>90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1</v>
      </c>
      <c r="AB412">
        <v>0</v>
      </c>
      <c r="AC412">
        <v>0</v>
      </c>
      <c r="AD412">
        <v>8</v>
      </c>
      <c r="AE412">
        <v>107113</v>
      </c>
      <c r="AF412">
        <v>100</v>
      </c>
      <c r="AG412">
        <v>0</v>
      </c>
      <c r="AH412">
        <v>174</v>
      </c>
      <c r="AJ412">
        <v>1</v>
      </c>
      <c r="AK412">
        <v>7300</v>
      </c>
      <c r="AL412">
        <v>330</v>
      </c>
      <c r="AM412">
        <v>8130</v>
      </c>
    </row>
    <row r="413" spans="1:39">
      <c r="A413">
        <v>5201</v>
      </c>
      <c r="B413" t="s">
        <v>357</v>
      </c>
      <c r="C413">
        <v>20</v>
      </c>
      <c r="D413">
        <v>5</v>
      </c>
      <c r="E413">
        <v>3</v>
      </c>
      <c r="F413">
        <v>20</v>
      </c>
      <c r="G413">
        <v>30</v>
      </c>
      <c r="H413">
        <v>10</v>
      </c>
      <c r="I413">
        <v>40</v>
      </c>
      <c r="J413">
        <v>15</v>
      </c>
      <c r="K413">
        <v>300</v>
      </c>
      <c r="L413">
        <v>6</v>
      </c>
      <c r="M413">
        <v>0</v>
      </c>
      <c r="N413">
        <v>0</v>
      </c>
      <c r="O413">
        <v>0</v>
      </c>
      <c r="P413">
        <v>60</v>
      </c>
      <c r="Q413">
        <v>0</v>
      </c>
      <c r="R413">
        <v>0</v>
      </c>
      <c r="S413">
        <v>40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6</v>
      </c>
      <c r="AE413">
        <v>107200</v>
      </c>
      <c r="AF413">
        <v>100</v>
      </c>
      <c r="AG413">
        <v>0</v>
      </c>
      <c r="AH413">
        <v>175</v>
      </c>
      <c r="AJ413">
        <v>0</v>
      </c>
      <c r="AK413">
        <v>7300</v>
      </c>
      <c r="AL413">
        <v>7400</v>
      </c>
      <c r="AM413">
        <v>330</v>
      </c>
    </row>
    <row r="414" spans="1:39">
      <c r="A414">
        <v>5202</v>
      </c>
      <c r="B414" t="s">
        <v>358</v>
      </c>
      <c r="C414">
        <v>20</v>
      </c>
      <c r="D414">
        <v>5</v>
      </c>
      <c r="E414">
        <v>3</v>
      </c>
      <c r="F414">
        <v>24</v>
      </c>
      <c r="G414">
        <v>27</v>
      </c>
      <c r="H414">
        <v>13</v>
      </c>
      <c r="I414">
        <v>37</v>
      </c>
      <c r="J414">
        <v>14</v>
      </c>
      <c r="K414">
        <v>300</v>
      </c>
      <c r="L414">
        <v>6</v>
      </c>
      <c r="M414">
        <v>0</v>
      </c>
      <c r="N414">
        <v>0</v>
      </c>
      <c r="O414">
        <v>0</v>
      </c>
      <c r="P414">
        <v>40</v>
      </c>
      <c r="Q414">
        <v>60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6</v>
      </c>
      <c r="AE414">
        <v>107201</v>
      </c>
      <c r="AF414">
        <v>100</v>
      </c>
      <c r="AG414">
        <v>0</v>
      </c>
      <c r="AH414">
        <v>176</v>
      </c>
      <c r="AJ414">
        <v>0</v>
      </c>
      <c r="AK414">
        <v>7300</v>
      </c>
      <c r="AL414">
        <v>7400</v>
      </c>
    </row>
    <row r="415" spans="1:39">
      <c r="A415">
        <v>5203</v>
      </c>
      <c r="B415" t="s">
        <v>359</v>
      </c>
      <c r="C415">
        <v>20</v>
      </c>
      <c r="D415">
        <v>5</v>
      </c>
      <c r="E415">
        <v>3</v>
      </c>
      <c r="F415">
        <v>18</v>
      </c>
      <c r="G415">
        <v>32</v>
      </c>
      <c r="H415">
        <v>7</v>
      </c>
      <c r="I415">
        <v>45</v>
      </c>
      <c r="J415">
        <v>13</v>
      </c>
      <c r="K415">
        <v>300</v>
      </c>
      <c r="L415">
        <v>6</v>
      </c>
      <c r="M415">
        <v>0</v>
      </c>
      <c r="N415">
        <v>0</v>
      </c>
      <c r="O415">
        <v>0</v>
      </c>
      <c r="P415">
        <v>0</v>
      </c>
      <c r="Q415">
        <v>40</v>
      </c>
      <c r="R415">
        <v>60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6</v>
      </c>
      <c r="AE415">
        <v>107202</v>
      </c>
      <c r="AF415">
        <v>100</v>
      </c>
      <c r="AG415">
        <v>0</v>
      </c>
      <c r="AH415">
        <v>177</v>
      </c>
      <c r="AJ415">
        <v>0</v>
      </c>
      <c r="AK415">
        <v>7300</v>
      </c>
      <c r="AL415">
        <v>7400</v>
      </c>
      <c r="AM415">
        <v>130</v>
      </c>
    </row>
    <row r="416" spans="1:39">
      <c r="A416">
        <v>5204</v>
      </c>
      <c r="B416" t="s">
        <v>360</v>
      </c>
      <c r="C416">
        <v>20</v>
      </c>
      <c r="D416">
        <v>5</v>
      </c>
      <c r="E416">
        <v>3</v>
      </c>
      <c r="F416">
        <v>16</v>
      </c>
      <c r="G416">
        <v>34</v>
      </c>
      <c r="H416">
        <v>9</v>
      </c>
      <c r="I416">
        <v>42</v>
      </c>
      <c r="J416">
        <v>14</v>
      </c>
      <c r="K416">
        <v>300</v>
      </c>
      <c r="L416">
        <v>6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40</v>
      </c>
      <c r="S416">
        <v>60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6</v>
      </c>
      <c r="AE416">
        <v>107203</v>
      </c>
      <c r="AF416">
        <v>100</v>
      </c>
      <c r="AG416">
        <v>0</v>
      </c>
      <c r="AH416">
        <v>178</v>
      </c>
      <c r="AJ416">
        <v>0</v>
      </c>
      <c r="AK416">
        <v>7300</v>
      </c>
      <c r="AL416">
        <v>7400</v>
      </c>
      <c r="AM416">
        <v>530</v>
      </c>
    </row>
    <row r="417" spans="1:39">
      <c r="A417">
        <v>5211</v>
      </c>
      <c r="B417" t="s">
        <v>361</v>
      </c>
      <c r="C417">
        <v>20</v>
      </c>
      <c r="D417">
        <v>5</v>
      </c>
      <c r="E417">
        <v>3</v>
      </c>
      <c r="F417">
        <v>30</v>
      </c>
      <c r="G417">
        <v>18</v>
      </c>
      <c r="H417">
        <v>11</v>
      </c>
      <c r="I417">
        <v>33</v>
      </c>
      <c r="J417">
        <v>8</v>
      </c>
      <c r="K417">
        <v>150</v>
      </c>
      <c r="L417">
        <v>3</v>
      </c>
      <c r="M417">
        <v>30</v>
      </c>
      <c r="N417">
        <v>0</v>
      </c>
      <c r="O417">
        <v>0</v>
      </c>
      <c r="P417">
        <v>80</v>
      </c>
      <c r="Q417">
        <v>0</v>
      </c>
      <c r="R417">
        <v>0</v>
      </c>
      <c r="S417">
        <v>20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</v>
      </c>
      <c r="AB417">
        <v>0</v>
      </c>
      <c r="AC417">
        <v>0</v>
      </c>
      <c r="AD417">
        <v>8</v>
      </c>
      <c r="AE417">
        <v>107210</v>
      </c>
      <c r="AF417">
        <v>100</v>
      </c>
      <c r="AG417">
        <v>0</v>
      </c>
      <c r="AH417">
        <v>179</v>
      </c>
      <c r="AJ417">
        <v>1</v>
      </c>
      <c r="AK417">
        <v>7300</v>
      </c>
      <c r="AL417">
        <v>7400</v>
      </c>
    </row>
    <row r="418" spans="1:39">
      <c r="A418">
        <v>5212</v>
      </c>
      <c r="B418" t="s">
        <v>362</v>
      </c>
      <c r="C418">
        <v>20</v>
      </c>
      <c r="D418">
        <v>5</v>
      </c>
      <c r="E418">
        <v>3</v>
      </c>
      <c r="F418">
        <v>25</v>
      </c>
      <c r="G418">
        <v>20</v>
      </c>
      <c r="H418">
        <v>15</v>
      </c>
      <c r="I418">
        <v>30</v>
      </c>
      <c r="J418">
        <v>10</v>
      </c>
      <c r="K418">
        <v>150</v>
      </c>
      <c r="L418">
        <v>3</v>
      </c>
      <c r="M418">
        <v>30</v>
      </c>
      <c r="N418">
        <v>0</v>
      </c>
      <c r="O418">
        <v>0</v>
      </c>
      <c r="P418">
        <v>20</v>
      </c>
      <c r="Q418">
        <v>80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</v>
      </c>
      <c r="AA418">
        <v>2</v>
      </c>
      <c r="AB418">
        <v>0</v>
      </c>
      <c r="AC418">
        <v>0</v>
      </c>
      <c r="AD418">
        <v>8</v>
      </c>
      <c r="AE418">
        <v>107211</v>
      </c>
      <c r="AF418">
        <v>100</v>
      </c>
      <c r="AG418">
        <v>0</v>
      </c>
      <c r="AH418">
        <v>180</v>
      </c>
      <c r="AJ418">
        <v>1</v>
      </c>
      <c r="AK418">
        <v>7300</v>
      </c>
      <c r="AL418">
        <v>7400</v>
      </c>
      <c r="AM418">
        <v>16000</v>
      </c>
    </row>
    <row r="419" spans="1:39">
      <c r="A419">
        <v>5213</v>
      </c>
      <c r="B419" t="s">
        <v>363</v>
      </c>
      <c r="C419">
        <v>20</v>
      </c>
      <c r="D419">
        <v>5</v>
      </c>
      <c r="E419">
        <v>3</v>
      </c>
      <c r="F419">
        <v>20</v>
      </c>
      <c r="G419">
        <v>25</v>
      </c>
      <c r="H419">
        <v>17</v>
      </c>
      <c r="I419">
        <v>27</v>
      </c>
      <c r="J419">
        <v>11</v>
      </c>
      <c r="K419">
        <v>150</v>
      </c>
      <c r="L419">
        <v>3</v>
      </c>
      <c r="M419">
        <v>30</v>
      </c>
      <c r="N419">
        <v>0</v>
      </c>
      <c r="O419">
        <v>0</v>
      </c>
      <c r="P419">
        <v>0</v>
      </c>
      <c r="Q419">
        <v>20</v>
      </c>
      <c r="R419">
        <v>80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</v>
      </c>
      <c r="AB419">
        <v>0</v>
      </c>
      <c r="AC419">
        <v>0</v>
      </c>
      <c r="AD419">
        <v>8</v>
      </c>
      <c r="AE419">
        <v>107212</v>
      </c>
      <c r="AF419">
        <v>100</v>
      </c>
      <c r="AG419">
        <v>0</v>
      </c>
      <c r="AH419">
        <v>181</v>
      </c>
      <c r="AJ419">
        <v>1</v>
      </c>
      <c r="AK419">
        <v>7300</v>
      </c>
      <c r="AL419">
        <v>7400</v>
      </c>
      <c r="AM419">
        <v>930</v>
      </c>
    </row>
    <row r="420" spans="1:39">
      <c r="A420">
        <v>5214</v>
      </c>
      <c r="B420" t="s">
        <v>364</v>
      </c>
      <c r="C420">
        <v>20</v>
      </c>
      <c r="D420">
        <v>5</v>
      </c>
      <c r="E420">
        <v>3</v>
      </c>
      <c r="F420">
        <v>23</v>
      </c>
      <c r="G420">
        <v>22</v>
      </c>
      <c r="H420">
        <v>16</v>
      </c>
      <c r="I420">
        <v>34</v>
      </c>
      <c r="J420">
        <v>5</v>
      </c>
      <c r="K420">
        <v>150</v>
      </c>
      <c r="L420">
        <v>3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20</v>
      </c>
      <c r="S420">
        <v>80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</v>
      </c>
      <c r="AA420">
        <v>2</v>
      </c>
      <c r="AB420">
        <v>0</v>
      </c>
      <c r="AC420">
        <v>0</v>
      </c>
      <c r="AD420">
        <v>8</v>
      </c>
      <c r="AE420">
        <v>107213</v>
      </c>
      <c r="AF420">
        <v>100</v>
      </c>
      <c r="AG420">
        <v>0</v>
      </c>
      <c r="AH420">
        <v>182</v>
      </c>
      <c r="AJ420">
        <v>1</v>
      </c>
      <c r="AK420">
        <v>7300</v>
      </c>
      <c r="AL420">
        <v>7400</v>
      </c>
      <c r="AM420">
        <v>30</v>
      </c>
    </row>
    <row r="421" spans="1:39">
      <c r="A421">
        <v>5301</v>
      </c>
      <c r="B421" t="s">
        <v>365</v>
      </c>
      <c r="C421">
        <v>20</v>
      </c>
      <c r="D421">
        <v>5</v>
      </c>
      <c r="E421">
        <v>4</v>
      </c>
      <c r="F421">
        <v>15</v>
      </c>
      <c r="G421">
        <v>35</v>
      </c>
      <c r="H421">
        <v>30</v>
      </c>
      <c r="I421">
        <v>10</v>
      </c>
      <c r="J421">
        <v>15</v>
      </c>
      <c r="K421">
        <v>200</v>
      </c>
      <c r="L421">
        <v>4</v>
      </c>
      <c r="M421">
        <v>20</v>
      </c>
      <c r="N421">
        <v>0</v>
      </c>
      <c r="O421">
        <v>0</v>
      </c>
      <c r="P421">
        <v>80</v>
      </c>
      <c r="Q421">
        <v>20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7</v>
      </c>
      <c r="AE421">
        <v>107300</v>
      </c>
      <c r="AF421">
        <v>100</v>
      </c>
      <c r="AG421">
        <v>0</v>
      </c>
      <c r="AH421">
        <v>183</v>
      </c>
      <c r="AJ421">
        <v>1</v>
      </c>
      <c r="AK421">
        <v>7300</v>
      </c>
      <c r="AL421">
        <v>7400</v>
      </c>
    </row>
    <row r="422" spans="1:39">
      <c r="A422">
        <v>5302</v>
      </c>
      <c r="B422" t="s">
        <v>366</v>
      </c>
      <c r="C422">
        <v>20</v>
      </c>
      <c r="D422">
        <v>5</v>
      </c>
      <c r="E422">
        <v>4</v>
      </c>
      <c r="F422">
        <v>18</v>
      </c>
      <c r="G422">
        <v>33</v>
      </c>
      <c r="H422">
        <v>34</v>
      </c>
      <c r="I422">
        <v>6</v>
      </c>
      <c r="J422">
        <v>14</v>
      </c>
      <c r="K422">
        <v>200</v>
      </c>
      <c r="L422">
        <v>4</v>
      </c>
      <c r="M422">
        <v>20</v>
      </c>
      <c r="N422">
        <v>0</v>
      </c>
      <c r="O422">
        <v>0</v>
      </c>
      <c r="P422">
        <v>0</v>
      </c>
      <c r="Q422">
        <v>80</v>
      </c>
      <c r="R422">
        <v>20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1</v>
      </c>
      <c r="AB422">
        <v>0</v>
      </c>
      <c r="AC422">
        <v>0</v>
      </c>
      <c r="AD422">
        <v>7</v>
      </c>
      <c r="AE422">
        <v>107301</v>
      </c>
      <c r="AF422">
        <v>100</v>
      </c>
      <c r="AG422">
        <v>0</v>
      </c>
      <c r="AH422">
        <v>184</v>
      </c>
      <c r="AJ422">
        <v>1</v>
      </c>
      <c r="AK422">
        <v>7300</v>
      </c>
      <c r="AL422">
        <v>7400</v>
      </c>
    </row>
    <row r="423" spans="1:39">
      <c r="A423">
        <v>5303</v>
      </c>
      <c r="B423" t="s">
        <v>367</v>
      </c>
      <c r="C423">
        <v>20</v>
      </c>
      <c r="D423">
        <v>5</v>
      </c>
      <c r="E423">
        <v>4</v>
      </c>
      <c r="F423">
        <v>13</v>
      </c>
      <c r="G423">
        <v>37</v>
      </c>
      <c r="H423">
        <v>27</v>
      </c>
      <c r="I423">
        <v>12</v>
      </c>
      <c r="J423">
        <v>16</v>
      </c>
      <c r="K423">
        <v>200</v>
      </c>
      <c r="L423">
        <v>4</v>
      </c>
      <c r="M423">
        <v>20</v>
      </c>
      <c r="N423">
        <v>0</v>
      </c>
      <c r="O423">
        <v>0</v>
      </c>
      <c r="P423">
        <v>0</v>
      </c>
      <c r="Q423">
        <v>0</v>
      </c>
      <c r="R423">
        <v>80</v>
      </c>
      <c r="S423">
        <v>20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7</v>
      </c>
      <c r="AE423">
        <v>107302</v>
      </c>
      <c r="AF423">
        <v>100</v>
      </c>
      <c r="AG423">
        <v>0</v>
      </c>
      <c r="AH423">
        <v>185</v>
      </c>
      <c r="AJ423">
        <v>1</v>
      </c>
      <c r="AK423">
        <v>7300</v>
      </c>
      <c r="AL423">
        <v>7400</v>
      </c>
      <c r="AM423">
        <v>530</v>
      </c>
    </row>
    <row r="424" spans="1:39">
      <c r="A424">
        <v>5304</v>
      </c>
      <c r="B424" t="s">
        <v>368</v>
      </c>
      <c r="C424">
        <v>20</v>
      </c>
      <c r="D424">
        <v>5</v>
      </c>
      <c r="E424">
        <v>4</v>
      </c>
      <c r="F424">
        <v>16</v>
      </c>
      <c r="G424">
        <v>39</v>
      </c>
      <c r="H424">
        <v>32</v>
      </c>
      <c r="I424">
        <v>7</v>
      </c>
      <c r="J424">
        <v>12</v>
      </c>
      <c r="K424">
        <v>200</v>
      </c>
      <c r="L424">
        <v>4</v>
      </c>
      <c r="M424">
        <v>20</v>
      </c>
      <c r="N424">
        <v>0</v>
      </c>
      <c r="O424">
        <v>0</v>
      </c>
      <c r="P424">
        <v>20</v>
      </c>
      <c r="Q424">
        <v>0</v>
      </c>
      <c r="R424">
        <v>0</v>
      </c>
      <c r="S424">
        <v>80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1</v>
      </c>
      <c r="AA424">
        <v>1</v>
      </c>
      <c r="AB424">
        <v>0</v>
      </c>
      <c r="AC424">
        <v>0</v>
      </c>
      <c r="AD424">
        <v>7</v>
      </c>
      <c r="AE424">
        <v>107303</v>
      </c>
      <c r="AF424">
        <v>100</v>
      </c>
      <c r="AG424">
        <v>0</v>
      </c>
      <c r="AH424">
        <v>186</v>
      </c>
      <c r="AJ424">
        <v>1</v>
      </c>
      <c r="AK424">
        <v>7300</v>
      </c>
      <c r="AL424">
        <v>7400</v>
      </c>
      <c r="AM424">
        <v>330</v>
      </c>
    </row>
    <row r="425" spans="1:39">
      <c r="A425">
        <v>5401</v>
      </c>
      <c r="B425" t="s">
        <v>369</v>
      </c>
      <c r="C425">
        <v>20</v>
      </c>
      <c r="D425">
        <v>5</v>
      </c>
      <c r="E425">
        <v>5</v>
      </c>
      <c r="F425">
        <v>35</v>
      </c>
      <c r="G425">
        <v>10</v>
      </c>
      <c r="H425">
        <v>10</v>
      </c>
      <c r="I425">
        <v>15</v>
      </c>
      <c r="J425">
        <v>35</v>
      </c>
      <c r="K425">
        <v>200</v>
      </c>
      <c r="L425">
        <v>4</v>
      </c>
      <c r="M425">
        <v>20</v>
      </c>
      <c r="N425">
        <v>0</v>
      </c>
      <c r="O425">
        <v>0</v>
      </c>
      <c r="P425">
        <v>60</v>
      </c>
      <c r="Q425">
        <v>0</v>
      </c>
      <c r="R425">
        <v>0</v>
      </c>
      <c r="S425">
        <v>40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4</v>
      </c>
      <c r="AB425">
        <v>0</v>
      </c>
      <c r="AC425">
        <v>0</v>
      </c>
      <c r="AD425">
        <v>7</v>
      </c>
      <c r="AE425">
        <v>107400</v>
      </c>
      <c r="AF425">
        <v>100</v>
      </c>
      <c r="AG425">
        <v>0</v>
      </c>
      <c r="AH425">
        <v>187</v>
      </c>
      <c r="AJ425">
        <v>1</v>
      </c>
      <c r="AK425">
        <v>7300</v>
      </c>
      <c r="AL425">
        <v>7530</v>
      </c>
      <c r="AM425">
        <v>1330</v>
      </c>
    </row>
    <row r="426" spans="1:39">
      <c r="A426">
        <v>5402</v>
      </c>
      <c r="B426" t="s">
        <v>370</v>
      </c>
      <c r="C426">
        <v>20</v>
      </c>
      <c r="D426">
        <v>5</v>
      </c>
      <c r="E426">
        <v>5</v>
      </c>
      <c r="F426">
        <v>36</v>
      </c>
      <c r="G426">
        <v>13</v>
      </c>
      <c r="H426">
        <v>11</v>
      </c>
      <c r="I426">
        <v>13</v>
      </c>
      <c r="J426">
        <v>32</v>
      </c>
      <c r="K426">
        <v>200</v>
      </c>
      <c r="L426">
        <v>4</v>
      </c>
      <c r="M426">
        <v>20</v>
      </c>
      <c r="N426">
        <v>0</v>
      </c>
      <c r="O426">
        <v>0</v>
      </c>
      <c r="P426">
        <v>40</v>
      </c>
      <c r="Q426">
        <v>60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4</v>
      </c>
      <c r="AB426">
        <v>0</v>
      </c>
      <c r="AC426">
        <v>0</v>
      </c>
      <c r="AD426">
        <v>7</v>
      </c>
      <c r="AE426">
        <v>107401</v>
      </c>
      <c r="AF426">
        <v>100</v>
      </c>
      <c r="AG426">
        <v>0</v>
      </c>
      <c r="AH426">
        <v>188</v>
      </c>
      <c r="AJ426">
        <v>1</v>
      </c>
      <c r="AK426">
        <v>7300</v>
      </c>
      <c r="AL426">
        <v>7830</v>
      </c>
      <c r="AM426">
        <v>1630</v>
      </c>
    </row>
    <row r="427" spans="1:39">
      <c r="A427">
        <v>5403</v>
      </c>
      <c r="B427" t="s">
        <v>371</v>
      </c>
      <c r="C427">
        <v>20</v>
      </c>
      <c r="D427">
        <v>5</v>
      </c>
      <c r="E427">
        <v>5</v>
      </c>
      <c r="F427">
        <v>33</v>
      </c>
      <c r="G427">
        <v>8</v>
      </c>
      <c r="H427">
        <v>13</v>
      </c>
      <c r="I427">
        <v>12</v>
      </c>
      <c r="J427">
        <v>39</v>
      </c>
      <c r="K427">
        <v>200</v>
      </c>
      <c r="L427">
        <v>4</v>
      </c>
      <c r="M427">
        <v>20</v>
      </c>
      <c r="N427">
        <v>0</v>
      </c>
      <c r="O427">
        <v>0</v>
      </c>
      <c r="P427">
        <v>0</v>
      </c>
      <c r="Q427">
        <v>40</v>
      </c>
      <c r="R427">
        <v>60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4</v>
      </c>
      <c r="AB427">
        <v>0</v>
      </c>
      <c r="AC427">
        <v>0</v>
      </c>
      <c r="AD427">
        <v>7</v>
      </c>
      <c r="AE427">
        <v>107402</v>
      </c>
      <c r="AF427">
        <v>100</v>
      </c>
      <c r="AG427">
        <v>0</v>
      </c>
      <c r="AH427">
        <v>189</v>
      </c>
      <c r="AJ427">
        <v>1</v>
      </c>
      <c r="AK427">
        <v>7300</v>
      </c>
      <c r="AL427">
        <v>7930</v>
      </c>
      <c r="AM427">
        <v>1730</v>
      </c>
    </row>
    <row r="428" spans="1:39">
      <c r="A428">
        <v>5404</v>
      </c>
      <c r="B428" t="s">
        <v>372</v>
      </c>
      <c r="C428">
        <v>20</v>
      </c>
      <c r="D428">
        <v>5</v>
      </c>
      <c r="E428">
        <v>5</v>
      </c>
      <c r="F428">
        <v>38</v>
      </c>
      <c r="G428">
        <v>11</v>
      </c>
      <c r="H428">
        <v>8</v>
      </c>
      <c r="I428">
        <v>11</v>
      </c>
      <c r="J428">
        <v>37</v>
      </c>
      <c r="K428">
        <v>200</v>
      </c>
      <c r="L428">
        <v>4</v>
      </c>
      <c r="M428">
        <v>20</v>
      </c>
      <c r="N428">
        <v>0</v>
      </c>
      <c r="O428">
        <v>0</v>
      </c>
      <c r="P428">
        <v>0</v>
      </c>
      <c r="Q428">
        <v>0</v>
      </c>
      <c r="R428">
        <v>40</v>
      </c>
      <c r="S428">
        <v>60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4</v>
      </c>
      <c r="AB428">
        <v>0</v>
      </c>
      <c r="AC428">
        <v>0</v>
      </c>
      <c r="AD428">
        <v>7</v>
      </c>
      <c r="AE428">
        <v>107403</v>
      </c>
      <c r="AF428">
        <v>100</v>
      </c>
      <c r="AG428">
        <v>0</v>
      </c>
      <c r="AH428">
        <v>190</v>
      </c>
      <c r="AJ428">
        <v>1</v>
      </c>
      <c r="AK428">
        <v>7300</v>
      </c>
      <c r="AL428">
        <v>8030</v>
      </c>
      <c r="AM428">
        <v>1830</v>
      </c>
    </row>
    <row r="429" spans="1:39">
      <c r="A429">
        <v>5501</v>
      </c>
      <c r="B429" t="s">
        <v>373</v>
      </c>
      <c r="C429">
        <v>20</v>
      </c>
      <c r="D429">
        <v>5</v>
      </c>
      <c r="E429">
        <v>7</v>
      </c>
      <c r="F429">
        <v>18</v>
      </c>
      <c r="G429">
        <v>18</v>
      </c>
      <c r="H429">
        <v>12</v>
      </c>
      <c r="I429">
        <v>23</v>
      </c>
      <c r="J429">
        <v>34</v>
      </c>
      <c r="K429">
        <v>200</v>
      </c>
      <c r="L429">
        <v>4</v>
      </c>
      <c r="M429">
        <v>20</v>
      </c>
      <c r="N429">
        <v>0</v>
      </c>
      <c r="O429">
        <v>0</v>
      </c>
      <c r="P429">
        <v>70</v>
      </c>
      <c r="Q429">
        <v>0</v>
      </c>
      <c r="R429">
        <v>0</v>
      </c>
      <c r="S429">
        <v>30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2</v>
      </c>
      <c r="AB429">
        <v>0</v>
      </c>
      <c r="AC429">
        <v>0</v>
      </c>
      <c r="AD429">
        <v>7</v>
      </c>
      <c r="AE429">
        <v>107500</v>
      </c>
      <c r="AF429">
        <v>100</v>
      </c>
      <c r="AG429">
        <v>0</v>
      </c>
      <c r="AH429">
        <v>191</v>
      </c>
      <c r="AJ429">
        <v>1</v>
      </c>
      <c r="AK429">
        <v>7300</v>
      </c>
      <c r="AL429">
        <v>7400</v>
      </c>
      <c r="AM429">
        <v>1530</v>
      </c>
    </row>
    <row r="430" spans="1:39">
      <c r="A430">
        <v>5502</v>
      </c>
      <c r="B430" t="s">
        <v>374</v>
      </c>
      <c r="C430">
        <v>20</v>
      </c>
      <c r="D430">
        <v>5</v>
      </c>
      <c r="E430">
        <v>7</v>
      </c>
      <c r="F430">
        <v>21</v>
      </c>
      <c r="G430">
        <v>21</v>
      </c>
      <c r="H430">
        <v>6</v>
      </c>
      <c r="I430">
        <v>28</v>
      </c>
      <c r="J430">
        <v>29</v>
      </c>
      <c r="K430">
        <v>200</v>
      </c>
      <c r="L430">
        <v>4</v>
      </c>
      <c r="M430">
        <v>20</v>
      </c>
      <c r="N430">
        <v>0</v>
      </c>
      <c r="O430">
        <v>0</v>
      </c>
      <c r="P430">
        <v>30</v>
      </c>
      <c r="Q430">
        <v>70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</v>
      </c>
      <c r="AB430">
        <v>0</v>
      </c>
      <c r="AC430">
        <v>0</v>
      </c>
      <c r="AD430">
        <v>7</v>
      </c>
      <c r="AE430">
        <v>107501</v>
      </c>
      <c r="AF430">
        <v>100</v>
      </c>
      <c r="AG430">
        <v>0</v>
      </c>
      <c r="AH430">
        <v>192</v>
      </c>
      <c r="AJ430">
        <v>1</v>
      </c>
      <c r="AK430">
        <v>7300</v>
      </c>
      <c r="AL430">
        <v>7400</v>
      </c>
      <c r="AM430">
        <v>1430</v>
      </c>
    </row>
    <row r="431" spans="1:39">
      <c r="A431">
        <v>5503</v>
      </c>
      <c r="B431" t="s">
        <v>375</v>
      </c>
      <c r="C431">
        <v>20</v>
      </c>
      <c r="D431">
        <v>5</v>
      </c>
      <c r="E431">
        <v>7</v>
      </c>
      <c r="F431">
        <v>20</v>
      </c>
      <c r="G431">
        <v>20</v>
      </c>
      <c r="H431">
        <v>10</v>
      </c>
      <c r="I431">
        <v>25</v>
      </c>
      <c r="J431">
        <v>30</v>
      </c>
      <c r="K431">
        <v>200</v>
      </c>
      <c r="L431">
        <v>4</v>
      </c>
      <c r="M431">
        <v>20</v>
      </c>
      <c r="N431">
        <v>0</v>
      </c>
      <c r="O431">
        <v>0</v>
      </c>
      <c r="P431">
        <v>0</v>
      </c>
      <c r="Q431">
        <v>30</v>
      </c>
      <c r="R431">
        <v>70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</v>
      </c>
      <c r="AA431">
        <v>2</v>
      </c>
      <c r="AB431">
        <v>0</v>
      </c>
      <c r="AC431">
        <v>0</v>
      </c>
      <c r="AD431">
        <v>7</v>
      </c>
      <c r="AE431">
        <v>107502</v>
      </c>
      <c r="AF431">
        <v>100</v>
      </c>
      <c r="AG431">
        <v>0</v>
      </c>
      <c r="AH431">
        <v>193</v>
      </c>
      <c r="AJ431">
        <v>1</v>
      </c>
      <c r="AK431">
        <v>7300</v>
      </c>
      <c r="AL431">
        <v>7400</v>
      </c>
      <c r="AM431">
        <v>1830</v>
      </c>
    </row>
    <row r="432" spans="1:39">
      <c r="A432">
        <v>5504</v>
      </c>
      <c r="B432" t="s">
        <v>376</v>
      </c>
      <c r="C432">
        <v>20</v>
      </c>
      <c r="D432">
        <v>5</v>
      </c>
      <c r="E432">
        <v>7</v>
      </c>
      <c r="F432">
        <v>23</v>
      </c>
      <c r="G432">
        <v>24</v>
      </c>
      <c r="H432">
        <v>7</v>
      </c>
      <c r="I432">
        <v>23</v>
      </c>
      <c r="J432">
        <v>28</v>
      </c>
      <c r="K432">
        <v>200</v>
      </c>
      <c r="L432">
        <v>4</v>
      </c>
      <c r="M432">
        <v>20</v>
      </c>
      <c r="N432">
        <v>0</v>
      </c>
      <c r="O432">
        <v>0</v>
      </c>
      <c r="P432">
        <v>0</v>
      </c>
      <c r="Q432">
        <v>0</v>
      </c>
      <c r="R432">
        <v>30</v>
      </c>
      <c r="S432">
        <v>70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2</v>
      </c>
      <c r="AB432">
        <v>0</v>
      </c>
      <c r="AC432">
        <v>0</v>
      </c>
      <c r="AD432">
        <v>7</v>
      </c>
      <c r="AE432">
        <v>107503</v>
      </c>
      <c r="AF432">
        <v>100</v>
      </c>
      <c r="AG432">
        <v>0</v>
      </c>
      <c r="AH432">
        <v>194</v>
      </c>
      <c r="AJ432">
        <v>1</v>
      </c>
      <c r="AK432">
        <v>7300</v>
      </c>
      <c r="AL432">
        <v>7400</v>
      </c>
      <c r="AM432">
        <v>1730</v>
      </c>
    </row>
    <row r="433" spans="1:40">
      <c r="A433">
        <v>5601</v>
      </c>
      <c r="B433" t="s">
        <v>377</v>
      </c>
      <c r="C433">
        <v>20</v>
      </c>
      <c r="D433">
        <v>5</v>
      </c>
      <c r="E433">
        <v>8</v>
      </c>
      <c r="F433">
        <v>13</v>
      </c>
      <c r="G433">
        <v>13</v>
      </c>
      <c r="H433">
        <v>43</v>
      </c>
      <c r="I433">
        <v>13</v>
      </c>
      <c r="J433">
        <v>28</v>
      </c>
      <c r="K433">
        <v>250</v>
      </c>
      <c r="L433">
        <v>5</v>
      </c>
      <c r="M433">
        <v>10</v>
      </c>
      <c r="N433">
        <v>0</v>
      </c>
      <c r="O433">
        <v>0</v>
      </c>
      <c r="P433">
        <v>60</v>
      </c>
      <c r="Q433">
        <v>0</v>
      </c>
      <c r="R433">
        <v>0</v>
      </c>
      <c r="S433">
        <v>40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1</v>
      </c>
      <c r="AA433">
        <v>1</v>
      </c>
      <c r="AB433">
        <v>0</v>
      </c>
      <c r="AC433">
        <v>0</v>
      </c>
      <c r="AD433">
        <v>6</v>
      </c>
      <c r="AE433">
        <v>107600</v>
      </c>
      <c r="AF433">
        <v>100</v>
      </c>
      <c r="AG433">
        <v>0</v>
      </c>
      <c r="AH433">
        <v>195</v>
      </c>
      <c r="AJ433">
        <v>1</v>
      </c>
      <c r="AK433">
        <v>7300</v>
      </c>
      <c r="AL433">
        <v>7400</v>
      </c>
      <c r="AM433">
        <v>1130</v>
      </c>
    </row>
    <row r="434" spans="1:40">
      <c r="A434">
        <v>5602</v>
      </c>
      <c r="B434" t="s">
        <v>378</v>
      </c>
      <c r="C434">
        <v>20</v>
      </c>
      <c r="D434">
        <v>5</v>
      </c>
      <c r="E434">
        <v>8</v>
      </c>
      <c r="F434">
        <v>15</v>
      </c>
      <c r="G434">
        <v>10</v>
      </c>
      <c r="H434">
        <v>45</v>
      </c>
      <c r="I434">
        <v>10</v>
      </c>
      <c r="J434">
        <v>30</v>
      </c>
      <c r="K434">
        <v>250</v>
      </c>
      <c r="L434">
        <v>5</v>
      </c>
      <c r="M434">
        <v>10</v>
      </c>
      <c r="N434">
        <v>0</v>
      </c>
      <c r="O434">
        <v>0</v>
      </c>
      <c r="P434">
        <v>40</v>
      </c>
      <c r="Q434">
        <v>60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</v>
      </c>
      <c r="AB434">
        <v>0</v>
      </c>
      <c r="AC434">
        <v>0</v>
      </c>
      <c r="AD434">
        <v>6</v>
      </c>
      <c r="AE434">
        <v>107601</v>
      </c>
      <c r="AF434">
        <v>100</v>
      </c>
      <c r="AG434">
        <v>0</v>
      </c>
      <c r="AH434">
        <v>196</v>
      </c>
      <c r="AJ434">
        <v>1</v>
      </c>
      <c r="AK434">
        <v>7300</v>
      </c>
      <c r="AL434">
        <v>7400</v>
      </c>
    </row>
    <row r="435" spans="1:40">
      <c r="A435">
        <v>5603</v>
      </c>
      <c r="B435" t="s">
        <v>379</v>
      </c>
      <c r="C435">
        <v>20</v>
      </c>
      <c r="D435">
        <v>5</v>
      </c>
      <c r="E435">
        <v>8</v>
      </c>
      <c r="F435">
        <v>17</v>
      </c>
      <c r="G435">
        <v>11</v>
      </c>
      <c r="H435">
        <v>47</v>
      </c>
      <c r="I435">
        <v>9</v>
      </c>
      <c r="J435">
        <v>26</v>
      </c>
      <c r="K435">
        <v>250</v>
      </c>
      <c r="L435">
        <v>5</v>
      </c>
      <c r="M435">
        <v>10</v>
      </c>
      <c r="N435">
        <v>0</v>
      </c>
      <c r="O435">
        <v>0</v>
      </c>
      <c r="P435">
        <v>0</v>
      </c>
      <c r="Q435">
        <v>40</v>
      </c>
      <c r="R435">
        <v>60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6</v>
      </c>
      <c r="AE435">
        <v>107602</v>
      </c>
      <c r="AF435">
        <v>100</v>
      </c>
      <c r="AG435">
        <v>0</v>
      </c>
      <c r="AH435">
        <v>197</v>
      </c>
      <c r="AJ435">
        <v>1</v>
      </c>
      <c r="AK435">
        <v>7300</v>
      </c>
      <c r="AL435">
        <v>7400</v>
      </c>
      <c r="AM435">
        <v>730</v>
      </c>
    </row>
    <row r="436" spans="1:40">
      <c r="A436">
        <v>5604</v>
      </c>
      <c r="B436" t="s">
        <v>380</v>
      </c>
      <c r="C436">
        <v>20</v>
      </c>
      <c r="D436">
        <v>5</v>
      </c>
      <c r="E436">
        <v>8</v>
      </c>
      <c r="F436">
        <v>14</v>
      </c>
      <c r="G436">
        <v>7</v>
      </c>
      <c r="H436">
        <v>48</v>
      </c>
      <c r="I436">
        <v>6</v>
      </c>
      <c r="J436">
        <v>35</v>
      </c>
      <c r="K436">
        <v>250</v>
      </c>
      <c r="L436">
        <v>5</v>
      </c>
      <c r="M436">
        <v>10</v>
      </c>
      <c r="N436">
        <v>0</v>
      </c>
      <c r="O436">
        <v>0</v>
      </c>
      <c r="P436">
        <v>0</v>
      </c>
      <c r="Q436">
        <v>0</v>
      </c>
      <c r="R436">
        <v>40</v>
      </c>
      <c r="S436">
        <v>60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1</v>
      </c>
      <c r="AA436">
        <v>1</v>
      </c>
      <c r="AB436">
        <v>0</v>
      </c>
      <c r="AC436">
        <v>0</v>
      </c>
      <c r="AD436">
        <v>6</v>
      </c>
      <c r="AE436">
        <v>107603</v>
      </c>
      <c r="AF436">
        <v>100</v>
      </c>
      <c r="AG436">
        <v>0</v>
      </c>
      <c r="AH436">
        <v>198</v>
      </c>
      <c r="AJ436">
        <v>1</v>
      </c>
      <c r="AK436">
        <v>7300</v>
      </c>
      <c r="AL436">
        <v>7400</v>
      </c>
      <c r="AM436">
        <v>1030</v>
      </c>
      <c r="AN436">
        <v>830</v>
      </c>
    </row>
    <row r="437" spans="1:40">
      <c r="A437">
        <v>5611</v>
      </c>
      <c r="B437" t="s">
        <v>381</v>
      </c>
      <c r="C437">
        <v>20</v>
      </c>
      <c r="D437">
        <v>5</v>
      </c>
      <c r="E437">
        <v>8</v>
      </c>
      <c r="F437">
        <v>27</v>
      </c>
      <c r="G437">
        <v>20</v>
      </c>
      <c r="H437">
        <v>38</v>
      </c>
      <c r="I437">
        <v>3</v>
      </c>
      <c r="J437">
        <v>12</v>
      </c>
      <c r="K437">
        <v>150</v>
      </c>
      <c r="L437">
        <v>3</v>
      </c>
      <c r="M437">
        <v>30</v>
      </c>
      <c r="N437">
        <v>0</v>
      </c>
      <c r="O437">
        <v>0</v>
      </c>
      <c r="P437">
        <v>70</v>
      </c>
      <c r="Q437">
        <v>30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</v>
      </c>
      <c r="AA437">
        <v>3</v>
      </c>
      <c r="AB437">
        <v>0</v>
      </c>
      <c r="AC437">
        <v>0</v>
      </c>
      <c r="AD437">
        <v>8</v>
      </c>
      <c r="AE437">
        <v>107610</v>
      </c>
      <c r="AF437">
        <v>100</v>
      </c>
      <c r="AG437">
        <v>0</v>
      </c>
      <c r="AH437">
        <v>199</v>
      </c>
      <c r="AJ437">
        <v>1</v>
      </c>
      <c r="AK437">
        <v>7300</v>
      </c>
      <c r="AL437">
        <v>7400</v>
      </c>
      <c r="AM437">
        <v>1130</v>
      </c>
    </row>
    <row r="438" spans="1:40">
      <c r="A438">
        <v>5612</v>
      </c>
      <c r="B438" t="s">
        <v>382</v>
      </c>
      <c r="C438">
        <v>20</v>
      </c>
      <c r="D438">
        <v>5</v>
      </c>
      <c r="E438">
        <v>8</v>
      </c>
      <c r="F438">
        <v>28</v>
      </c>
      <c r="G438">
        <v>18</v>
      </c>
      <c r="H438">
        <v>40</v>
      </c>
      <c r="I438">
        <v>4</v>
      </c>
      <c r="J438">
        <v>10</v>
      </c>
      <c r="K438">
        <v>150</v>
      </c>
      <c r="L438">
        <v>3</v>
      </c>
      <c r="M438">
        <v>30</v>
      </c>
      <c r="N438">
        <v>0</v>
      </c>
      <c r="O438">
        <v>0</v>
      </c>
      <c r="P438">
        <v>0</v>
      </c>
      <c r="Q438">
        <v>70</v>
      </c>
      <c r="R438">
        <v>30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3</v>
      </c>
      <c r="AB438">
        <v>0</v>
      </c>
      <c r="AC438">
        <v>0</v>
      </c>
      <c r="AD438">
        <v>8</v>
      </c>
      <c r="AE438">
        <v>107611</v>
      </c>
      <c r="AF438">
        <v>100</v>
      </c>
      <c r="AG438">
        <v>0</v>
      </c>
      <c r="AH438">
        <v>200</v>
      </c>
      <c r="AJ438">
        <v>1</v>
      </c>
      <c r="AK438">
        <v>7300</v>
      </c>
      <c r="AL438">
        <v>7400</v>
      </c>
      <c r="AM438">
        <v>1230</v>
      </c>
    </row>
    <row r="439" spans="1:40">
      <c r="A439">
        <v>5613</v>
      </c>
      <c r="B439" t="s">
        <v>383</v>
      </c>
      <c r="C439">
        <v>20</v>
      </c>
      <c r="D439">
        <v>5</v>
      </c>
      <c r="E439">
        <v>8</v>
      </c>
      <c r="F439">
        <v>30</v>
      </c>
      <c r="G439">
        <v>15</v>
      </c>
      <c r="H439">
        <v>35</v>
      </c>
      <c r="I439">
        <v>5</v>
      </c>
      <c r="J439">
        <v>15</v>
      </c>
      <c r="K439">
        <v>150</v>
      </c>
      <c r="L439">
        <v>3</v>
      </c>
      <c r="M439">
        <v>30</v>
      </c>
      <c r="N439">
        <v>0</v>
      </c>
      <c r="O439">
        <v>0</v>
      </c>
      <c r="P439">
        <v>0</v>
      </c>
      <c r="Q439">
        <v>0</v>
      </c>
      <c r="R439">
        <v>70</v>
      </c>
      <c r="S439">
        <v>30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3</v>
      </c>
      <c r="AB439">
        <v>0</v>
      </c>
      <c r="AC439">
        <v>0</v>
      </c>
      <c r="AD439">
        <v>8</v>
      </c>
      <c r="AE439">
        <v>107612</v>
      </c>
      <c r="AF439">
        <v>100</v>
      </c>
      <c r="AG439">
        <v>0</v>
      </c>
      <c r="AH439">
        <v>201</v>
      </c>
      <c r="AJ439">
        <v>1</v>
      </c>
      <c r="AK439">
        <v>7300</v>
      </c>
      <c r="AL439">
        <v>7400</v>
      </c>
      <c r="AM439">
        <v>15002</v>
      </c>
    </row>
    <row r="440" spans="1:40">
      <c r="A440">
        <v>5614</v>
      </c>
      <c r="B440" t="s">
        <v>384</v>
      </c>
      <c r="C440">
        <v>20</v>
      </c>
      <c r="D440">
        <v>5</v>
      </c>
      <c r="E440">
        <v>8</v>
      </c>
      <c r="F440">
        <v>29</v>
      </c>
      <c r="G440">
        <v>13</v>
      </c>
      <c r="H440">
        <v>30</v>
      </c>
      <c r="I440">
        <v>10</v>
      </c>
      <c r="J440">
        <v>18</v>
      </c>
      <c r="K440">
        <v>150</v>
      </c>
      <c r="L440">
        <v>3</v>
      </c>
      <c r="M440">
        <v>30</v>
      </c>
      <c r="N440">
        <v>0</v>
      </c>
      <c r="O440">
        <v>0</v>
      </c>
      <c r="P440">
        <v>30</v>
      </c>
      <c r="Q440">
        <v>0</v>
      </c>
      <c r="R440">
        <v>0</v>
      </c>
      <c r="S440">
        <v>70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3</v>
      </c>
      <c r="AB440">
        <v>0</v>
      </c>
      <c r="AC440">
        <v>0</v>
      </c>
      <c r="AD440">
        <v>8</v>
      </c>
      <c r="AE440">
        <v>107613</v>
      </c>
      <c r="AF440">
        <v>100</v>
      </c>
      <c r="AG440">
        <v>0</v>
      </c>
      <c r="AH440">
        <v>202</v>
      </c>
      <c r="AJ440">
        <v>1</v>
      </c>
      <c r="AK440">
        <v>7300</v>
      </c>
      <c r="AL440">
        <v>7400</v>
      </c>
      <c r="AM440">
        <v>1030</v>
      </c>
    </row>
    <row r="441" spans="1:40">
      <c r="A441">
        <v>5701</v>
      </c>
      <c r="B441" t="s">
        <v>385</v>
      </c>
      <c r="C441">
        <v>20</v>
      </c>
      <c r="D441">
        <v>5</v>
      </c>
      <c r="E441">
        <v>1</v>
      </c>
      <c r="F441">
        <v>40</v>
      </c>
      <c r="G441">
        <v>40</v>
      </c>
      <c r="H441">
        <v>25</v>
      </c>
      <c r="I441">
        <v>5</v>
      </c>
      <c r="J441">
        <v>5</v>
      </c>
      <c r="K441">
        <v>300</v>
      </c>
      <c r="L441">
        <v>6</v>
      </c>
      <c r="M441">
        <v>0</v>
      </c>
      <c r="N441">
        <v>0</v>
      </c>
      <c r="O441">
        <v>0</v>
      </c>
      <c r="P441">
        <v>60</v>
      </c>
      <c r="Q441">
        <v>40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2</v>
      </c>
      <c r="AB441">
        <v>0</v>
      </c>
      <c r="AC441">
        <v>0</v>
      </c>
      <c r="AD441">
        <v>6</v>
      </c>
      <c r="AE441">
        <v>107700</v>
      </c>
      <c r="AF441">
        <v>100</v>
      </c>
      <c r="AG441">
        <v>0</v>
      </c>
      <c r="AH441">
        <v>203</v>
      </c>
      <c r="AJ441">
        <v>0</v>
      </c>
      <c r="AK441">
        <v>7300</v>
      </c>
      <c r="AL441">
        <v>7400</v>
      </c>
      <c r="AM441">
        <v>7530</v>
      </c>
    </row>
    <row r="442" spans="1:40">
      <c r="A442">
        <v>5702</v>
      </c>
      <c r="B442" t="s">
        <v>386</v>
      </c>
      <c r="C442">
        <v>20</v>
      </c>
      <c r="D442">
        <v>5</v>
      </c>
      <c r="E442">
        <v>1</v>
      </c>
      <c r="F442">
        <v>38</v>
      </c>
      <c r="G442">
        <v>42</v>
      </c>
      <c r="H442">
        <v>23</v>
      </c>
      <c r="I442">
        <v>6</v>
      </c>
      <c r="J442">
        <v>6</v>
      </c>
      <c r="K442">
        <v>300</v>
      </c>
      <c r="L442">
        <v>6</v>
      </c>
      <c r="M442">
        <v>0</v>
      </c>
      <c r="N442">
        <v>0</v>
      </c>
      <c r="O442">
        <v>0</v>
      </c>
      <c r="P442">
        <v>0</v>
      </c>
      <c r="Q442">
        <v>60</v>
      </c>
      <c r="R442">
        <v>40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1</v>
      </c>
      <c r="AA442">
        <v>2</v>
      </c>
      <c r="AB442">
        <v>0</v>
      </c>
      <c r="AC442">
        <v>0</v>
      </c>
      <c r="AD442">
        <v>6</v>
      </c>
      <c r="AE442">
        <v>107701</v>
      </c>
      <c r="AF442">
        <v>100</v>
      </c>
      <c r="AG442">
        <v>0</v>
      </c>
      <c r="AH442">
        <v>204</v>
      </c>
      <c r="AJ442">
        <v>0</v>
      </c>
      <c r="AK442">
        <v>7300</v>
      </c>
      <c r="AL442">
        <v>7400</v>
      </c>
      <c r="AM442">
        <v>7630</v>
      </c>
    </row>
    <row r="443" spans="1:40">
      <c r="A443">
        <v>5703</v>
      </c>
      <c r="B443" t="s">
        <v>387</v>
      </c>
      <c r="C443">
        <v>20</v>
      </c>
      <c r="D443">
        <v>5</v>
      </c>
      <c r="E443">
        <v>1</v>
      </c>
      <c r="F443">
        <v>36</v>
      </c>
      <c r="G443">
        <v>43</v>
      </c>
      <c r="H443">
        <v>28</v>
      </c>
      <c r="I443">
        <v>4</v>
      </c>
      <c r="J443">
        <v>4</v>
      </c>
      <c r="K443">
        <v>300</v>
      </c>
      <c r="L443">
        <v>6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60</v>
      </c>
      <c r="S443">
        <v>40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2</v>
      </c>
      <c r="AB443">
        <v>0</v>
      </c>
      <c r="AC443">
        <v>0</v>
      </c>
      <c r="AD443">
        <v>6</v>
      </c>
      <c r="AE443">
        <v>107702</v>
      </c>
      <c r="AF443">
        <v>100</v>
      </c>
      <c r="AG443">
        <v>0</v>
      </c>
      <c r="AH443">
        <v>205</v>
      </c>
      <c r="AJ443">
        <v>0</v>
      </c>
      <c r="AK443">
        <v>7300</v>
      </c>
      <c r="AL443">
        <v>7400</v>
      </c>
      <c r="AM443">
        <v>7730</v>
      </c>
    </row>
    <row r="444" spans="1:40">
      <c r="A444">
        <v>5704</v>
      </c>
      <c r="B444" t="s">
        <v>388</v>
      </c>
      <c r="C444">
        <v>20</v>
      </c>
      <c r="D444">
        <v>5</v>
      </c>
      <c r="E444">
        <v>1</v>
      </c>
      <c r="F444">
        <v>44</v>
      </c>
      <c r="G444">
        <v>44</v>
      </c>
      <c r="H444">
        <v>21</v>
      </c>
      <c r="I444">
        <v>3</v>
      </c>
      <c r="J444">
        <v>3</v>
      </c>
      <c r="K444">
        <v>300</v>
      </c>
      <c r="L444">
        <v>6</v>
      </c>
      <c r="M444">
        <v>0</v>
      </c>
      <c r="N444">
        <v>0</v>
      </c>
      <c r="O444">
        <v>0</v>
      </c>
      <c r="P444">
        <v>40</v>
      </c>
      <c r="Q444">
        <v>0</v>
      </c>
      <c r="R444">
        <v>0</v>
      </c>
      <c r="S444">
        <v>60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2</v>
      </c>
      <c r="AB444">
        <v>0</v>
      </c>
      <c r="AC444">
        <v>0</v>
      </c>
      <c r="AD444">
        <v>6</v>
      </c>
      <c r="AE444">
        <v>107703</v>
      </c>
      <c r="AF444">
        <v>100</v>
      </c>
      <c r="AG444">
        <v>0</v>
      </c>
      <c r="AH444">
        <v>206</v>
      </c>
      <c r="AJ444">
        <v>0</v>
      </c>
      <c r="AK444">
        <v>7300</v>
      </c>
      <c r="AL444">
        <v>7400</v>
      </c>
      <c r="AM444">
        <v>8130</v>
      </c>
    </row>
    <row r="445" spans="1:40">
      <c r="A445">
        <v>5711</v>
      </c>
      <c r="B445" t="s">
        <v>389</v>
      </c>
      <c r="C445">
        <v>20</v>
      </c>
      <c r="D445">
        <v>5</v>
      </c>
      <c r="E445">
        <v>1</v>
      </c>
      <c r="F445">
        <v>13</v>
      </c>
      <c r="G445">
        <v>32</v>
      </c>
      <c r="H445">
        <v>19</v>
      </c>
      <c r="I445">
        <v>18</v>
      </c>
      <c r="J445">
        <v>23</v>
      </c>
      <c r="K445">
        <v>200</v>
      </c>
      <c r="L445">
        <v>4</v>
      </c>
      <c r="M445">
        <v>20</v>
      </c>
      <c r="N445">
        <v>0</v>
      </c>
      <c r="O445">
        <v>0</v>
      </c>
      <c r="P445">
        <v>50</v>
      </c>
      <c r="Q445">
        <v>0</v>
      </c>
      <c r="R445">
        <v>0</v>
      </c>
      <c r="S445">
        <v>50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4</v>
      </c>
      <c r="AB445">
        <v>0</v>
      </c>
      <c r="AC445">
        <v>0</v>
      </c>
      <c r="AD445">
        <v>7</v>
      </c>
      <c r="AE445">
        <v>107710</v>
      </c>
      <c r="AF445">
        <v>100</v>
      </c>
      <c r="AG445">
        <v>0</v>
      </c>
      <c r="AH445">
        <v>207</v>
      </c>
      <c r="AJ445">
        <v>1</v>
      </c>
      <c r="AK445">
        <v>7300</v>
      </c>
      <c r="AL445">
        <v>7400</v>
      </c>
      <c r="AM445">
        <v>1930</v>
      </c>
      <c r="AN445">
        <v>2330</v>
      </c>
    </row>
    <row r="446" spans="1:40">
      <c r="A446">
        <v>5712</v>
      </c>
      <c r="B446" t="s">
        <v>390</v>
      </c>
      <c r="C446">
        <v>20</v>
      </c>
      <c r="D446">
        <v>5</v>
      </c>
      <c r="E446">
        <v>1</v>
      </c>
      <c r="F446">
        <v>8</v>
      </c>
      <c r="G446">
        <v>33</v>
      </c>
      <c r="H446">
        <v>21</v>
      </c>
      <c r="I446">
        <v>19</v>
      </c>
      <c r="J446">
        <v>24</v>
      </c>
      <c r="K446">
        <v>200</v>
      </c>
      <c r="L446">
        <v>4</v>
      </c>
      <c r="M446">
        <v>20</v>
      </c>
      <c r="N446">
        <v>0</v>
      </c>
      <c r="O446">
        <v>0</v>
      </c>
      <c r="P446">
        <v>50</v>
      </c>
      <c r="Q446">
        <v>50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4</v>
      </c>
      <c r="AB446">
        <v>0</v>
      </c>
      <c r="AC446">
        <v>0</v>
      </c>
      <c r="AD446">
        <v>7</v>
      </c>
      <c r="AE446">
        <v>107711</v>
      </c>
      <c r="AF446">
        <v>100</v>
      </c>
      <c r="AG446">
        <v>0</v>
      </c>
      <c r="AH446">
        <v>208</v>
      </c>
      <c r="AJ446">
        <v>1</v>
      </c>
      <c r="AK446">
        <v>7300</v>
      </c>
      <c r="AL446">
        <v>7400</v>
      </c>
      <c r="AM446">
        <v>2030</v>
      </c>
      <c r="AN446">
        <v>2430</v>
      </c>
    </row>
    <row r="447" spans="1:40">
      <c r="A447">
        <v>5713</v>
      </c>
      <c r="B447" t="s">
        <v>391</v>
      </c>
      <c r="C447">
        <v>20</v>
      </c>
      <c r="D447">
        <v>5</v>
      </c>
      <c r="E447">
        <v>1</v>
      </c>
      <c r="F447">
        <v>10</v>
      </c>
      <c r="G447">
        <v>30</v>
      </c>
      <c r="H447">
        <v>20</v>
      </c>
      <c r="I447">
        <v>20</v>
      </c>
      <c r="J447">
        <v>25</v>
      </c>
      <c r="K447">
        <v>200</v>
      </c>
      <c r="L447">
        <v>4</v>
      </c>
      <c r="M447">
        <v>20</v>
      </c>
      <c r="N447">
        <v>0</v>
      </c>
      <c r="O447">
        <v>0</v>
      </c>
      <c r="P447">
        <v>0</v>
      </c>
      <c r="Q447">
        <v>50</v>
      </c>
      <c r="R447">
        <v>50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4</v>
      </c>
      <c r="AB447">
        <v>0</v>
      </c>
      <c r="AC447">
        <v>0</v>
      </c>
      <c r="AD447">
        <v>7</v>
      </c>
      <c r="AE447">
        <v>107712</v>
      </c>
      <c r="AF447">
        <v>100</v>
      </c>
      <c r="AG447">
        <v>0</v>
      </c>
      <c r="AH447">
        <v>209</v>
      </c>
      <c r="AJ447">
        <v>1</v>
      </c>
      <c r="AK447">
        <v>7300</v>
      </c>
      <c r="AL447">
        <v>7400</v>
      </c>
      <c r="AM447">
        <v>2130</v>
      </c>
      <c r="AN447">
        <v>2530</v>
      </c>
    </row>
    <row r="448" spans="1:40">
      <c r="A448">
        <v>5714</v>
      </c>
      <c r="B448" t="s">
        <v>392</v>
      </c>
      <c r="C448">
        <v>20</v>
      </c>
      <c r="D448">
        <v>5</v>
      </c>
      <c r="E448">
        <v>1</v>
      </c>
      <c r="F448">
        <v>9</v>
      </c>
      <c r="G448">
        <v>29</v>
      </c>
      <c r="H448">
        <v>18</v>
      </c>
      <c r="I448">
        <v>23</v>
      </c>
      <c r="J448">
        <v>26</v>
      </c>
      <c r="K448">
        <v>200</v>
      </c>
      <c r="L448">
        <v>4</v>
      </c>
      <c r="M448">
        <v>20</v>
      </c>
      <c r="N448">
        <v>0</v>
      </c>
      <c r="O448">
        <v>0</v>
      </c>
      <c r="P448">
        <v>0</v>
      </c>
      <c r="Q448">
        <v>0</v>
      </c>
      <c r="R448">
        <v>50</v>
      </c>
      <c r="S448">
        <v>50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4</v>
      </c>
      <c r="AB448">
        <v>0</v>
      </c>
      <c r="AC448">
        <v>0</v>
      </c>
      <c r="AD448">
        <v>7</v>
      </c>
      <c r="AE448">
        <v>107713</v>
      </c>
      <c r="AF448">
        <v>100</v>
      </c>
      <c r="AG448">
        <v>0</v>
      </c>
      <c r="AH448">
        <v>210</v>
      </c>
      <c r="AJ448">
        <v>1</v>
      </c>
      <c r="AK448">
        <v>7300</v>
      </c>
      <c r="AL448">
        <v>7400</v>
      </c>
      <c r="AM448">
        <v>2230</v>
      </c>
      <c r="AN448">
        <v>2630</v>
      </c>
    </row>
    <row r="449" spans="1:39">
      <c r="A449">
        <v>5801</v>
      </c>
      <c r="B449" t="s">
        <v>393</v>
      </c>
      <c r="C449">
        <v>20</v>
      </c>
      <c r="D449">
        <v>5</v>
      </c>
      <c r="E449">
        <v>0</v>
      </c>
      <c r="F449">
        <v>32</v>
      </c>
      <c r="G449">
        <v>23</v>
      </c>
      <c r="H449">
        <v>33</v>
      </c>
      <c r="I449">
        <v>8</v>
      </c>
      <c r="J449">
        <v>9</v>
      </c>
      <c r="K449">
        <v>200</v>
      </c>
      <c r="L449">
        <v>4</v>
      </c>
      <c r="M449">
        <v>20</v>
      </c>
      <c r="N449">
        <v>0</v>
      </c>
      <c r="O449">
        <v>0</v>
      </c>
      <c r="P449">
        <v>60</v>
      </c>
      <c r="Q449">
        <v>40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7</v>
      </c>
      <c r="AE449">
        <v>107800</v>
      </c>
      <c r="AF449">
        <v>100</v>
      </c>
      <c r="AG449">
        <v>0</v>
      </c>
      <c r="AH449">
        <v>211</v>
      </c>
      <c r="AJ449">
        <v>1</v>
      </c>
      <c r="AK449">
        <v>7300</v>
      </c>
      <c r="AL449">
        <v>7400</v>
      </c>
      <c r="AM449">
        <v>530</v>
      </c>
    </row>
    <row r="450" spans="1:39">
      <c r="A450">
        <v>5802</v>
      </c>
      <c r="B450" t="s">
        <v>394</v>
      </c>
      <c r="C450">
        <v>20</v>
      </c>
      <c r="D450">
        <v>5</v>
      </c>
      <c r="E450">
        <v>0</v>
      </c>
      <c r="F450">
        <v>31</v>
      </c>
      <c r="G450">
        <v>26</v>
      </c>
      <c r="H450">
        <v>31</v>
      </c>
      <c r="I450">
        <v>9</v>
      </c>
      <c r="J450">
        <v>8</v>
      </c>
      <c r="K450">
        <v>200</v>
      </c>
      <c r="L450">
        <v>4</v>
      </c>
      <c r="M450">
        <v>20</v>
      </c>
      <c r="N450">
        <v>0</v>
      </c>
      <c r="O450">
        <v>0</v>
      </c>
      <c r="P450">
        <v>0</v>
      </c>
      <c r="Q450">
        <v>60</v>
      </c>
      <c r="R450">
        <v>40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1</v>
      </c>
      <c r="AB450">
        <v>0</v>
      </c>
      <c r="AC450">
        <v>0</v>
      </c>
      <c r="AD450">
        <v>7</v>
      </c>
      <c r="AE450">
        <v>107801</v>
      </c>
      <c r="AF450">
        <v>100</v>
      </c>
      <c r="AG450">
        <v>0</v>
      </c>
      <c r="AH450">
        <v>212</v>
      </c>
      <c r="AJ450">
        <v>1</v>
      </c>
      <c r="AK450">
        <v>7300</v>
      </c>
      <c r="AL450">
        <v>7400</v>
      </c>
      <c r="AM450">
        <v>30</v>
      </c>
    </row>
    <row r="451" spans="1:39">
      <c r="A451">
        <v>5803</v>
      </c>
      <c r="B451" t="s">
        <v>395</v>
      </c>
      <c r="C451">
        <v>20</v>
      </c>
      <c r="D451">
        <v>5</v>
      </c>
      <c r="E451">
        <v>0</v>
      </c>
      <c r="F451">
        <v>28</v>
      </c>
      <c r="G451">
        <v>28</v>
      </c>
      <c r="H451">
        <v>28</v>
      </c>
      <c r="I451">
        <v>14</v>
      </c>
      <c r="J451">
        <v>7</v>
      </c>
      <c r="K451">
        <v>200</v>
      </c>
      <c r="L451">
        <v>4</v>
      </c>
      <c r="M451">
        <v>20</v>
      </c>
      <c r="N451">
        <v>0</v>
      </c>
      <c r="O451">
        <v>0</v>
      </c>
      <c r="P451">
        <v>0</v>
      </c>
      <c r="Q451">
        <v>0</v>
      </c>
      <c r="R451">
        <v>60</v>
      </c>
      <c r="S451">
        <v>40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1</v>
      </c>
      <c r="AB451">
        <v>0</v>
      </c>
      <c r="AC451">
        <v>0</v>
      </c>
      <c r="AD451">
        <v>7</v>
      </c>
      <c r="AE451">
        <v>107802</v>
      </c>
      <c r="AF451">
        <v>100</v>
      </c>
      <c r="AG451">
        <v>0</v>
      </c>
      <c r="AH451">
        <v>213</v>
      </c>
      <c r="AJ451">
        <v>1</v>
      </c>
      <c r="AK451">
        <v>7300</v>
      </c>
      <c r="AL451">
        <v>7400</v>
      </c>
      <c r="AM451">
        <v>330</v>
      </c>
    </row>
    <row r="452" spans="1:39">
      <c r="A452">
        <v>5804</v>
      </c>
      <c r="B452" t="s">
        <v>396</v>
      </c>
      <c r="C452">
        <v>20</v>
      </c>
      <c r="D452">
        <v>5</v>
      </c>
      <c r="E452">
        <v>0</v>
      </c>
      <c r="F452">
        <v>30</v>
      </c>
      <c r="G452">
        <v>25</v>
      </c>
      <c r="H452">
        <v>30</v>
      </c>
      <c r="I452">
        <v>10</v>
      </c>
      <c r="J452">
        <v>10</v>
      </c>
      <c r="K452">
        <v>200</v>
      </c>
      <c r="L452">
        <v>4</v>
      </c>
      <c r="M452">
        <v>20</v>
      </c>
      <c r="N452">
        <v>0</v>
      </c>
      <c r="O452">
        <v>0</v>
      </c>
      <c r="P452">
        <v>40</v>
      </c>
      <c r="Q452">
        <v>0</v>
      </c>
      <c r="R452">
        <v>0</v>
      </c>
      <c r="S452">
        <v>60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7</v>
      </c>
      <c r="AE452">
        <v>107803</v>
      </c>
      <c r="AF452">
        <v>100</v>
      </c>
      <c r="AG452">
        <v>0</v>
      </c>
      <c r="AH452">
        <v>214</v>
      </c>
      <c r="AJ452">
        <v>1</v>
      </c>
      <c r="AK452">
        <v>7300</v>
      </c>
      <c r="AL452">
        <v>7400</v>
      </c>
    </row>
    <row r="453" spans="1:39">
      <c r="A453">
        <v>5901</v>
      </c>
      <c r="B453" t="s">
        <v>397</v>
      </c>
      <c r="C453">
        <v>80</v>
      </c>
      <c r="D453">
        <v>5</v>
      </c>
      <c r="E453">
        <v>9</v>
      </c>
      <c r="F453">
        <v>50</v>
      </c>
      <c r="G453">
        <v>30</v>
      </c>
      <c r="H453">
        <v>30</v>
      </c>
      <c r="I453">
        <v>30</v>
      </c>
      <c r="J453">
        <v>30</v>
      </c>
      <c r="K453">
        <v>300</v>
      </c>
      <c r="L453">
        <v>6</v>
      </c>
      <c r="M453">
        <v>0</v>
      </c>
      <c r="N453">
        <v>5</v>
      </c>
      <c r="O453">
        <v>5</v>
      </c>
      <c r="P453">
        <v>30</v>
      </c>
      <c r="Q453">
        <v>30</v>
      </c>
      <c r="R453">
        <v>30</v>
      </c>
      <c r="S453">
        <v>30</v>
      </c>
      <c r="T453">
        <v>50</v>
      </c>
      <c r="U453">
        <v>50</v>
      </c>
      <c r="V453">
        <v>50</v>
      </c>
      <c r="W453">
        <v>50</v>
      </c>
      <c r="X453">
        <v>50</v>
      </c>
      <c r="Y453">
        <v>50</v>
      </c>
      <c r="Z453">
        <v>1</v>
      </c>
      <c r="AA453">
        <v>0</v>
      </c>
      <c r="AB453">
        <v>5</v>
      </c>
      <c r="AC453">
        <v>5</v>
      </c>
      <c r="AD453">
        <v>10</v>
      </c>
      <c r="AE453">
        <v>107900</v>
      </c>
      <c r="AF453">
        <v>100</v>
      </c>
      <c r="AG453">
        <v>0</v>
      </c>
      <c r="AJ453">
        <v>0</v>
      </c>
      <c r="AK453">
        <v>7300</v>
      </c>
      <c r="AL453">
        <v>7400</v>
      </c>
    </row>
    <row r="454" spans="1:39">
      <c r="A454">
        <v>5902</v>
      </c>
      <c r="B454" t="s">
        <v>398</v>
      </c>
      <c r="C454">
        <v>80</v>
      </c>
      <c r="D454">
        <v>5</v>
      </c>
      <c r="E454">
        <v>9</v>
      </c>
      <c r="F454">
        <v>50</v>
      </c>
      <c r="G454">
        <v>30</v>
      </c>
      <c r="H454">
        <v>30</v>
      </c>
      <c r="I454">
        <v>30</v>
      </c>
      <c r="J454">
        <v>30</v>
      </c>
      <c r="K454">
        <v>300</v>
      </c>
      <c r="L454">
        <v>6</v>
      </c>
      <c r="M454">
        <v>0</v>
      </c>
      <c r="N454">
        <v>5</v>
      </c>
      <c r="O454">
        <v>5</v>
      </c>
      <c r="P454">
        <v>30</v>
      </c>
      <c r="Q454">
        <v>30</v>
      </c>
      <c r="R454">
        <v>30</v>
      </c>
      <c r="S454">
        <v>30</v>
      </c>
      <c r="T454">
        <v>50</v>
      </c>
      <c r="U454">
        <v>50</v>
      </c>
      <c r="V454">
        <v>50</v>
      </c>
      <c r="W454">
        <v>50</v>
      </c>
      <c r="X454">
        <v>50</v>
      </c>
      <c r="Y454">
        <v>50</v>
      </c>
      <c r="Z454">
        <v>1</v>
      </c>
      <c r="AA454">
        <v>0</v>
      </c>
      <c r="AB454">
        <v>5</v>
      </c>
      <c r="AC454">
        <v>5</v>
      </c>
      <c r="AD454">
        <v>10</v>
      </c>
      <c r="AE454">
        <v>107901</v>
      </c>
      <c r="AF454">
        <v>100</v>
      </c>
      <c r="AG454">
        <v>0</v>
      </c>
      <c r="AJ454">
        <v>0</v>
      </c>
      <c r="AK454">
        <v>7300</v>
      </c>
      <c r="AL454">
        <v>7400</v>
      </c>
    </row>
    <row r="455" spans="1:39">
      <c r="A455">
        <v>5903</v>
      </c>
      <c r="B455" t="s">
        <v>399</v>
      </c>
      <c r="C455">
        <v>80</v>
      </c>
      <c r="D455">
        <v>5</v>
      </c>
      <c r="E455">
        <v>9</v>
      </c>
      <c r="F455">
        <v>50</v>
      </c>
      <c r="G455">
        <v>30</v>
      </c>
      <c r="H455">
        <v>30</v>
      </c>
      <c r="I455">
        <v>30</v>
      </c>
      <c r="J455">
        <v>30</v>
      </c>
      <c r="K455">
        <v>300</v>
      </c>
      <c r="L455">
        <v>6</v>
      </c>
      <c r="M455">
        <v>0</v>
      </c>
      <c r="N455">
        <v>5</v>
      </c>
      <c r="O455">
        <v>5</v>
      </c>
      <c r="P455">
        <v>30</v>
      </c>
      <c r="Q455">
        <v>30</v>
      </c>
      <c r="R455">
        <v>30</v>
      </c>
      <c r="S455">
        <v>30</v>
      </c>
      <c r="T455">
        <v>50</v>
      </c>
      <c r="U455">
        <v>50</v>
      </c>
      <c r="V455">
        <v>50</v>
      </c>
      <c r="W455">
        <v>50</v>
      </c>
      <c r="X455">
        <v>50</v>
      </c>
      <c r="Y455">
        <v>50</v>
      </c>
      <c r="Z455">
        <v>1</v>
      </c>
      <c r="AA455">
        <v>0</v>
      </c>
      <c r="AB455">
        <v>5</v>
      </c>
      <c r="AC455">
        <v>5</v>
      </c>
      <c r="AD455">
        <v>10</v>
      </c>
      <c r="AE455">
        <v>107902</v>
      </c>
      <c r="AF455">
        <v>100</v>
      </c>
      <c r="AG455">
        <v>0</v>
      </c>
      <c r="AJ455">
        <v>0</v>
      </c>
      <c r="AK455">
        <v>7300</v>
      </c>
      <c r="AL455">
        <v>7400</v>
      </c>
    </row>
    <row r="456" spans="1:39">
      <c r="A456">
        <v>5904</v>
      </c>
      <c r="B456" t="s">
        <v>400</v>
      </c>
      <c r="C456">
        <v>80</v>
      </c>
      <c r="D456">
        <v>5</v>
      </c>
      <c r="E456">
        <v>9</v>
      </c>
      <c r="F456">
        <v>50</v>
      </c>
      <c r="G456">
        <v>30</v>
      </c>
      <c r="H456">
        <v>30</v>
      </c>
      <c r="I456">
        <v>30</v>
      </c>
      <c r="J456">
        <v>30</v>
      </c>
      <c r="K456">
        <v>300</v>
      </c>
      <c r="L456">
        <v>6</v>
      </c>
      <c r="M456">
        <v>0</v>
      </c>
      <c r="N456">
        <v>5</v>
      </c>
      <c r="O456">
        <v>5</v>
      </c>
      <c r="P456">
        <v>30</v>
      </c>
      <c r="Q456">
        <v>30</v>
      </c>
      <c r="R456">
        <v>30</v>
      </c>
      <c r="S456">
        <v>30</v>
      </c>
      <c r="T456">
        <v>50</v>
      </c>
      <c r="U456">
        <v>50</v>
      </c>
      <c r="V456">
        <v>50</v>
      </c>
      <c r="W456">
        <v>50</v>
      </c>
      <c r="X456">
        <v>50</v>
      </c>
      <c r="Y456">
        <v>50</v>
      </c>
      <c r="Z456">
        <v>1</v>
      </c>
      <c r="AA456">
        <v>0</v>
      </c>
      <c r="AB456">
        <v>5</v>
      </c>
      <c r="AC456">
        <v>5</v>
      </c>
      <c r="AD456">
        <v>10</v>
      </c>
      <c r="AE456">
        <v>107903</v>
      </c>
      <c r="AF456">
        <v>100</v>
      </c>
      <c r="AG456">
        <v>0</v>
      </c>
      <c r="AJ456">
        <v>0</v>
      </c>
      <c r="AK456">
        <v>7300</v>
      </c>
      <c r="AL456">
        <v>7400</v>
      </c>
    </row>
    <row r="457" spans="1:39">
      <c r="A457">
        <v>5905</v>
      </c>
      <c r="B457" t="s">
        <v>401</v>
      </c>
      <c r="C457">
        <v>80</v>
      </c>
      <c r="D457">
        <v>5</v>
      </c>
      <c r="E457">
        <v>9</v>
      </c>
      <c r="F457">
        <v>50</v>
      </c>
      <c r="G457">
        <v>30</v>
      </c>
      <c r="H457">
        <v>30</v>
      </c>
      <c r="I457">
        <v>30</v>
      </c>
      <c r="J457">
        <v>30</v>
      </c>
      <c r="K457">
        <v>300</v>
      </c>
      <c r="L457">
        <v>6</v>
      </c>
      <c r="M457">
        <v>0</v>
      </c>
      <c r="N457">
        <v>5</v>
      </c>
      <c r="O457">
        <v>5</v>
      </c>
      <c r="P457">
        <v>30</v>
      </c>
      <c r="Q457">
        <v>30</v>
      </c>
      <c r="R457">
        <v>30</v>
      </c>
      <c r="S457">
        <v>30</v>
      </c>
      <c r="T457">
        <v>50</v>
      </c>
      <c r="U457">
        <v>50</v>
      </c>
      <c r="V457">
        <v>50</v>
      </c>
      <c r="W457">
        <v>50</v>
      </c>
      <c r="X457">
        <v>50</v>
      </c>
      <c r="Y457">
        <v>50</v>
      </c>
      <c r="Z457">
        <v>1</v>
      </c>
      <c r="AA457">
        <v>0</v>
      </c>
      <c r="AB457">
        <v>5</v>
      </c>
      <c r="AC457">
        <v>5</v>
      </c>
      <c r="AD457">
        <v>10</v>
      </c>
      <c r="AE457">
        <v>107904</v>
      </c>
      <c r="AF457">
        <v>100</v>
      </c>
      <c r="AG457">
        <v>0</v>
      </c>
      <c r="AJ457">
        <v>0</v>
      </c>
      <c r="AK457">
        <v>7300</v>
      </c>
      <c r="AL457">
        <v>7400</v>
      </c>
    </row>
    <row r="458" spans="1:39">
      <c r="A458">
        <v>5911</v>
      </c>
      <c r="B458" t="s">
        <v>402</v>
      </c>
      <c r="C458">
        <v>100</v>
      </c>
      <c r="D458">
        <v>5</v>
      </c>
      <c r="E458">
        <v>9</v>
      </c>
      <c r="F458">
        <v>40</v>
      </c>
      <c r="G458">
        <v>40</v>
      </c>
      <c r="H458">
        <v>40</v>
      </c>
      <c r="I458">
        <v>40</v>
      </c>
      <c r="J458">
        <v>40</v>
      </c>
      <c r="K458">
        <v>300</v>
      </c>
      <c r="L458">
        <v>6</v>
      </c>
      <c r="M458">
        <v>0</v>
      </c>
      <c r="N458">
        <v>5</v>
      </c>
      <c r="O458">
        <v>5</v>
      </c>
      <c r="P458">
        <v>50</v>
      </c>
      <c r="Q458">
        <v>50</v>
      </c>
      <c r="R458">
        <v>50</v>
      </c>
      <c r="S458">
        <v>50</v>
      </c>
      <c r="T458">
        <v>100</v>
      </c>
      <c r="U458">
        <v>100</v>
      </c>
      <c r="V458">
        <v>100</v>
      </c>
      <c r="W458">
        <v>100</v>
      </c>
      <c r="X458">
        <v>100</v>
      </c>
      <c r="Y458">
        <v>100</v>
      </c>
      <c r="Z458">
        <v>2</v>
      </c>
      <c r="AA458">
        <v>0</v>
      </c>
      <c r="AB458">
        <v>5</v>
      </c>
      <c r="AC458">
        <v>5</v>
      </c>
      <c r="AD458">
        <v>10</v>
      </c>
      <c r="AE458">
        <v>107910</v>
      </c>
      <c r="AF458">
        <v>100</v>
      </c>
      <c r="AG458">
        <v>0</v>
      </c>
      <c r="AJ458">
        <v>0</v>
      </c>
      <c r="AK458">
        <v>7300</v>
      </c>
      <c r="AL458">
        <v>7400</v>
      </c>
    </row>
    <row r="459" spans="1:39">
      <c r="A459">
        <v>5912</v>
      </c>
      <c r="B459" t="s">
        <v>403</v>
      </c>
      <c r="C459">
        <v>100</v>
      </c>
      <c r="D459">
        <v>5</v>
      </c>
      <c r="E459">
        <v>9</v>
      </c>
      <c r="F459">
        <v>40</v>
      </c>
      <c r="G459">
        <v>40</v>
      </c>
      <c r="H459">
        <v>40</v>
      </c>
      <c r="I459">
        <v>40</v>
      </c>
      <c r="J459">
        <v>40</v>
      </c>
      <c r="K459">
        <v>300</v>
      </c>
      <c r="L459">
        <v>6</v>
      </c>
      <c r="M459">
        <v>0</v>
      </c>
      <c r="N459">
        <v>5</v>
      </c>
      <c r="O459">
        <v>5</v>
      </c>
      <c r="P459">
        <v>50</v>
      </c>
      <c r="Q459">
        <v>50</v>
      </c>
      <c r="R459">
        <v>50</v>
      </c>
      <c r="S459">
        <v>50</v>
      </c>
      <c r="T459">
        <v>100</v>
      </c>
      <c r="U459">
        <v>100</v>
      </c>
      <c r="V459">
        <v>100</v>
      </c>
      <c r="W459">
        <v>100</v>
      </c>
      <c r="X459">
        <v>100</v>
      </c>
      <c r="Y459">
        <v>100</v>
      </c>
      <c r="Z459">
        <v>2</v>
      </c>
      <c r="AA459">
        <v>0</v>
      </c>
      <c r="AB459">
        <v>5</v>
      </c>
      <c r="AC459">
        <v>5</v>
      </c>
      <c r="AD459">
        <v>10</v>
      </c>
      <c r="AE459">
        <v>107911</v>
      </c>
      <c r="AF459">
        <v>100</v>
      </c>
      <c r="AG459">
        <v>0</v>
      </c>
      <c r="AJ459">
        <v>0</v>
      </c>
      <c r="AK459">
        <v>7300</v>
      </c>
      <c r="AL459">
        <v>7400</v>
      </c>
    </row>
    <row r="460" spans="1:39">
      <c r="A460">
        <v>5913</v>
      </c>
      <c r="B460" t="s">
        <v>404</v>
      </c>
      <c r="C460">
        <v>100</v>
      </c>
      <c r="D460">
        <v>5</v>
      </c>
      <c r="E460">
        <v>9</v>
      </c>
      <c r="F460">
        <v>40</v>
      </c>
      <c r="G460">
        <v>40</v>
      </c>
      <c r="H460">
        <v>40</v>
      </c>
      <c r="I460">
        <v>40</v>
      </c>
      <c r="J460">
        <v>40</v>
      </c>
      <c r="K460">
        <v>300</v>
      </c>
      <c r="L460">
        <v>6</v>
      </c>
      <c r="M460">
        <v>0</v>
      </c>
      <c r="N460">
        <v>5</v>
      </c>
      <c r="O460">
        <v>5</v>
      </c>
      <c r="P460">
        <v>50</v>
      </c>
      <c r="Q460">
        <v>50</v>
      </c>
      <c r="R460">
        <v>50</v>
      </c>
      <c r="S460">
        <v>50</v>
      </c>
      <c r="T460">
        <v>100</v>
      </c>
      <c r="U460">
        <v>100</v>
      </c>
      <c r="V460">
        <v>100</v>
      </c>
      <c r="W460">
        <v>100</v>
      </c>
      <c r="X460">
        <v>100</v>
      </c>
      <c r="Y460">
        <v>100</v>
      </c>
      <c r="Z460">
        <v>2</v>
      </c>
      <c r="AA460">
        <v>0</v>
      </c>
      <c r="AB460">
        <v>5</v>
      </c>
      <c r="AC460">
        <v>5</v>
      </c>
      <c r="AD460">
        <v>10</v>
      </c>
      <c r="AE460">
        <v>107912</v>
      </c>
      <c r="AF460">
        <v>100</v>
      </c>
      <c r="AG460">
        <v>0</v>
      </c>
      <c r="AJ460">
        <v>0</v>
      </c>
      <c r="AK460">
        <v>7300</v>
      </c>
      <c r="AL460">
        <v>7400</v>
      </c>
    </row>
    <row r="461" spans="1:39">
      <c r="A461">
        <v>5914</v>
      </c>
      <c r="B461" t="s">
        <v>405</v>
      </c>
      <c r="C461">
        <v>100</v>
      </c>
      <c r="D461">
        <v>5</v>
      </c>
      <c r="E461">
        <v>9</v>
      </c>
      <c r="F461">
        <v>40</v>
      </c>
      <c r="G461">
        <v>40</v>
      </c>
      <c r="H461">
        <v>40</v>
      </c>
      <c r="I461">
        <v>40</v>
      </c>
      <c r="J461">
        <v>40</v>
      </c>
      <c r="K461">
        <v>300</v>
      </c>
      <c r="L461">
        <v>6</v>
      </c>
      <c r="M461">
        <v>0</v>
      </c>
      <c r="N461">
        <v>5</v>
      </c>
      <c r="O461">
        <v>5</v>
      </c>
      <c r="P461">
        <v>50</v>
      </c>
      <c r="Q461">
        <v>50</v>
      </c>
      <c r="R461">
        <v>50</v>
      </c>
      <c r="S461">
        <v>50</v>
      </c>
      <c r="T461">
        <v>100</v>
      </c>
      <c r="U461">
        <v>100</v>
      </c>
      <c r="V461">
        <v>100</v>
      </c>
      <c r="W461">
        <v>100</v>
      </c>
      <c r="X461">
        <v>100</v>
      </c>
      <c r="Y461">
        <v>100</v>
      </c>
      <c r="Z461">
        <v>2</v>
      </c>
      <c r="AA461">
        <v>0</v>
      </c>
      <c r="AB461">
        <v>5</v>
      </c>
      <c r="AC461">
        <v>5</v>
      </c>
      <c r="AD461">
        <v>10</v>
      </c>
      <c r="AE461">
        <v>107913</v>
      </c>
      <c r="AF461">
        <v>100</v>
      </c>
      <c r="AG461">
        <v>0</v>
      </c>
      <c r="AJ461">
        <v>0</v>
      </c>
      <c r="AK461">
        <v>7300</v>
      </c>
      <c r="AL461">
        <v>7400</v>
      </c>
    </row>
    <row r="462" spans="1:39">
      <c r="A462">
        <v>5915</v>
      </c>
      <c r="B462" t="s">
        <v>406</v>
      </c>
      <c r="C462">
        <v>100</v>
      </c>
      <c r="D462">
        <v>5</v>
      </c>
      <c r="E462">
        <v>9</v>
      </c>
      <c r="F462">
        <v>40</v>
      </c>
      <c r="G462">
        <v>40</v>
      </c>
      <c r="H462">
        <v>40</v>
      </c>
      <c r="I462">
        <v>40</v>
      </c>
      <c r="J462">
        <v>40</v>
      </c>
      <c r="K462">
        <v>300</v>
      </c>
      <c r="L462">
        <v>6</v>
      </c>
      <c r="M462">
        <v>0</v>
      </c>
      <c r="N462">
        <v>5</v>
      </c>
      <c r="O462">
        <v>5</v>
      </c>
      <c r="P462">
        <v>50</v>
      </c>
      <c r="Q462">
        <v>50</v>
      </c>
      <c r="R462">
        <v>50</v>
      </c>
      <c r="S462">
        <v>50</v>
      </c>
      <c r="T462">
        <v>100</v>
      </c>
      <c r="U462">
        <v>100</v>
      </c>
      <c r="V462">
        <v>100</v>
      </c>
      <c r="W462">
        <v>100</v>
      </c>
      <c r="X462">
        <v>100</v>
      </c>
      <c r="Y462">
        <v>100</v>
      </c>
      <c r="Z462">
        <v>2</v>
      </c>
      <c r="AA462">
        <v>0</v>
      </c>
      <c r="AB462">
        <v>5</v>
      </c>
      <c r="AC462">
        <v>5</v>
      </c>
      <c r="AD462">
        <v>10</v>
      </c>
      <c r="AE462">
        <v>107914</v>
      </c>
      <c r="AF462">
        <v>100</v>
      </c>
      <c r="AG462">
        <v>0</v>
      </c>
      <c r="AJ462">
        <v>0</v>
      </c>
      <c r="AK462">
        <v>7300</v>
      </c>
      <c r="AL462">
        <v>7400</v>
      </c>
    </row>
    <row r="463" spans="1:39">
      <c r="A463">
        <v>6000</v>
      </c>
      <c r="B463" t="s">
        <v>407</v>
      </c>
      <c r="C463">
        <v>30</v>
      </c>
      <c r="D463">
        <v>5</v>
      </c>
      <c r="E463">
        <v>9</v>
      </c>
      <c r="F463">
        <v>100</v>
      </c>
      <c r="G463">
        <v>25</v>
      </c>
      <c r="H463">
        <v>25</v>
      </c>
      <c r="I463">
        <v>15</v>
      </c>
      <c r="J463">
        <v>60</v>
      </c>
      <c r="K463">
        <v>300</v>
      </c>
      <c r="L463">
        <v>6</v>
      </c>
      <c r="M463">
        <v>100</v>
      </c>
      <c r="N463">
        <v>10</v>
      </c>
      <c r="O463">
        <v>3</v>
      </c>
      <c r="P463">
        <v>0</v>
      </c>
      <c r="Q463">
        <v>50</v>
      </c>
      <c r="R463">
        <v>50</v>
      </c>
      <c r="S463">
        <v>0</v>
      </c>
      <c r="T463">
        <v>100</v>
      </c>
      <c r="U463">
        <v>100</v>
      </c>
      <c r="V463">
        <v>100</v>
      </c>
      <c r="W463">
        <v>100</v>
      </c>
      <c r="X463">
        <v>100</v>
      </c>
      <c r="Y463">
        <v>100</v>
      </c>
      <c r="Z463">
        <v>0</v>
      </c>
      <c r="AA463">
        <v>0</v>
      </c>
      <c r="AB463">
        <v>10</v>
      </c>
      <c r="AC463">
        <v>10</v>
      </c>
      <c r="AD463">
        <v>10</v>
      </c>
      <c r="AE463">
        <v>106452</v>
      </c>
      <c r="AF463">
        <v>100</v>
      </c>
      <c r="AG463">
        <v>0</v>
      </c>
      <c r="AJ463">
        <v>0</v>
      </c>
      <c r="AK463">
        <v>7300</v>
      </c>
      <c r="AL463">
        <v>7400</v>
      </c>
    </row>
    <row r="464" spans="1:39">
      <c r="A464">
        <v>6001</v>
      </c>
      <c r="B464" t="s">
        <v>408</v>
      </c>
      <c r="C464">
        <v>30</v>
      </c>
      <c r="D464">
        <v>5</v>
      </c>
      <c r="E464">
        <v>3</v>
      </c>
      <c r="F464">
        <v>26</v>
      </c>
      <c r="G464">
        <v>27</v>
      </c>
      <c r="H464">
        <v>25</v>
      </c>
      <c r="I464">
        <v>28</v>
      </c>
      <c r="J464">
        <v>14</v>
      </c>
      <c r="K464">
        <v>200</v>
      </c>
      <c r="L464">
        <v>4</v>
      </c>
      <c r="M464">
        <v>10</v>
      </c>
      <c r="N464">
        <v>5</v>
      </c>
      <c r="O464">
        <v>0</v>
      </c>
      <c r="P464">
        <v>30</v>
      </c>
      <c r="Q464">
        <v>70</v>
      </c>
      <c r="R464">
        <v>0</v>
      </c>
      <c r="S464">
        <v>0</v>
      </c>
      <c r="T464">
        <v>50</v>
      </c>
      <c r="U464">
        <v>50</v>
      </c>
      <c r="V464">
        <v>50</v>
      </c>
      <c r="W464">
        <v>50</v>
      </c>
      <c r="X464">
        <v>50</v>
      </c>
      <c r="Y464">
        <v>50</v>
      </c>
      <c r="Z464">
        <v>0</v>
      </c>
      <c r="AA464">
        <v>1</v>
      </c>
      <c r="AB464">
        <v>3</v>
      </c>
      <c r="AC464">
        <v>3</v>
      </c>
      <c r="AD464">
        <v>7</v>
      </c>
      <c r="AE464">
        <v>101252</v>
      </c>
      <c r="AF464">
        <v>100</v>
      </c>
      <c r="AG464">
        <v>0</v>
      </c>
      <c r="AJ464">
        <v>0</v>
      </c>
      <c r="AK464">
        <v>7300</v>
      </c>
      <c r="AL464">
        <v>7400</v>
      </c>
      <c r="AM464">
        <v>930</v>
      </c>
    </row>
    <row r="465" spans="1:39">
      <c r="A465">
        <v>6002</v>
      </c>
      <c r="B465" t="s">
        <v>409</v>
      </c>
      <c r="C465">
        <v>30</v>
      </c>
      <c r="D465">
        <v>5</v>
      </c>
      <c r="E465">
        <v>6</v>
      </c>
      <c r="F465">
        <v>46</v>
      </c>
      <c r="G465">
        <v>14</v>
      </c>
      <c r="H465">
        <v>45</v>
      </c>
      <c r="I465">
        <v>3</v>
      </c>
      <c r="J465">
        <v>19</v>
      </c>
      <c r="K465">
        <v>150</v>
      </c>
      <c r="L465">
        <v>3</v>
      </c>
      <c r="M465">
        <v>30</v>
      </c>
      <c r="N465">
        <v>5</v>
      </c>
      <c r="O465">
        <v>0</v>
      </c>
      <c r="P465">
        <v>0</v>
      </c>
      <c r="Q465">
        <v>0</v>
      </c>
      <c r="R465">
        <v>50</v>
      </c>
      <c r="S465">
        <v>50</v>
      </c>
      <c r="T465">
        <v>50</v>
      </c>
      <c r="U465">
        <v>50</v>
      </c>
      <c r="V465">
        <v>50</v>
      </c>
      <c r="W465">
        <v>50</v>
      </c>
      <c r="X465">
        <v>50</v>
      </c>
      <c r="Y465">
        <v>50</v>
      </c>
      <c r="Z465">
        <v>0</v>
      </c>
      <c r="AA465">
        <v>3</v>
      </c>
      <c r="AB465">
        <v>3</v>
      </c>
      <c r="AC465">
        <v>3</v>
      </c>
      <c r="AD465">
        <v>8</v>
      </c>
      <c r="AE465">
        <v>107013</v>
      </c>
      <c r="AF465">
        <v>100</v>
      </c>
      <c r="AG465">
        <v>0</v>
      </c>
      <c r="AJ465">
        <v>0</v>
      </c>
      <c r="AK465">
        <v>7300</v>
      </c>
      <c r="AL465">
        <v>7400</v>
      </c>
      <c r="AM465">
        <v>830</v>
      </c>
    </row>
    <row r="466" spans="1:39">
      <c r="A466">
        <v>6003</v>
      </c>
      <c r="B466" t="s">
        <v>389</v>
      </c>
      <c r="C466">
        <v>20</v>
      </c>
      <c r="D466">
        <v>5</v>
      </c>
      <c r="E466">
        <v>1</v>
      </c>
      <c r="F466">
        <v>10</v>
      </c>
      <c r="G466">
        <v>30</v>
      </c>
      <c r="H466">
        <v>20</v>
      </c>
      <c r="I466">
        <v>25</v>
      </c>
      <c r="J466">
        <v>20</v>
      </c>
      <c r="K466">
        <v>200</v>
      </c>
      <c r="L466">
        <v>4</v>
      </c>
      <c r="M466">
        <v>20</v>
      </c>
      <c r="N466">
        <v>0</v>
      </c>
      <c r="O466">
        <v>0</v>
      </c>
      <c r="P466">
        <v>50</v>
      </c>
      <c r="Q466">
        <v>0</v>
      </c>
      <c r="R466">
        <v>0</v>
      </c>
      <c r="S466">
        <v>50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4</v>
      </c>
      <c r="AB466">
        <v>0</v>
      </c>
      <c r="AC466">
        <v>0</v>
      </c>
      <c r="AD466">
        <v>7</v>
      </c>
      <c r="AE466">
        <v>107710</v>
      </c>
      <c r="AF466">
        <v>100</v>
      </c>
      <c r="AG466">
        <v>0</v>
      </c>
      <c r="AJ466">
        <v>0</v>
      </c>
      <c r="AK466">
        <v>7300</v>
      </c>
      <c r="AL466">
        <v>7400</v>
      </c>
    </row>
    <row r="467" spans="1:39">
      <c r="A467">
        <v>6004</v>
      </c>
      <c r="B467" t="s">
        <v>396</v>
      </c>
      <c r="C467">
        <v>20</v>
      </c>
      <c r="D467">
        <v>5</v>
      </c>
      <c r="E467">
        <v>0</v>
      </c>
      <c r="F467">
        <v>30</v>
      </c>
      <c r="G467">
        <v>25</v>
      </c>
      <c r="H467">
        <v>30</v>
      </c>
      <c r="I467">
        <v>5</v>
      </c>
      <c r="J467">
        <v>10</v>
      </c>
      <c r="K467">
        <v>200</v>
      </c>
      <c r="L467">
        <v>4</v>
      </c>
      <c r="M467">
        <v>20</v>
      </c>
      <c r="N467">
        <v>0</v>
      </c>
      <c r="O467">
        <v>0</v>
      </c>
      <c r="P467">
        <v>60</v>
      </c>
      <c r="Q467">
        <v>40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7</v>
      </c>
      <c r="AE467">
        <v>107803</v>
      </c>
      <c r="AF467">
        <v>100</v>
      </c>
      <c r="AG467">
        <v>0</v>
      </c>
      <c r="AJ467">
        <v>0</v>
      </c>
      <c r="AK467">
        <v>7300</v>
      </c>
      <c r="AL467">
        <v>7400</v>
      </c>
    </row>
    <row r="468" spans="1:39">
      <c r="A468">
        <v>6005</v>
      </c>
      <c r="B468" t="s">
        <v>172</v>
      </c>
      <c r="C468">
        <v>20</v>
      </c>
      <c r="D468">
        <v>5</v>
      </c>
      <c r="E468">
        <v>0</v>
      </c>
      <c r="F468">
        <v>20</v>
      </c>
      <c r="G468">
        <v>20</v>
      </c>
      <c r="H468">
        <v>20</v>
      </c>
      <c r="I468">
        <v>10</v>
      </c>
      <c r="J468">
        <v>5</v>
      </c>
      <c r="K468">
        <v>50</v>
      </c>
      <c r="L468">
        <v>1</v>
      </c>
      <c r="M468">
        <v>40</v>
      </c>
      <c r="N468">
        <v>0</v>
      </c>
      <c r="O468">
        <v>0</v>
      </c>
      <c r="P468">
        <v>70</v>
      </c>
      <c r="Q468">
        <v>30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</v>
      </c>
      <c r="AB468">
        <v>0</v>
      </c>
      <c r="AC468">
        <v>0</v>
      </c>
      <c r="AD468">
        <v>9</v>
      </c>
      <c r="AE468">
        <v>101800</v>
      </c>
      <c r="AF468">
        <v>100</v>
      </c>
      <c r="AG468">
        <v>0</v>
      </c>
      <c r="AJ468">
        <v>0</v>
      </c>
      <c r="AK468">
        <v>7300</v>
      </c>
      <c r="AL468">
        <v>7400</v>
      </c>
    </row>
    <row r="469" spans="1:39">
      <c r="A469">
        <v>6006</v>
      </c>
      <c r="B469" t="s">
        <v>152</v>
      </c>
      <c r="C469">
        <v>20</v>
      </c>
      <c r="D469">
        <v>5</v>
      </c>
      <c r="E469">
        <v>8</v>
      </c>
      <c r="F469">
        <v>15</v>
      </c>
      <c r="G469">
        <v>36</v>
      </c>
      <c r="H469">
        <v>41</v>
      </c>
      <c r="I469">
        <v>2</v>
      </c>
      <c r="J469">
        <v>11</v>
      </c>
      <c r="K469">
        <v>200</v>
      </c>
      <c r="L469">
        <v>4</v>
      </c>
      <c r="M469">
        <v>10</v>
      </c>
      <c r="N469">
        <v>0</v>
      </c>
      <c r="O469">
        <v>0</v>
      </c>
      <c r="P469">
        <v>100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7</v>
      </c>
      <c r="AE469">
        <v>101621</v>
      </c>
      <c r="AF469">
        <v>100</v>
      </c>
      <c r="AG469">
        <v>0</v>
      </c>
      <c r="AJ469">
        <v>0</v>
      </c>
      <c r="AK469">
        <v>7300</v>
      </c>
      <c r="AL469">
        <v>7400</v>
      </c>
    </row>
    <row r="470" spans="1:39">
      <c r="A470">
        <v>6007</v>
      </c>
      <c r="B470" t="s">
        <v>207</v>
      </c>
      <c r="C470">
        <v>20</v>
      </c>
      <c r="D470">
        <v>5</v>
      </c>
      <c r="E470">
        <v>5</v>
      </c>
      <c r="F470">
        <v>100</v>
      </c>
      <c r="G470">
        <v>15</v>
      </c>
      <c r="H470">
        <v>15</v>
      </c>
      <c r="I470">
        <v>15</v>
      </c>
      <c r="J470">
        <v>30</v>
      </c>
      <c r="K470">
        <v>300</v>
      </c>
      <c r="L470">
        <v>6</v>
      </c>
      <c r="M470">
        <v>0</v>
      </c>
      <c r="N470">
        <v>0</v>
      </c>
      <c r="O470">
        <v>0</v>
      </c>
      <c r="P470">
        <v>50</v>
      </c>
      <c r="Q470">
        <v>50</v>
      </c>
      <c r="R470">
        <v>50</v>
      </c>
      <c r="S470">
        <v>50</v>
      </c>
      <c r="T470">
        <v>10</v>
      </c>
      <c r="U470">
        <v>10</v>
      </c>
      <c r="V470">
        <v>10</v>
      </c>
      <c r="W470">
        <v>10</v>
      </c>
      <c r="X470">
        <v>10</v>
      </c>
      <c r="Y470">
        <v>10</v>
      </c>
      <c r="Z470">
        <v>1</v>
      </c>
      <c r="AA470">
        <v>0</v>
      </c>
      <c r="AB470">
        <v>0</v>
      </c>
      <c r="AC470">
        <v>0</v>
      </c>
      <c r="AD470">
        <v>6</v>
      </c>
      <c r="AE470">
        <v>101406</v>
      </c>
      <c r="AF470">
        <v>100</v>
      </c>
      <c r="AG470">
        <v>0</v>
      </c>
      <c r="AJ470">
        <v>0</v>
      </c>
      <c r="AK470">
        <v>7300</v>
      </c>
      <c r="AL470">
        <v>7400</v>
      </c>
      <c r="AM470">
        <v>5</v>
      </c>
    </row>
    <row r="471" spans="1:39">
      <c r="A471">
        <v>6008</v>
      </c>
      <c r="B471" t="s">
        <v>177</v>
      </c>
      <c r="C471">
        <v>20</v>
      </c>
      <c r="D471">
        <v>5</v>
      </c>
      <c r="E471">
        <v>0</v>
      </c>
      <c r="F471">
        <v>25</v>
      </c>
      <c r="G471">
        <v>35</v>
      </c>
      <c r="H471">
        <v>18</v>
      </c>
      <c r="I471">
        <v>2</v>
      </c>
      <c r="J471">
        <v>20</v>
      </c>
      <c r="K471">
        <v>250</v>
      </c>
      <c r="L471">
        <v>5</v>
      </c>
      <c r="M471">
        <v>0</v>
      </c>
      <c r="N471">
        <v>0</v>
      </c>
      <c r="O471">
        <v>0</v>
      </c>
      <c r="P471">
        <v>0</v>
      </c>
      <c r="Q471">
        <v>100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6</v>
      </c>
      <c r="AE471">
        <v>101811</v>
      </c>
      <c r="AF471">
        <v>100</v>
      </c>
      <c r="AG471">
        <v>0</v>
      </c>
      <c r="AJ471">
        <v>0</v>
      </c>
      <c r="AK471">
        <v>7300</v>
      </c>
      <c r="AL471">
        <v>7400</v>
      </c>
    </row>
    <row r="472" spans="1:39">
      <c r="A472">
        <v>6009</v>
      </c>
      <c r="B472" t="s">
        <v>176</v>
      </c>
      <c r="C472">
        <v>20</v>
      </c>
      <c r="D472">
        <v>5</v>
      </c>
      <c r="E472">
        <v>0</v>
      </c>
      <c r="F472">
        <v>25</v>
      </c>
      <c r="G472">
        <v>35</v>
      </c>
      <c r="H472">
        <v>12</v>
      </c>
      <c r="I472">
        <v>8</v>
      </c>
      <c r="J472">
        <v>20</v>
      </c>
      <c r="K472">
        <v>250</v>
      </c>
      <c r="L472">
        <v>5</v>
      </c>
      <c r="M472">
        <v>0</v>
      </c>
      <c r="N472">
        <v>0</v>
      </c>
      <c r="O472">
        <v>0</v>
      </c>
      <c r="P472">
        <v>100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6</v>
      </c>
      <c r="AE472">
        <v>101810</v>
      </c>
      <c r="AF472">
        <v>100</v>
      </c>
      <c r="AG472">
        <v>0</v>
      </c>
      <c r="AJ472">
        <v>0</v>
      </c>
      <c r="AK472">
        <v>7300</v>
      </c>
      <c r="AL472">
        <v>7400</v>
      </c>
      <c r="AM472">
        <v>330</v>
      </c>
    </row>
    <row r="473" spans="1:39">
      <c r="A473">
        <v>6010</v>
      </c>
      <c r="B473" t="s">
        <v>178</v>
      </c>
      <c r="C473">
        <v>20</v>
      </c>
      <c r="D473">
        <v>5</v>
      </c>
      <c r="E473">
        <v>0</v>
      </c>
      <c r="F473">
        <v>25</v>
      </c>
      <c r="G473">
        <v>35</v>
      </c>
      <c r="H473">
        <v>16</v>
      </c>
      <c r="I473">
        <v>4</v>
      </c>
      <c r="J473">
        <v>20</v>
      </c>
      <c r="K473">
        <v>250</v>
      </c>
      <c r="L473">
        <v>5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100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6</v>
      </c>
      <c r="AE473">
        <v>101812</v>
      </c>
      <c r="AF473">
        <v>100</v>
      </c>
      <c r="AG473">
        <v>0</v>
      </c>
      <c r="AJ473">
        <v>0</v>
      </c>
      <c r="AK473">
        <v>7300</v>
      </c>
      <c r="AL473">
        <v>7400</v>
      </c>
    </row>
    <row r="474" spans="1:39">
      <c r="A474">
        <v>6011</v>
      </c>
      <c r="B474" t="s">
        <v>179</v>
      </c>
      <c r="C474">
        <v>20</v>
      </c>
      <c r="D474">
        <v>5</v>
      </c>
      <c r="E474">
        <v>0</v>
      </c>
      <c r="F474">
        <v>25</v>
      </c>
      <c r="G474">
        <v>35</v>
      </c>
      <c r="H474">
        <v>15</v>
      </c>
      <c r="I474">
        <v>5</v>
      </c>
      <c r="J474">
        <v>20</v>
      </c>
      <c r="K474">
        <v>250</v>
      </c>
      <c r="L474">
        <v>5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100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6</v>
      </c>
      <c r="AE474">
        <v>101813</v>
      </c>
      <c r="AF474">
        <v>100</v>
      </c>
      <c r="AG474">
        <v>0</v>
      </c>
      <c r="AJ474">
        <v>0</v>
      </c>
      <c r="AK474">
        <v>7300</v>
      </c>
      <c r="AL474">
        <v>7400</v>
      </c>
      <c r="AM474">
        <v>1230</v>
      </c>
    </row>
    <row r="475" spans="1:39">
      <c r="A475">
        <v>6012</v>
      </c>
      <c r="B475" t="s">
        <v>410</v>
      </c>
      <c r="C475">
        <v>20</v>
      </c>
      <c r="D475">
        <v>5</v>
      </c>
      <c r="E475">
        <v>0</v>
      </c>
      <c r="F475">
        <v>60</v>
      </c>
      <c r="G475">
        <v>15</v>
      </c>
      <c r="H475">
        <v>60</v>
      </c>
      <c r="I475">
        <v>15</v>
      </c>
      <c r="J475">
        <v>0</v>
      </c>
      <c r="K475">
        <v>300</v>
      </c>
      <c r="L475">
        <v>6</v>
      </c>
      <c r="M475">
        <v>100</v>
      </c>
      <c r="N475">
        <v>0</v>
      </c>
      <c r="O475">
        <v>0</v>
      </c>
      <c r="P475">
        <v>30</v>
      </c>
      <c r="Q475">
        <v>30</v>
      </c>
      <c r="R475">
        <v>30</v>
      </c>
      <c r="S475">
        <v>30</v>
      </c>
      <c r="T475">
        <v>100</v>
      </c>
      <c r="U475">
        <v>100</v>
      </c>
      <c r="V475">
        <v>100</v>
      </c>
      <c r="W475">
        <v>100</v>
      </c>
      <c r="X475">
        <v>100</v>
      </c>
      <c r="Y475">
        <v>100</v>
      </c>
      <c r="Z475">
        <v>1</v>
      </c>
      <c r="AA475">
        <v>4</v>
      </c>
      <c r="AB475">
        <v>0</v>
      </c>
      <c r="AC475">
        <v>0</v>
      </c>
      <c r="AD475">
        <v>10</v>
      </c>
      <c r="AE475">
        <v>101823</v>
      </c>
      <c r="AF475">
        <v>100</v>
      </c>
      <c r="AG475">
        <v>0</v>
      </c>
      <c r="AJ475">
        <v>0</v>
      </c>
      <c r="AK475">
        <v>7300</v>
      </c>
      <c r="AL475">
        <v>7400</v>
      </c>
    </row>
    <row r="476" spans="1:39">
      <c r="A476">
        <v>6013</v>
      </c>
      <c r="B476">
        <v>13</v>
      </c>
      <c r="C476">
        <v>100</v>
      </c>
      <c r="D476">
        <v>5</v>
      </c>
      <c r="E476">
        <v>2</v>
      </c>
      <c r="F476">
        <v>650</v>
      </c>
      <c r="G476">
        <v>35</v>
      </c>
      <c r="H476">
        <v>150</v>
      </c>
      <c r="I476">
        <v>35</v>
      </c>
      <c r="J476">
        <v>300</v>
      </c>
      <c r="K476">
        <v>300</v>
      </c>
      <c r="L476">
        <v>6</v>
      </c>
      <c r="M476">
        <v>0</v>
      </c>
      <c r="N476">
        <v>0</v>
      </c>
      <c r="O476">
        <v>0</v>
      </c>
      <c r="P476">
        <v>40</v>
      </c>
      <c r="Q476">
        <v>40</v>
      </c>
      <c r="R476">
        <v>40</v>
      </c>
      <c r="S476">
        <v>40</v>
      </c>
      <c r="T476">
        <v>50</v>
      </c>
      <c r="U476">
        <v>50</v>
      </c>
      <c r="V476">
        <v>50</v>
      </c>
      <c r="W476">
        <v>50</v>
      </c>
      <c r="X476">
        <v>50</v>
      </c>
      <c r="Y476">
        <v>50</v>
      </c>
      <c r="Z476">
        <v>0</v>
      </c>
      <c r="AA476">
        <v>0</v>
      </c>
      <c r="AB476">
        <v>0</v>
      </c>
      <c r="AC476">
        <v>0</v>
      </c>
      <c r="AD476">
        <v>6</v>
      </c>
      <c r="AE476">
        <v>107100</v>
      </c>
      <c r="AF476">
        <v>100</v>
      </c>
      <c r="AG476">
        <v>0</v>
      </c>
      <c r="AJ476">
        <v>0</v>
      </c>
      <c r="AK476">
        <v>7300</v>
      </c>
      <c r="AL476">
        <v>7400</v>
      </c>
    </row>
    <row r="477" spans="1:39">
      <c r="A477">
        <v>6014</v>
      </c>
      <c r="B477" t="s">
        <v>111</v>
      </c>
      <c r="C477">
        <v>100</v>
      </c>
      <c r="D477">
        <v>5</v>
      </c>
      <c r="E477">
        <v>0</v>
      </c>
      <c r="F477">
        <v>1</v>
      </c>
      <c r="G477">
        <v>0</v>
      </c>
      <c r="H477">
        <v>0</v>
      </c>
      <c r="I477">
        <v>0</v>
      </c>
      <c r="J477">
        <v>0</v>
      </c>
      <c r="K477">
        <v>300</v>
      </c>
      <c r="L477">
        <v>6</v>
      </c>
      <c r="M477">
        <v>0</v>
      </c>
      <c r="Z477">
        <v>0</v>
      </c>
      <c r="AA477">
        <v>0</v>
      </c>
      <c r="AD477">
        <v>10</v>
      </c>
      <c r="AE477">
        <v>100083</v>
      </c>
      <c r="AF477">
        <v>100</v>
      </c>
      <c r="AG477">
        <v>0</v>
      </c>
      <c r="AJ477">
        <v>0</v>
      </c>
      <c r="AK477">
        <v>7300</v>
      </c>
      <c r="AL477">
        <v>7400</v>
      </c>
    </row>
    <row r="478" spans="1:39">
      <c r="A478">
        <v>6015</v>
      </c>
      <c r="B478" t="s">
        <v>411</v>
      </c>
      <c r="C478">
        <v>100</v>
      </c>
      <c r="D478">
        <v>5</v>
      </c>
      <c r="E478">
        <v>9</v>
      </c>
      <c r="F478">
        <v>100</v>
      </c>
      <c r="G478">
        <v>30</v>
      </c>
      <c r="H478">
        <v>15</v>
      </c>
      <c r="I478">
        <v>10</v>
      </c>
      <c r="J478">
        <v>3</v>
      </c>
      <c r="K478">
        <v>300</v>
      </c>
      <c r="L478">
        <v>6</v>
      </c>
      <c r="M478">
        <v>0</v>
      </c>
      <c r="N478">
        <v>0</v>
      </c>
      <c r="O478">
        <v>0</v>
      </c>
      <c r="P478">
        <v>100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10</v>
      </c>
      <c r="AE478">
        <v>101821</v>
      </c>
      <c r="AF478">
        <v>100</v>
      </c>
      <c r="AG478">
        <v>0</v>
      </c>
      <c r="AJ478">
        <v>0</v>
      </c>
      <c r="AK478">
        <v>7300</v>
      </c>
      <c r="AL478">
        <v>7400</v>
      </c>
    </row>
    <row r="479" spans="1:39">
      <c r="A479">
        <v>6016</v>
      </c>
      <c r="B479" t="s">
        <v>412</v>
      </c>
      <c r="C479">
        <v>100</v>
      </c>
      <c r="D479">
        <v>5</v>
      </c>
      <c r="E479">
        <v>0</v>
      </c>
      <c r="F479">
        <v>180</v>
      </c>
      <c r="G479">
        <v>45</v>
      </c>
      <c r="H479">
        <v>40</v>
      </c>
      <c r="I479">
        <v>8</v>
      </c>
      <c r="J479">
        <v>3</v>
      </c>
      <c r="K479">
        <v>300</v>
      </c>
      <c r="L479">
        <v>6</v>
      </c>
      <c r="M479">
        <v>0</v>
      </c>
      <c r="N479">
        <v>0</v>
      </c>
      <c r="O479">
        <v>0</v>
      </c>
      <c r="P479">
        <v>100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10</v>
      </c>
      <c r="AE479">
        <v>101821</v>
      </c>
      <c r="AF479">
        <v>100</v>
      </c>
      <c r="AG479">
        <v>0</v>
      </c>
      <c r="AJ479">
        <v>0</v>
      </c>
      <c r="AK479">
        <v>7300</v>
      </c>
      <c r="AL479">
        <v>7400</v>
      </c>
    </row>
    <row r="480" spans="1:39">
      <c r="A480">
        <v>6017</v>
      </c>
      <c r="B480" t="s">
        <v>413</v>
      </c>
      <c r="C480">
        <v>100</v>
      </c>
      <c r="D480">
        <v>5</v>
      </c>
      <c r="E480">
        <v>0</v>
      </c>
      <c r="F480">
        <v>280</v>
      </c>
      <c r="G480">
        <v>50</v>
      </c>
      <c r="H480">
        <v>38</v>
      </c>
      <c r="I480">
        <v>24</v>
      </c>
      <c r="J480">
        <v>38</v>
      </c>
      <c r="K480">
        <v>300</v>
      </c>
      <c r="L480">
        <v>6</v>
      </c>
      <c r="M480">
        <v>0</v>
      </c>
      <c r="N480">
        <v>0</v>
      </c>
      <c r="O480">
        <v>0</v>
      </c>
      <c r="P480">
        <v>40</v>
      </c>
      <c r="Q480">
        <v>40</v>
      </c>
      <c r="R480">
        <v>40</v>
      </c>
      <c r="S480">
        <v>40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10</v>
      </c>
      <c r="AE480">
        <v>100578</v>
      </c>
      <c r="AF480">
        <v>100</v>
      </c>
      <c r="AG480">
        <v>0</v>
      </c>
      <c r="AJ480">
        <v>0</v>
      </c>
      <c r="AK480">
        <v>7300</v>
      </c>
      <c r="AL480">
        <v>7400</v>
      </c>
    </row>
    <row r="481" spans="1:39">
      <c r="A481">
        <v>6018</v>
      </c>
      <c r="B481" t="s">
        <v>414</v>
      </c>
      <c r="C481">
        <v>100</v>
      </c>
      <c r="D481">
        <v>5</v>
      </c>
      <c r="E481">
        <v>0</v>
      </c>
      <c r="F481">
        <v>30</v>
      </c>
      <c r="G481">
        <v>25</v>
      </c>
      <c r="H481">
        <v>20</v>
      </c>
      <c r="I481">
        <v>25</v>
      </c>
      <c r="J481">
        <v>20</v>
      </c>
      <c r="K481">
        <v>300</v>
      </c>
      <c r="L481">
        <v>6</v>
      </c>
      <c r="M481">
        <v>0</v>
      </c>
      <c r="N481">
        <v>0</v>
      </c>
      <c r="O481">
        <v>0</v>
      </c>
      <c r="P481">
        <v>20</v>
      </c>
      <c r="Q481">
        <v>20</v>
      </c>
      <c r="R481">
        <v>20</v>
      </c>
      <c r="S481">
        <v>20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10</v>
      </c>
      <c r="AE481">
        <v>101601</v>
      </c>
      <c r="AF481">
        <v>100</v>
      </c>
      <c r="AG481">
        <v>0</v>
      </c>
      <c r="AJ481">
        <v>0</v>
      </c>
      <c r="AK481">
        <v>7300</v>
      </c>
      <c r="AL481">
        <v>7400</v>
      </c>
    </row>
    <row r="482" spans="1:39">
      <c r="A482">
        <v>6019</v>
      </c>
      <c r="B482" t="s">
        <v>415</v>
      </c>
      <c r="C482">
        <v>100</v>
      </c>
      <c r="D482">
        <v>5</v>
      </c>
      <c r="E482">
        <v>0</v>
      </c>
      <c r="F482">
        <v>30</v>
      </c>
      <c r="G482">
        <v>15</v>
      </c>
      <c r="H482">
        <v>20</v>
      </c>
      <c r="I482">
        <v>25</v>
      </c>
      <c r="J482">
        <v>20</v>
      </c>
      <c r="K482">
        <v>300</v>
      </c>
      <c r="L482">
        <v>6</v>
      </c>
      <c r="M482">
        <v>0</v>
      </c>
      <c r="N482">
        <v>0</v>
      </c>
      <c r="O482">
        <v>0</v>
      </c>
      <c r="P482">
        <v>20</v>
      </c>
      <c r="Q482">
        <v>20</v>
      </c>
      <c r="R482">
        <v>20</v>
      </c>
      <c r="S482">
        <v>20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10</v>
      </c>
      <c r="AE482">
        <v>101600</v>
      </c>
      <c r="AF482">
        <v>100</v>
      </c>
      <c r="AG482">
        <v>0</v>
      </c>
      <c r="AJ482">
        <v>0</v>
      </c>
      <c r="AK482">
        <v>7300</v>
      </c>
      <c r="AL482">
        <v>7400</v>
      </c>
    </row>
    <row r="483" spans="1:39">
      <c r="A483">
        <v>6020</v>
      </c>
      <c r="B483" t="s">
        <v>416</v>
      </c>
      <c r="C483">
        <v>50</v>
      </c>
      <c r="D483">
        <v>5</v>
      </c>
      <c r="E483">
        <v>9</v>
      </c>
      <c r="F483">
        <v>586</v>
      </c>
      <c r="G483">
        <v>12</v>
      </c>
      <c r="H483">
        <v>12</v>
      </c>
      <c r="I483">
        <v>6</v>
      </c>
      <c r="J483">
        <v>355</v>
      </c>
      <c r="K483">
        <v>300</v>
      </c>
      <c r="L483">
        <v>6</v>
      </c>
      <c r="M483">
        <v>0</v>
      </c>
      <c r="N483">
        <v>10</v>
      </c>
      <c r="O483">
        <v>0</v>
      </c>
      <c r="P483">
        <v>20</v>
      </c>
      <c r="Q483">
        <v>20</v>
      </c>
      <c r="R483">
        <v>20</v>
      </c>
      <c r="S483">
        <v>20</v>
      </c>
      <c r="T483">
        <v>100</v>
      </c>
      <c r="U483">
        <v>100</v>
      </c>
      <c r="V483">
        <v>100</v>
      </c>
      <c r="W483">
        <v>100</v>
      </c>
      <c r="X483">
        <v>100</v>
      </c>
      <c r="Y483">
        <v>100</v>
      </c>
      <c r="Z483">
        <v>2</v>
      </c>
      <c r="AA483">
        <v>0</v>
      </c>
      <c r="AB483">
        <v>5</v>
      </c>
      <c r="AC483">
        <v>5</v>
      </c>
      <c r="AD483">
        <v>10</v>
      </c>
      <c r="AE483">
        <v>107701</v>
      </c>
      <c r="AF483">
        <v>100</v>
      </c>
      <c r="AG483">
        <v>0</v>
      </c>
      <c r="AJ483">
        <v>0</v>
      </c>
      <c r="AK483">
        <v>7300</v>
      </c>
      <c r="AL483">
        <v>7400</v>
      </c>
    </row>
    <row r="484" spans="1:39">
      <c r="A484">
        <v>6021</v>
      </c>
      <c r="B484" t="s">
        <v>417</v>
      </c>
      <c r="C484">
        <v>30</v>
      </c>
      <c r="D484">
        <v>5</v>
      </c>
      <c r="E484">
        <v>1</v>
      </c>
      <c r="F484">
        <v>25</v>
      </c>
      <c r="G484">
        <v>35</v>
      </c>
      <c r="H484">
        <v>35</v>
      </c>
      <c r="I484">
        <v>15</v>
      </c>
      <c r="J484">
        <v>15</v>
      </c>
      <c r="K484">
        <v>150</v>
      </c>
      <c r="L484">
        <v>3</v>
      </c>
      <c r="M484">
        <v>20</v>
      </c>
      <c r="N484">
        <v>5</v>
      </c>
      <c r="O484">
        <v>0</v>
      </c>
      <c r="P484">
        <v>70</v>
      </c>
      <c r="Q484">
        <v>0</v>
      </c>
      <c r="R484">
        <v>0</v>
      </c>
      <c r="S484">
        <v>30</v>
      </c>
      <c r="T484">
        <v>50</v>
      </c>
      <c r="U484">
        <v>50</v>
      </c>
      <c r="V484">
        <v>50</v>
      </c>
      <c r="W484">
        <v>50</v>
      </c>
      <c r="X484">
        <v>50</v>
      </c>
      <c r="Y484">
        <v>50</v>
      </c>
      <c r="Z484">
        <v>2</v>
      </c>
      <c r="AA484">
        <v>2</v>
      </c>
      <c r="AB484">
        <v>3</v>
      </c>
      <c r="AC484">
        <v>3</v>
      </c>
      <c r="AD484">
        <v>8</v>
      </c>
      <c r="AE484">
        <v>101700</v>
      </c>
      <c r="AF484">
        <v>100</v>
      </c>
      <c r="AG484">
        <v>0</v>
      </c>
      <c r="AJ484">
        <v>0</v>
      </c>
      <c r="AK484">
        <v>7300</v>
      </c>
      <c r="AL484">
        <v>7400</v>
      </c>
    </row>
    <row r="485" spans="1:39">
      <c r="A485">
        <v>6022</v>
      </c>
      <c r="B485" t="s">
        <v>417</v>
      </c>
      <c r="C485">
        <v>30</v>
      </c>
      <c r="D485">
        <v>5</v>
      </c>
      <c r="E485">
        <v>1</v>
      </c>
      <c r="F485">
        <v>21</v>
      </c>
      <c r="G485">
        <v>40</v>
      </c>
      <c r="H485">
        <v>40</v>
      </c>
      <c r="I485">
        <v>11</v>
      </c>
      <c r="J485">
        <v>13</v>
      </c>
      <c r="K485">
        <v>150</v>
      </c>
      <c r="L485">
        <v>3</v>
      </c>
      <c r="M485">
        <v>20</v>
      </c>
      <c r="N485">
        <v>5</v>
      </c>
      <c r="O485">
        <v>0</v>
      </c>
      <c r="P485">
        <v>30</v>
      </c>
      <c r="Q485">
        <v>70</v>
      </c>
      <c r="R485">
        <v>0</v>
      </c>
      <c r="S485">
        <v>0</v>
      </c>
      <c r="T485">
        <v>50</v>
      </c>
      <c r="U485">
        <v>50</v>
      </c>
      <c r="V485">
        <v>50</v>
      </c>
      <c r="W485">
        <v>50</v>
      </c>
      <c r="X485">
        <v>50</v>
      </c>
      <c r="Y485">
        <v>50</v>
      </c>
      <c r="Z485">
        <v>2</v>
      </c>
      <c r="AA485">
        <v>2</v>
      </c>
      <c r="AB485">
        <v>3</v>
      </c>
      <c r="AC485">
        <v>3</v>
      </c>
      <c r="AD485">
        <v>8</v>
      </c>
      <c r="AE485">
        <v>101701</v>
      </c>
      <c r="AF485">
        <v>100</v>
      </c>
      <c r="AG485">
        <v>0</v>
      </c>
      <c r="AJ485">
        <v>0</v>
      </c>
      <c r="AK485">
        <v>7300</v>
      </c>
      <c r="AL485">
        <v>7400</v>
      </c>
      <c r="AM485">
        <v>30</v>
      </c>
    </row>
    <row r="486" spans="1:39">
      <c r="A486">
        <v>6023</v>
      </c>
      <c r="B486" t="s">
        <v>417</v>
      </c>
      <c r="C486">
        <v>30</v>
      </c>
      <c r="D486">
        <v>5</v>
      </c>
      <c r="E486">
        <v>1</v>
      </c>
      <c r="F486">
        <v>23</v>
      </c>
      <c r="G486">
        <v>34</v>
      </c>
      <c r="H486">
        <v>33</v>
      </c>
      <c r="I486">
        <v>18</v>
      </c>
      <c r="J486">
        <v>17</v>
      </c>
      <c r="K486">
        <v>150</v>
      </c>
      <c r="L486">
        <v>3</v>
      </c>
      <c r="M486">
        <v>20</v>
      </c>
      <c r="N486">
        <v>5</v>
      </c>
      <c r="O486">
        <v>0</v>
      </c>
      <c r="P486">
        <v>0</v>
      </c>
      <c r="Q486">
        <v>30</v>
      </c>
      <c r="R486">
        <v>70</v>
      </c>
      <c r="S486">
        <v>0</v>
      </c>
      <c r="T486">
        <v>50</v>
      </c>
      <c r="U486">
        <v>50</v>
      </c>
      <c r="V486">
        <v>50</v>
      </c>
      <c r="W486">
        <v>50</v>
      </c>
      <c r="X486">
        <v>50</v>
      </c>
      <c r="Y486">
        <v>50</v>
      </c>
      <c r="Z486">
        <v>2</v>
      </c>
      <c r="AA486">
        <v>2</v>
      </c>
      <c r="AB486">
        <v>3</v>
      </c>
      <c r="AC486">
        <v>3</v>
      </c>
      <c r="AD486">
        <v>8</v>
      </c>
      <c r="AE486">
        <v>101702</v>
      </c>
      <c r="AF486">
        <v>100</v>
      </c>
      <c r="AG486">
        <v>0</v>
      </c>
      <c r="AJ486">
        <v>0</v>
      </c>
      <c r="AK486">
        <v>7300</v>
      </c>
      <c r="AL486">
        <v>7400</v>
      </c>
    </row>
    <row r="487" spans="1:39">
      <c r="A487">
        <v>6024</v>
      </c>
      <c r="B487" t="s">
        <v>417</v>
      </c>
      <c r="C487">
        <v>30</v>
      </c>
      <c r="D487">
        <v>5</v>
      </c>
      <c r="E487">
        <v>1</v>
      </c>
      <c r="F487">
        <v>26</v>
      </c>
      <c r="G487">
        <v>39</v>
      </c>
      <c r="H487">
        <v>31</v>
      </c>
      <c r="I487">
        <v>13</v>
      </c>
      <c r="J487">
        <v>16</v>
      </c>
      <c r="K487">
        <v>150</v>
      </c>
      <c r="L487">
        <v>3</v>
      </c>
      <c r="M487">
        <v>20</v>
      </c>
      <c r="N487">
        <v>5</v>
      </c>
      <c r="O487">
        <v>0</v>
      </c>
      <c r="P487">
        <v>0</v>
      </c>
      <c r="Q487">
        <v>0</v>
      </c>
      <c r="R487">
        <v>30</v>
      </c>
      <c r="S487">
        <v>70</v>
      </c>
      <c r="T487">
        <v>50</v>
      </c>
      <c r="U487">
        <v>50</v>
      </c>
      <c r="V487">
        <v>50</v>
      </c>
      <c r="W487">
        <v>50</v>
      </c>
      <c r="X487">
        <v>50</v>
      </c>
      <c r="Y487">
        <v>50</v>
      </c>
      <c r="Z487">
        <v>2</v>
      </c>
      <c r="AA487">
        <v>2</v>
      </c>
      <c r="AB487">
        <v>3</v>
      </c>
      <c r="AC487">
        <v>3</v>
      </c>
      <c r="AD487">
        <v>8</v>
      </c>
      <c r="AE487">
        <v>101703</v>
      </c>
      <c r="AF487">
        <v>100</v>
      </c>
      <c r="AG487">
        <v>0</v>
      </c>
      <c r="AJ487">
        <v>0</v>
      </c>
      <c r="AK487">
        <v>7300</v>
      </c>
      <c r="AL487">
        <v>7400</v>
      </c>
    </row>
    <row r="488" spans="1:39">
      <c r="A488">
        <v>6025</v>
      </c>
      <c r="B488" t="s">
        <v>418</v>
      </c>
      <c r="C488">
        <v>30</v>
      </c>
      <c r="D488">
        <v>5</v>
      </c>
      <c r="E488">
        <v>0</v>
      </c>
      <c r="F488">
        <v>20</v>
      </c>
      <c r="G488">
        <v>20</v>
      </c>
      <c r="H488">
        <v>20</v>
      </c>
      <c r="I488">
        <v>40</v>
      </c>
      <c r="J488">
        <v>25</v>
      </c>
      <c r="K488">
        <v>150</v>
      </c>
      <c r="L488">
        <v>3</v>
      </c>
      <c r="M488">
        <v>100</v>
      </c>
      <c r="N488">
        <v>5</v>
      </c>
      <c r="O488">
        <v>5</v>
      </c>
      <c r="P488">
        <v>90</v>
      </c>
      <c r="Q488">
        <v>0</v>
      </c>
      <c r="R488">
        <v>0</v>
      </c>
      <c r="S488">
        <v>10</v>
      </c>
      <c r="T488">
        <v>50</v>
      </c>
      <c r="U488">
        <v>50</v>
      </c>
      <c r="V488">
        <v>50</v>
      </c>
      <c r="W488">
        <v>50</v>
      </c>
      <c r="X488">
        <v>50</v>
      </c>
      <c r="Y488">
        <v>50</v>
      </c>
      <c r="Z488">
        <v>2</v>
      </c>
      <c r="AA488">
        <v>2</v>
      </c>
      <c r="AB488">
        <v>5</v>
      </c>
      <c r="AC488">
        <v>5</v>
      </c>
      <c r="AD488">
        <v>8</v>
      </c>
      <c r="AE488">
        <v>101830</v>
      </c>
      <c r="AF488">
        <v>100</v>
      </c>
      <c r="AG488">
        <v>0</v>
      </c>
      <c r="AJ488">
        <v>0</v>
      </c>
      <c r="AK488">
        <v>7300</v>
      </c>
      <c r="AL488">
        <v>7400</v>
      </c>
      <c r="AM488">
        <v>1730</v>
      </c>
    </row>
    <row r="489" spans="1:39">
      <c r="A489">
        <v>6026</v>
      </c>
      <c r="B489" t="s">
        <v>419</v>
      </c>
      <c r="C489">
        <v>30</v>
      </c>
      <c r="D489">
        <v>5</v>
      </c>
      <c r="E489">
        <v>9</v>
      </c>
      <c r="F489">
        <v>200</v>
      </c>
      <c r="G489">
        <v>50</v>
      </c>
      <c r="H489">
        <v>50</v>
      </c>
      <c r="I489">
        <v>0</v>
      </c>
      <c r="J489">
        <v>100</v>
      </c>
      <c r="K489">
        <v>300</v>
      </c>
      <c r="L489">
        <v>6</v>
      </c>
      <c r="M489">
        <v>30</v>
      </c>
      <c r="N489">
        <v>5</v>
      </c>
      <c r="O489">
        <v>0</v>
      </c>
      <c r="P489">
        <v>30</v>
      </c>
      <c r="Q489">
        <v>30</v>
      </c>
      <c r="R489">
        <v>30</v>
      </c>
      <c r="S489">
        <v>30</v>
      </c>
      <c r="T489">
        <v>50</v>
      </c>
      <c r="U489">
        <v>50</v>
      </c>
      <c r="V489">
        <v>50</v>
      </c>
      <c r="W489">
        <v>50</v>
      </c>
      <c r="X489">
        <v>50</v>
      </c>
      <c r="Y489">
        <v>50</v>
      </c>
      <c r="Z489">
        <v>2</v>
      </c>
      <c r="AA489">
        <v>0</v>
      </c>
      <c r="AB489">
        <v>5</v>
      </c>
      <c r="AC489">
        <v>5</v>
      </c>
      <c r="AD489">
        <v>10</v>
      </c>
      <c r="AE489">
        <v>105158</v>
      </c>
      <c r="AF489">
        <v>100</v>
      </c>
      <c r="AG489">
        <v>0</v>
      </c>
      <c r="AJ489">
        <v>0</v>
      </c>
      <c r="AK489">
        <v>7300</v>
      </c>
      <c r="AL489">
        <v>7400</v>
      </c>
    </row>
    <row r="490" spans="1:39">
      <c r="A490">
        <v>6027</v>
      </c>
      <c r="B490" t="s">
        <v>420</v>
      </c>
      <c r="C490">
        <v>30</v>
      </c>
      <c r="D490">
        <v>5</v>
      </c>
      <c r="E490">
        <v>9</v>
      </c>
      <c r="F490">
        <v>145</v>
      </c>
      <c r="G490">
        <v>30</v>
      </c>
      <c r="H490">
        <v>30</v>
      </c>
      <c r="I490">
        <v>0</v>
      </c>
      <c r="J490">
        <v>45</v>
      </c>
      <c r="K490">
        <v>300</v>
      </c>
      <c r="L490">
        <v>6</v>
      </c>
      <c r="M490">
        <v>30</v>
      </c>
      <c r="N490">
        <v>5</v>
      </c>
      <c r="O490">
        <v>0</v>
      </c>
      <c r="P490">
        <v>0</v>
      </c>
      <c r="Q490">
        <v>50</v>
      </c>
      <c r="R490">
        <v>50</v>
      </c>
      <c r="S490">
        <v>0</v>
      </c>
      <c r="T490">
        <v>50</v>
      </c>
      <c r="U490">
        <v>50</v>
      </c>
      <c r="V490">
        <v>50</v>
      </c>
      <c r="W490">
        <v>50</v>
      </c>
      <c r="X490">
        <v>50</v>
      </c>
      <c r="Y490">
        <v>50</v>
      </c>
      <c r="Z490">
        <v>2</v>
      </c>
      <c r="AA490">
        <v>0</v>
      </c>
      <c r="AB490">
        <v>5</v>
      </c>
      <c r="AC490">
        <v>5</v>
      </c>
      <c r="AD490">
        <v>10</v>
      </c>
      <c r="AE490">
        <v>105114</v>
      </c>
      <c r="AF490">
        <v>100</v>
      </c>
      <c r="AG490">
        <v>0</v>
      </c>
      <c r="AJ490">
        <v>0</v>
      </c>
      <c r="AK490">
        <v>7300</v>
      </c>
      <c r="AL490">
        <v>7400</v>
      </c>
    </row>
    <row r="491" spans="1:39">
      <c r="A491">
        <v>6028</v>
      </c>
      <c r="B491" t="s">
        <v>421</v>
      </c>
      <c r="C491">
        <v>30</v>
      </c>
      <c r="D491">
        <v>5</v>
      </c>
      <c r="E491">
        <v>9</v>
      </c>
      <c r="F491">
        <v>95</v>
      </c>
      <c r="G491">
        <v>50</v>
      </c>
      <c r="H491">
        <v>20</v>
      </c>
      <c r="I491">
        <v>50</v>
      </c>
      <c r="J491">
        <v>35</v>
      </c>
      <c r="K491">
        <v>300</v>
      </c>
      <c r="L491">
        <v>6</v>
      </c>
      <c r="M491">
        <v>30</v>
      </c>
      <c r="N491">
        <v>5</v>
      </c>
      <c r="O491">
        <v>0</v>
      </c>
      <c r="P491">
        <v>30</v>
      </c>
      <c r="Q491">
        <v>70</v>
      </c>
      <c r="R491">
        <v>0</v>
      </c>
      <c r="S491">
        <v>0</v>
      </c>
      <c r="T491">
        <v>50</v>
      </c>
      <c r="U491">
        <v>50</v>
      </c>
      <c r="V491">
        <v>50</v>
      </c>
      <c r="W491">
        <v>50</v>
      </c>
      <c r="X491">
        <v>50</v>
      </c>
      <c r="Y491">
        <v>50</v>
      </c>
      <c r="Z491">
        <v>2</v>
      </c>
      <c r="AA491">
        <v>0</v>
      </c>
      <c r="AB491">
        <v>5</v>
      </c>
      <c r="AC491">
        <v>5</v>
      </c>
      <c r="AD491">
        <v>10</v>
      </c>
      <c r="AE491">
        <v>105320</v>
      </c>
      <c r="AF491">
        <v>100</v>
      </c>
      <c r="AG491">
        <v>0</v>
      </c>
      <c r="AJ491">
        <v>0</v>
      </c>
      <c r="AK491">
        <v>7300</v>
      </c>
      <c r="AL491">
        <v>7400</v>
      </c>
    </row>
    <row r="492" spans="1:39">
      <c r="A492">
        <v>6029</v>
      </c>
      <c r="B492" t="s">
        <v>422</v>
      </c>
      <c r="C492">
        <v>30</v>
      </c>
      <c r="D492">
        <v>5</v>
      </c>
      <c r="E492">
        <v>9</v>
      </c>
      <c r="F492">
        <v>100</v>
      </c>
      <c r="G492">
        <v>0</v>
      </c>
      <c r="H492">
        <v>50</v>
      </c>
      <c r="I492">
        <v>0</v>
      </c>
      <c r="J492">
        <v>100</v>
      </c>
      <c r="K492">
        <v>300</v>
      </c>
      <c r="L492">
        <v>6</v>
      </c>
      <c r="M492">
        <v>30</v>
      </c>
      <c r="N492">
        <v>5</v>
      </c>
      <c r="O492">
        <v>0</v>
      </c>
      <c r="P492">
        <v>50</v>
      </c>
      <c r="Q492">
        <v>0</v>
      </c>
      <c r="R492">
        <v>0</v>
      </c>
      <c r="S492">
        <v>50</v>
      </c>
      <c r="T492">
        <v>50</v>
      </c>
      <c r="U492">
        <v>50</v>
      </c>
      <c r="V492">
        <v>50</v>
      </c>
      <c r="W492">
        <v>50</v>
      </c>
      <c r="X492">
        <v>50</v>
      </c>
      <c r="Y492">
        <v>50</v>
      </c>
      <c r="Z492">
        <v>2</v>
      </c>
      <c r="AA492">
        <v>0</v>
      </c>
      <c r="AB492">
        <v>5</v>
      </c>
      <c r="AC492">
        <v>5</v>
      </c>
      <c r="AD492">
        <v>10</v>
      </c>
      <c r="AE492">
        <v>105095</v>
      </c>
      <c r="AF492">
        <v>100</v>
      </c>
      <c r="AG492">
        <v>0</v>
      </c>
      <c r="AJ492">
        <v>0</v>
      </c>
      <c r="AK492">
        <v>7300</v>
      </c>
      <c r="AL492">
        <v>7400</v>
      </c>
    </row>
    <row r="493" spans="1:39">
      <c r="A493">
        <v>6030</v>
      </c>
      <c r="B493" t="s">
        <v>423</v>
      </c>
      <c r="C493">
        <v>30</v>
      </c>
      <c r="D493">
        <v>5</v>
      </c>
      <c r="E493">
        <v>9</v>
      </c>
      <c r="F493">
        <v>250</v>
      </c>
      <c r="G493">
        <v>46</v>
      </c>
      <c r="H493">
        <v>31</v>
      </c>
      <c r="I493">
        <v>8</v>
      </c>
      <c r="J493">
        <v>60</v>
      </c>
      <c r="K493">
        <v>300</v>
      </c>
      <c r="L493">
        <v>6</v>
      </c>
      <c r="M493">
        <v>0</v>
      </c>
      <c r="N493">
        <v>3</v>
      </c>
      <c r="O493">
        <v>2</v>
      </c>
      <c r="P493">
        <v>25</v>
      </c>
      <c r="Q493">
        <v>25</v>
      </c>
      <c r="R493">
        <v>25</v>
      </c>
      <c r="S493">
        <v>25</v>
      </c>
      <c r="T493">
        <v>25</v>
      </c>
      <c r="U493">
        <v>25</v>
      </c>
      <c r="V493">
        <v>25</v>
      </c>
      <c r="W493">
        <v>25</v>
      </c>
      <c r="X493">
        <v>25</v>
      </c>
      <c r="Y493">
        <v>25</v>
      </c>
      <c r="Z493">
        <v>2</v>
      </c>
      <c r="AA493">
        <v>0</v>
      </c>
      <c r="AB493">
        <v>3</v>
      </c>
      <c r="AC493">
        <v>3</v>
      </c>
      <c r="AD493">
        <v>10</v>
      </c>
      <c r="AE493">
        <v>106577</v>
      </c>
      <c r="AF493">
        <v>0</v>
      </c>
      <c r="AG493">
        <v>0</v>
      </c>
      <c r="AJ493">
        <v>0</v>
      </c>
      <c r="AK493">
        <v>7300</v>
      </c>
      <c r="AL493">
        <v>7400</v>
      </c>
    </row>
    <row r="494" spans="1:39">
      <c r="A494">
        <v>6031</v>
      </c>
      <c r="B494" t="s">
        <v>423</v>
      </c>
      <c r="C494">
        <v>30</v>
      </c>
      <c r="D494">
        <v>5</v>
      </c>
      <c r="E494">
        <v>9</v>
      </c>
      <c r="F494">
        <v>400</v>
      </c>
      <c r="G494">
        <v>43</v>
      </c>
      <c r="H494">
        <v>38</v>
      </c>
      <c r="I494">
        <v>6</v>
      </c>
      <c r="J494">
        <v>120</v>
      </c>
      <c r="K494">
        <v>300</v>
      </c>
      <c r="L494">
        <v>6</v>
      </c>
      <c r="M494">
        <v>0</v>
      </c>
      <c r="N494">
        <v>4</v>
      </c>
      <c r="O494">
        <v>4</v>
      </c>
      <c r="P494">
        <v>40</v>
      </c>
      <c r="Q494">
        <v>40</v>
      </c>
      <c r="R494">
        <v>40</v>
      </c>
      <c r="S494">
        <v>40</v>
      </c>
      <c r="T494">
        <v>50</v>
      </c>
      <c r="U494">
        <v>50</v>
      </c>
      <c r="V494">
        <v>50</v>
      </c>
      <c r="W494">
        <v>50</v>
      </c>
      <c r="X494">
        <v>50</v>
      </c>
      <c r="Y494">
        <v>50</v>
      </c>
      <c r="Z494">
        <v>2</v>
      </c>
      <c r="AA494">
        <v>0</v>
      </c>
      <c r="AB494">
        <v>4</v>
      </c>
      <c r="AC494">
        <v>6</v>
      </c>
      <c r="AD494">
        <v>10</v>
      </c>
      <c r="AE494">
        <v>106577</v>
      </c>
      <c r="AF494">
        <v>0</v>
      </c>
      <c r="AG494">
        <v>0</v>
      </c>
      <c r="AJ494">
        <v>0</v>
      </c>
      <c r="AK494">
        <v>7300</v>
      </c>
      <c r="AL494">
        <v>7400</v>
      </c>
    </row>
    <row r="495" spans="1:39">
      <c r="A495">
        <v>6032</v>
      </c>
      <c r="B495" t="s">
        <v>424</v>
      </c>
      <c r="C495">
        <v>30</v>
      </c>
      <c r="D495">
        <v>5</v>
      </c>
      <c r="E495">
        <v>9</v>
      </c>
      <c r="F495">
        <v>150</v>
      </c>
      <c r="G495">
        <v>50</v>
      </c>
      <c r="H495">
        <v>10</v>
      </c>
      <c r="I495">
        <v>130</v>
      </c>
      <c r="J495">
        <v>20</v>
      </c>
      <c r="K495">
        <v>300</v>
      </c>
      <c r="L495">
        <v>6</v>
      </c>
      <c r="M495">
        <v>0</v>
      </c>
      <c r="N495">
        <v>5</v>
      </c>
      <c r="O495">
        <v>20</v>
      </c>
      <c r="P495">
        <v>30</v>
      </c>
      <c r="Q495">
        <v>30</v>
      </c>
      <c r="R495">
        <v>30</v>
      </c>
      <c r="S495">
        <v>30</v>
      </c>
      <c r="T495">
        <v>50</v>
      </c>
      <c r="U495">
        <v>50</v>
      </c>
      <c r="V495">
        <v>50</v>
      </c>
      <c r="W495">
        <v>50</v>
      </c>
      <c r="X495">
        <v>50</v>
      </c>
      <c r="Y495">
        <v>50</v>
      </c>
      <c r="Z495">
        <v>1</v>
      </c>
      <c r="AA495">
        <v>0</v>
      </c>
      <c r="AB495">
        <v>1</v>
      </c>
      <c r="AC495">
        <v>5</v>
      </c>
      <c r="AD495">
        <v>10</v>
      </c>
      <c r="AE495">
        <v>100727</v>
      </c>
      <c r="AF495">
        <v>100</v>
      </c>
      <c r="AG495">
        <v>0</v>
      </c>
      <c r="AJ495">
        <v>0</v>
      </c>
      <c r="AK495">
        <v>7300</v>
      </c>
      <c r="AL495">
        <v>7400</v>
      </c>
    </row>
    <row r="496" spans="1:39">
      <c r="A496">
        <v>6033</v>
      </c>
      <c r="B496" t="s">
        <v>315</v>
      </c>
      <c r="C496">
        <v>50</v>
      </c>
      <c r="D496">
        <v>5</v>
      </c>
      <c r="E496">
        <v>9</v>
      </c>
      <c r="F496">
        <v>300</v>
      </c>
      <c r="G496">
        <v>45</v>
      </c>
      <c r="H496">
        <v>30</v>
      </c>
      <c r="I496">
        <v>0</v>
      </c>
      <c r="J496">
        <v>50</v>
      </c>
      <c r="K496">
        <v>300</v>
      </c>
      <c r="L496">
        <v>6</v>
      </c>
      <c r="M496">
        <v>0</v>
      </c>
      <c r="N496">
        <v>10</v>
      </c>
      <c r="O496">
        <v>0</v>
      </c>
      <c r="P496">
        <v>30</v>
      </c>
      <c r="Q496">
        <v>30</v>
      </c>
      <c r="R496">
        <v>30</v>
      </c>
      <c r="S496">
        <v>30</v>
      </c>
      <c r="T496">
        <v>100</v>
      </c>
      <c r="U496">
        <v>100</v>
      </c>
      <c r="V496">
        <v>100</v>
      </c>
      <c r="W496">
        <v>100</v>
      </c>
      <c r="X496">
        <v>100</v>
      </c>
      <c r="Y496">
        <v>100</v>
      </c>
      <c r="Z496">
        <v>1</v>
      </c>
      <c r="AA496">
        <v>0</v>
      </c>
      <c r="AB496">
        <v>10</v>
      </c>
      <c r="AC496">
        <v>10</v>
      </c>
      <c r="AD496">
        <v>10</v>
      </c>
      <c r="AE496">
        <v>101824</v>
      </c>
      <c r="AF496">
        <v>100</v>
      </c>
      <c r="AG496">
        <v>0</v>
      </c>
      <c r="AJ496">
        <v>0</v>
      </c>
      <c r="AK496">
        <v>7300</v>
      </c>
      <c r="AL496">
        <v>7400</v>
      </c>
    </row>
    <row r="497" spans="1:38">
      <c r="A497">
        <v>6034</v>
      </c>
      <c r="B497" t="s">
        <v>425</v>
      </c>
      <c r="C497">
        <v>20</v>
      </c>
      <c r="D497">
        <v>5</v>
      </c>
      <c r="E497">
        <v>0</v>
      </c>
      <c r="F497">
        <v>20</v>
      </c>
      <c r="G497">
        <v>32</v>
      </c>
      <c r="H497">
        <v>21</v>
      </c>
      <c r="I497">
        <v>29</v>
      </c>
      <c r="J497">
        <v>12</v>
      </c>
      <c r="K497">
        <v>300</v>
      </c>
      <c r="L497">
        <v>6</v>
      </c>
      <c r="M497">
        <v>30</v>
      </c>
      <c r="N497">
        <v>0</v>
      </c>
      <c r="O497">
        <v>0</v>
      </c>
      <c r="P497">
        <v>25</v>
      </c>
      <c r="Q497">
        <v>25</v>
      </c>
      <c r="R497">
        <v>25</v>
      </c>
      <c r="S497">
        <v>25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4</v>
      </c>
      <c r="AB497">
        <v>0</v>
      </c>
      <c r="AC497">
        <v>0</v>
      </c>
      <c r="AD497">
        <v>7</v>
      </c>
      <c r="AE497">
        <v>101822</v>
      </c>
      <c r="AF497">
        <v>100</v>
      </c>
      <c r="AG497">
        <v>0</v>
      </c>
      <c r="AJ497">
        <v>0</v>
      </c>
      <c r="AK497">
        <v>7300</v>
      </c>
      <c r="AL497">
        <v>7400</v>
      </c>
    </row>
    <row r="498" spans="1:38">
      <c r="A498">
        <v>6035</v>
      </c>
      <c r="B498" t="s">
        <v>426</v>
      </c>
      <c r="C498">
        <v>20</v>
      </c>
      <c r="D498">
        <v>5</v>
      </c>
      <c r="E498">
        <v>3</v>
      </c>
      <c r="F498">
        <v>3</v>
      </c>
      <c r="G498">
        <v>3</v>
      </c>
      <c r="H498">
        <v>3</v>
      </c>
      <c r="I498">
        <v>3</v>
      </c>
      <c r="J498">
        <v>3</v>
      </c>
      <c r="K498">
        <v>500</v>
      </c>
      <c r="L498">
        <v>3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20</v>
      </c>
      <c r="S498">
        <v>80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8</v>
      </c>
      <c r="AE498">
        <v>107213</v>
      </c>
      <c r="AF498">
        <v>100</v>
      </c>
      <c r="AG498">
        <v>0</v>
      </c>
      <c r="AJ498">
        <v>0</v>
      </c>
      <c r="AK498">
        <v>15002</v>
      </c>
    </row>
    <row r="499" spans="1:38">
      <c r="A499">
        <v>6036</v>
      </c>
      <c r="B499" t="s">
        <v>427</v>
      </c>
      <c r="C499">
        <v>40</v>
      </c>
      <c r="D499">
        <v>5</v>
      </c>
      <c r="E499">
        <v>0</v>
      </c>
      <c r="F499">
        <v>200</v>
      </c>
      <c r="G499">
        <v>48</v>
      </c>
      <c r="H499">
        <v>18</v>
      </c>
      <c r="I499">
        <v>30</v>
      </c>
      <c r="J499">
        <v>80</v>
      </c>
      <c r="K499">
        <v>300</v>
      </c>
      <c r="L499">
        <v>6</v>
      </c>
      <c r="M499">
        <v>0</v>
      </c>
      <c r="N499">
        <v>10</v>
      </c>
      <c r="O499">
        <v>20</v>
      </c>
      <c r="P499">
        <v>25</v>
      </c>
      <c r="Q499">
        <v>25</v>
      </c>
      <c r="R499">
        <v>25</v>
      </c>
      <c r="S499">
        <v>25</v>
      </c>
      <c r="T499">
        <v>100</v>
      </c>
      <c r="U499">
        <v>100</v>
      </c>
      <c r="V499">
        <v>100</v>
      </c>
      <c r="W499">
        <v>100</v>
      </c>
      <c r="X499">
        <v>100</v>
      </c>
      <c r="Y499">
        <v>100</v>
      </c>
      <c r="Z499">
        <v>2</v>
      </c>
      <c r="AA499">
        <v>1</v>
      </c>
      <c r="AB499">
        <v>0</v>
      </c>
      <c r="AC499">
        <v>0</v>
      </c>
      <c r="AD499">
        <v>0</v>
      </c>
      <c r="AE499">
        <v>106627</v>
      </c>
      <c r="AF499">
        <v>100</v>
      </c>
      <c r="AG499">
        <v>0</v>
      </c>
      <c r="AJ499">
        <v>0</v>
      </c>
      <c r="AK499">
        <v>7300</v>
      </c>
      <c r="AL499">
        <v>7400</v>
      </c>
    </row>
    <row r="500" spans="1:38">
      <c r="A500">
        <v>6037</v>
      </c>
      <c r="B500" t="s">
        <v>428</v>
      </c>
      <c r="C500">
        <v>40</v>
      </c>
      <c r="D500">
        <v>5</v>
      </c>
      <c r="E500">
        <v>0</v>
      </c>
      <c r="F500">
        <v>270</v>
      </c>
      <c r="G500">
        <v>48</v>
      </c>
      <c r="H500">
        <v>15</v>
      </c>
      <c r="I500">
        <v>25</v>
      </c>
      <c r="J500">
        <v>80</v>
      </c>
      <c r="K500">
        <v>300</v>
      </c>
      <c r="L500">
        <v>6</v>
      </c>
      <c r="M500">
        <v>0</v>
      </c>
      <c r="N500">
        <v>10</v>
      </c>
      <c r="O500">
        <v>25</v>
      </c>
      <c r="P500">
        <v>25</v>
      </c>
      <c r="Q500">
        <v>25</v>
      </c>
      <c r="R500">
        <v>25</v>
      </c>
      <c r="S500">
        <v>25</v>
      </c>
      <c r="T500">
        <v>100</v>
      </c>
      <c r="U500">
        <v>100</v>
      </c>
      <c r="V500">
        <v>100</v>
      </c>
      <c r="W500">
        <v>100</v>
      </c>
      <c r="X500">
        <v>100</v>
      </c>
      <c r="Y500">
        <v>100</v>
      </c>
      <c r="Z500">
        <v>2</v>
      </c>
      <c r="AA500">
        <v>1</v>
      </c>
      <c r="AB500">
        <v>0</v>
      </c>
      <c r="AC500">
        <v>0</v>
      </c>
      <c r="AD500">
        <v>5</v>
      </c>
      <c r="AE500">
        <v>106626</v>
      </c>
      <c r="AF500">
        <v>100</v>
      </c>
      <c r="AG500">
        <v>0</v>
      </c>
      <c r="AJ500">
        <v>0</v>
      </c>
      <c r="AK500">
        <v>7300</v>
      </c>
      <c r="AL500">
        <v>7400</v>
      </c>
    </row>
    <row r="501" spans="1:38">
      <c r="A501">
        <v>6038</v>
      </c>
      <c r="B501" t="s">
        <v>429</v>
      </c>
      <c r="C501">
        <v>40</v>
      </c>
      <c r="D501">
        <v>5</v>
      </c>
      <c r="E501">
        <v>0</v>
      </c>
      <c r="F501">
        <v>270</v>
      </c>
      <c r="G501">
        <v>48</v>
      </c>
      <c r="H501">
        <v>15</v>
      </c>
      <c r="I501">
        <v>25</v>
      </c>
      <c r="J501">
        <v>80</v>
      </c>
      <c r="K501">
        <v>300</v>
      </c>
      <c r="L501">
        <v>6</v>
      </c>
      <c r="M501">
        <v>0</v>
      </c>
      <c r="N501">
        <v>10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100</v>
      </c>
      <c r="U501">
        <v>100</v>
      </c>
      <c r="V501">
        <v>100</v>
      </c>
      <c r="W501">
        <v>100</v>
      </c>
      <c r="X501">
        <v>100</v>
      </c>
      <c r="Y501">
        <v>100</v>
      </c>
      <c r="Z501">
        <v>2</v>
      </c>
      <c r="AA501">
        <v>1</v>
      </c>
      <c r="AB501">
        <v>0</v>
      </c>
      <c r="AC501">
        <v>0</v>
      </c>
      <c r="AD501">
        <v>5</v>
      </c>
      <c r="AE501">
        <v>106627</v>
      </c>
      <c r="AF501">
        <v>100</v>
      </c>
      <c r="AG501">
        <v>0</v>
      </c>
      <c r="AJ501">
        <v>0</v>
      </c>
      <c r="AK501">
        <v>7300</v>
      </c>
      <c r="AL501">
        <v>7400</v>
      </c>
    </row>
    <row r="502" spans="1:38">
      <c r="A502">
        <v>6039</v>
      </c>
      <c r="B502" t="s">
        <v>430</v>
      </c>
      <c r="C502">
        <v>40</v>
      </c>
      <c r="D502">
        <v>5</v>
      </c>
      <c r="E502">
        <v>0</v>
      </c>
      <c r="F502">
        <v>270</v>
      </c>
      <c r="G502">
        <v>48</v>
      </c>
      <c r="H502">
        <v>15</v>
      </c>
      <c r="I502">
        <v>25</v>
      </c>
      <c r="J502">
        <v>80</v>
      </c>
      <c r="K502">
        <v>300</v>
      </c>
      <c r="L502">
        <v>6</v>
      </c>
      <c r="M502">
        <v>0</v>
      </c>
      <c r="N502">
        <v>10</v>
      </c>
      <c r="O502">
        <v>25</v>
      </c>
      <c r="P502">
        <v>25</v>
      </c>
      <c r="Q502">
        <v>25</v>
      </c>
      <c r="R502">
        <v>25</v>
      </c>
      <c r="S502">
        <v>25</v>
      </c>
      <c r="T502">
        <v>100</v>
      </c>
      <c r="U502">
        <v>100</v>
      </c>
      <c r="V502">
        <v>100</v>
      </c>
      <c r="W502">
        <v>100</v>
      </c>
      <c r="X502">
        <v>100</v>
      </c>
      <c r="Y502">
        <v>100</v>
      </c>
      <c r="Z502">
        <v>2</v>
      </c>
      <c r="AA502">
        <v>1</v>
      </c>
      <c r="AB502">
        <v>0</v>
      </c>
      <c r="AC502">
        <v>0</v>
      </c>
      <c r="AD502">
        <v>5</v>
      </c>
      <c r="AE502">
        <v>106627</v>
      </c>
      <c r="AF502">
        <v>100</v>
      </c>
      <c r="AG502">
        <v>0</v>
      </c>
      <c r="AJ502">
        <v>0</v>
      </c>
      <c r="AK502">
        <v>7300</v>
      </c>
      <c r="AL502">
        <v>7400</v>
      </c>
    </row>
    <row r="503" spans="1:38">
      <c r="A503">
        <v>6040</v>
      </c>
      <c r="B503" t="s">
        <v>428</v>
      </c>
      <c r="C503">
        <v>40</v>
      </c>
      <c r="D503">
        <v>5</v>
      </c>
      <c r="E503">
        <v>0</v>
      </c>
      <c r="F503">
        <v>300</v>
      </c>
      <c r="G503">
        <v>2</v>
      </c>
      <c r="H503">
        <v>2</v>
      </c>
      <c r="I503">
        <v>2</v>
      </c>
      <c r="J503">
        <v>2</v>
      </c>
      <c r="K503">
        <v>300</v>
      </c>
      <c r="L503">
        <v>6</v>
      </c>
      <c r="M503">
        <v>100</v>
      </c>
      <c r="N503">
        <v>0</v>
      </c>
      <c r="O503">
        <v>10</v>
      </c>
      <c r="P503">
        <v>25</v>
      </c>
      <c r="Q503">
        <v>25</v>
      </c>
      <c r="R503">
        <v>25</v>
      </c>
      <c r="S503">
        <v>25</v>
      </c>
      <c r="T503">
        <v>100</v>
      </c>
      <c r="U503">
        <v>100</v>
      </c>
      <c r="V503">
        <v>100</v>
      </c>
      <c r="W503">
        <v>100</v>
      </c>
      <c r="X503">
        <v>100</v>
      </c>
      <c r="Y503">
        <v>100</v>
      </c>
      <c r="Z503">
        <v>2</v>
      </c>
      <c r="AA503">
        <v>1</v>
      </c>
      <c r="AB503">
        <v>0</v>
      </c>
      <c r="AC503">
        <v>0</v>
      </c>
      <c r="AD503">
        <v>0</v>
      </c>
      <c r="AE503">
        <v>106626</v>
      </c>
      <c r="AF503">
        <v>100</v>
      </c>
      <c r="AG503">
        <v>0</v>
      </c>
      <c r="AJ503">
        <v>0</v>
      </c>
      <c r="AK503">
        <v>7300</v>
      </c>
      <c r="AL503">
        <v>7400</v>
      </c>
    </row>
    <row r="504" spans="1:38">
      <c r="A504">
        <v>6041</v>
      </c>
      <c r="B504" t="s">
        <v>429</v>
      </c>
      <c r="C504">
        <v>40</v>
      </c>
      <c r="D504">
        <v>5</v>
      </c>
      <c r="E504">
        <v>0</v>
      </c>
      <c r="F504">
        <v>300</v>
      </c>
      <c r="G504">
        <v>2</v>
      </c>
      <c r="H504">
        <v>2</v>
      </c>
      <c r="I504">
        <v>30</v>
      </c>
      <c r="J504">
        <v>2</v>
      </c>
      <c r="K504">
        <v>300</v>
      </c>
      <c r="L504">
        <v>6</v>
      </c>
      <c r="M504">
        <v>100</v>
      </c>
      <c r="N504">
        <v>0</v>
      </c>
      <c r="O504">
        <v>10</v>
      </c>
      <c r="P504">
        <v>25</v>
      </c>
      <c r="Q504">
        <v>25</v>
      </c>
      <c r="R504">
        <v>25</v>
      </c>
      <c r="S504">
        <v>25</v>
      </c>
      <c r="T504">
        <v>100</v>
      </c>
      <c r="U504">
        <v>100</v>
      </c>
      <c r="V504">
        <v>100</v>
      </c>
      <c r="W504">
        <v>100</v>
      </c>
      <c r="X504">
        <v>100</v>
      </c>
      <c r="Y504">
        <v>100</v>
      </c>
      <c r="Z504">
        <v>2</v>
      </c>
      <c r="AA504">
        <v>1</v>
      </c>
      <c r="AB504">
        <v>0</v>
      </c>
      <c r="AC504">
        <v>0</v>
      </c>
      <c r="AD504">
        <v>0</v>
      </c>
      <c r="AE504">
        <v>106627</v>
      </c>
      <c r="AF504">
        <v>100</v>
      </c>
      <c r="AG504">
        <v>0</v>
      </c>
      <c r="AJ504">
        <v>0</v>
      </c>
      <c r="AK504">
        <v>7300</v>
      </c>
      <c r="AL504">
        <v>7400</v>
      </c>
    </row>
    <row r="505" spans="1:38">
      <c r="A505">
        <v>6042</v>
      </c>
      <c r="B505" t="s">
        <v>430</v>
      </c>
      <c r="C505">
        <v>40</v>
      </c>
      <c r="D505">
        <v>5</v>
      </c>
      <c r="E505">
        <v>0</v>
      </c>
      <c r="F505">
        <v>300</v>
      </c>
      <c r="G505">
        <v>2</v>
      </c>
      <c r="H505">
        <v>2</v>
      </c>
      <c r="I505">
        <v>100</v>
      </c>
      <c r="J505">
        <v>2</v>
      </c>
      <c r="K505">
        <v>300</v>
      </c>
      <c r="L505">
        <v>6</v>
      </c>
      <c r="M505">
        <v>100</v>
      </c>
      <c r="N505">
        <v>0</v>
      </c>
      <c r="O505">
        <v>10</v>
      </c>
      <c r="P505">
        <v>25</v>
      </c>
      <c r="Q505">
        <v>25</v>
      </c>
      <c r="R505">
        <v>25</v>
      </c>
      <c r="S505">
        <v>25</v>
      </c>
      <c r="T505">
        <v>100</v>
      </c>
      <c r="U505">
        <v>100</v>
      </c>
      <c r="V505">
        <v>100</v>
      </c>
      <c r="W505">
        <v>100</v>
      </c>
      <c r="X505">
        <v>100</v>
      </c>
      <c r="Y505">
        <v>100</v>
      </c>
      <c r="Z505">
        <v>2</v>
      </c>
      <c r="AA505">
        <v>1</v>
      </c>
      <c r="AB505">
        <v>0</v>
      </c>
      <c r="AC505">
        <v>0</v>
      </c>
      <c r="AD505">
        <v>0</v>
      </c>
      <c r="AE505">
        <v>106627</v>
      </c>
      <c r="AF505">
        <v>100</v>
      </c>
      <c r="AG505">
        <v>0</v>
      </c>
      <c r="AJ505">
        <v>0</v>
      </c>
      <c r="AK505">
        <v>7300</v>
      </c>
      <c r="AL505">
        <v>7400</v>
      </c>
    </row>
    <row r="506" spans="1:38">
      <c r="A506">
        <v>6043</v>
      </c>
      <c r="B506" t="s">
        <v>431</v>
      </c>
      <c r="C506">
        <v>80</v>
      </c>
      <c r="D506">
        <v>5</v>
      </c>
      <c r="E506">
        <v>9</v>
      </c>
      <c r="F506">
        <v>350</v>
      </c>
      <c r="G506">
        <v>34</v>
      </c>
      <c r="H506">
        <v>2</v>
      </c>
      <c r="I506">
        <v>4</v>
      </c>
      <c r="J506">
        <v>135</v>
      </c>
      <c r="K506">
        <v>300</v>
      </c>
      <c r="L506">
        <v>6</v>
      </c>
      <c r="M506">
        <v>0</v>
      </c>
      <c r="N506">
        <v>15</v>
      </c>
      <c r="O506">
        <v>15</v>
      </c>
      <c r="P506">
        <v>30</v>
      </c>
      <c r="Q506">
        <v>30</v>
      </c>
      <c r="R506">
        <v>30</v>
      </c>
      <c r="S506">
        <v>30</v>
      </c>
      <c r="T506">
        <v>50</v>
      </c>
      <c r="U506">
        <v>50</v>
      </c>
      <c r="V506">
        <v>50</v>
      </c>
      <c r="W506">
        <v>50</v>
      </c>
      <c r="X506">
        <v>50</v>
      </c>
      <c r="Y506">
        <v>50</v>
      </c>
      <c r="Z506">
        <v>1</v>
      </c>
      <c r="AA506">
        <v>0</v>
      </c>
      <c r="AB506">
        <v>3</v>
      </c>
      <c r="AC506">
        <v>3</v>
      </c>
      <c r="AD506">
        <v>10</v>
      </c>
      <c r="AE506">
        <v>107900</v>
      </c>
      <c r="AF506">
        <v>100</v>
      </c>
      <c r="AG506">
        <v>0</v>
      </c>
      <c r="AJ506">
        <v>0</v>
      </c>
      <c r="AK506">
        <v>7300</v>
      </c>
      <c r="AL506">
        <v>7400</v>
      </c>
    </row>
    <row r="507" spans="1:38">
      <c r="A507">
        <v>6044</v>
      </c>
      <c r="B507" t="s">
        <v>432</v>
      </c>
      <c r="C507">
        <v>40</v>
      </c>
      <c r="D507">
        <v>5</v>
      </c>
      <c r="E507">
        <v>9</v>
      </c>
      <c r="F507">
        <v>300</v>
      </c>
      <c r="G507">
        <v>42</v>
      </c>
      <c r="H507">
        <v>12</v>
      </c>
      <c r="I507">
        <v>30</v>
      </c>
      <c r="J507">
        <v>96</v>
      </c>
      <c r="K507">
        <v>300</v>
      </c>
      <c r="L507">
        <v>6</v>
      </c>
      <c r="M507">
        <v>0</v>
      </c>
      <c r="N507">
        <v>10</v>
      </c>
      <c r="O507">
        <v>30</v>
      </c>
      <c r="P507">
        <v>30</v>
      </c>
      <c r="Q507">
        <v>30</v>
      </c>
      <c r="R507">
        <v>30</v>
      </c>
      <c r="S507">
        <v>30</v>
      </c>
      <c r="T507">
        <v>100</v>
      </c>
      <c r="U507">
        <v>100</v>
      </c>
      <c r="V507">
        <v>100</v>
      </c>
      <c r="W507">
        <v>100</v>
      </c>
      <c r="X507">
        <v>100</v>
      </c>
      <c r="Y507">
        <v>100</v>
      </c>
      <c r="Z507">
        <v>2</v>
      </c>
      <c r="AA507">
        <v>1</v>
      </c>
      <c r="AB507">
        <v>4</v>
      </c>
      <c r="AC507">
        <v>0</v>
      </c>
      <c r="AD507">
        <v>0</v>
      </c>
      <c r="AE507">
        <v>106479</v>
      </c>
      <c r="AF507">
        <v>100</v>
      </c>
      <c r="AG507">
        <v>0</v>
      </c>
      <c r="AJ507">
        <v>0</v>
      </c>
      <c r="AK507">
        <v>7300</v>
      </c>
      <c r="AL507">
        <v>7400</v>
      </c>
    </row>
    <row r="508" spans="1:38">
      <c r="A508">
        <v>6045</v>
      </c>
      <c r="B508" t="s">
        <v>433</v>
      </c>
      <c r="C508">
        <v>40</v>
      </c>
      <c r="D508">
        <v>5</v>
      </c>
      <c r="E508">
        <v>9</v>
      </c>
      <c r="F508">
        <v>66</v>
      </c>
      <c r="G508">
        <v>43</v>
      </c>
      <c r="H508">
        <v>14</v>
      </c>
      <c r="I508">
        <v>30</v>
      </c>
      <c r="J508">
        <v>50</v>
      </c>
      <c r="K508">
        <v>300</v>
      </c>
      <c r="L508">
        <v>6</v>
      </c>
      <c r="M508">
        <v>0</v>
      </c>
      <c r="N508">
        <v>10</v>
      </c>
      <c r="O508">
        <v>15</v>
      </c>
      <c r="P508">
        <v>25</v>
      </c>
      <c r="Q508">
        <v>25</v>
      </c>
      <c r="R508">
        <v>25</v>
      </c>
      <c r="S508">
        <v>25</v>
      </c>
      <c r="T508">
        <v>50</v>
      </c>
      <c r="U508">
        <v>50</v>
      </c>
      <c r="V508">
        <v>50</v>
      </c>
      <c r="W508">
        <v>50</v>
      </c>
      <c r="X508">
        <v>50</v>
      </c>
      <c r="Y508">
        <v>50</v>
      </c>
      <c r="Z508">
        <v>2</v>
      </c>
      <c r="AA508">
        <v>1</v>
      </c>
      <c r="AB508">
        <v>0</v>
      </c>
      <c r="AC508">
        <v>0</v>
      </c>
      <c r="AD508">
        <v>0</v>
      </c>
      <c r="AE508">
        <v>106052</v>
      </c>
      <c r="AF508">
        <v>100</v>
      </c>
      <c r="AG508">
        <v>0</v>
      </c>
      <c r="AJ508">
        <v>0</v>
      </c>
      <c r="AK508">
        <v>7300</v>
      </c>
      <c r="AL508">
        <v>7400</v>
      </c>
    </row>
    <row r="509" spans="1:38">
      <c r="A509">
        <v>6046</v>
      </c>
      <c r="B509" t="s">
        <v>434</v>
      </c>
      <c r="C509">
        <v>40</v>
      </c>
      <c r="D509">
        <v>5</v>
      </c>
      <c r="E509">
        <v>9</v>
      </c>
      <c r="F509">
        <v>330</v>
      </c>
      <c r="G509">
        <v>41</v>
      </c>
      <c r="H509">
        <v>14</v>
      </c>
      <c r="I509">
        <v>23</v>
      </c>
      <c r="J509">
        <v>140</v>
      </c>
      <c r="K509">
        <v>300</v>
      </c>
      <c r="L509">
        <v>6</v>
      </c>
      <c r="M509">
        <v>0</v>
      </c>
      <c r="N509">
        <v>10</v>
      </c>
      <c r="O509">
        <v>20</v>
      </c>
      <c r="P509">
        <v>25</v>
      </c>
      <c r="Q509">
        <v>25</v>
      </c>
      <c r="R509">
        <v>25</v>
      </c>
      <c r="S509">
        <v>25</v>
      </c>
      <c r="T509">
        <v>100</v>
      </c>
      <c r="U509">
        <v>100</v>
      </c>
      <c r="V509">
        <v>100</v>
      </c>
      <c r="W509">
        <v>100</v>
      </c>
      <c r="X509">
        <v>100</v>
      </c>
      <c r="Y509">
        <v>100</v>
      </c>
      <c r="Z509">
        <v>2</v>
      </c>
      <c r="AA509">
        <v>1</v>
      </c>
      <c r="AB509">
        <v>2</v>
      </c>
      <c r="AC509">
        <v>0</v>
      </c>
      <c r="AD509">
        <v>0</v>
      </c>
      <c r="AE509">
        <v>100528</v>
      </c>
      <c r="AF509">
        <v>100</v>
      </c>
      <c r="AG509">
        <v>0</v>
      </c>
      <c r="AJ509">
        <v>0</v>
      </c>
      <c r="AK509">
        <v>7300</v>
      </c>
      <c r="AL509">
        <v>7400</v>
      </c>
    </row>
    <row r="510" spans="1:38">
      <c r="A510">
        <v>6047</v>
      </c>
      <c r="B510" t="s">
        <v>435</v>
      </c>
      <c r="C510">
        <v>40</v>
      </c>
      <c r="D510">
        <v>5</v>
      </c>
      <c r="E510">
        <v>7</v>
      </c>
      <c r="F510">
        <v>100</v>
      </c>
      <c r="G510">
        <v>35</v>
      </c>
      <c r="H510">
        <v>20</v>
      </c>
      <c r="I510">
        <v>4</v>
      </c>
      <c r="J510">
        <v>72</v>
      </c>
      <c r="K510">
        <v>300</v>
      </c>
      <c r="L510">
        <v>6</v>
      </c>
      <c r="M510">
        <v>0</v>
      </c>
      <c r="N510">
        <v>10</v>
      </c>
      <c r="O510">
        <v>2</v>
      </c>
      <c r="P510">
        <v>25</v>
      </c>
      <c r="Q510">
        <v>25</v>
      </c>
      <c r="R510">
        <v>25</v>
      </c>
      <c r="S510">
        <v>25</v>
      </c>
      <c r="T510">
        <v>80</v>
      </c>
      <c r="U510">
        <v>80</v>
      </c>
      <c r="V510">
        <v>80</v>
      </c>
      <c r="W510">
        <v>80</v>
      </c>
      <c r="X510">
        <v>80</v>
      </c>
      <c r="Y510">
        <v>80</v>
      </c>
      <c r="Z510">
        <v>2</v>
      </c>
      <c r="AA510">
        <v>1</v>
      </c>
      <c r="AB510">
        <v>1</v>
      </c>
      <c r="AC510">
        <v>0</v>
      </c>
      <c r="AD510">
        <v>0</v>
      </c>
      <c r="AE510">
        <v>101530</v>
      </c>
      <c r="AF510">
        <v>100</v>
      </c>
      <c r="AG510">
        <v>0</v>
      </c>
      <c r="AJ510">
        <v>0</v>
      </c>
      <c r="AK510">
        <v>7300</v>
      </c>
      <c r="AL510">
        <v>7400</v>
      </c>
    </row>
    <row r="511" spans="1:38">
      <c r="A511">
        <v>6048</v>
      </c>
      <c r="B511" t="s">
        <v>232</v>
      </c>
      <c r="C511">
        <v>80</v>
      </c>
      <c r="D511">
        <v>5</v>
      </c>
      <c r="E511">
        <v>9</v>
      </c>
      <c r="F511">
        <v>350</v>
      </c>
      <c r="G511">
        <v>20</v>
      </c>
      <c r="H511">
        <v>10</v>
      </c>
      <c r="I511">
        <v>12</v>
      </c>
      <c r="J511">
        <v>150</v>
      </c>
      <c r="K511">
        <v>300</v>
      </c>
      <c r="L511">
        <v>6</v>
      </c>
      <c r="M511">
        <v>0</v>
      </c>
      <c r="N511">
        <v>8</v>
      </c>
      <c r="O511">
        <v>24</v>
      </c>
      <c r="P511">
        <v>30</v>
      </c>
      <c r="Q511">
        <v>30</v>
      </c>
      <c r="R511">
        <v>30</v>
      </c>
      <c r="S511">
        <v>30</v>
      </c>
      <c r="T511">
        <v>100</v>
      </c>
      <c r="U511">
        <v>100</v>
      </c>
      <c r="V511">
        <v>100</v>
      </c>
      <c r="W511">
        <v>100</v>
      </c>
      <c r="X511">
        <v>100</v>
      </c>
      <c r="Y511">
        <v>100</v>
      </c>
      <c r="Z511">
        <v>1</v>
      </c>
      <c r="AA511">
        <v>0</v>
      </c>
      <c r="AB511">
        <v>1</v>
      </c>
      <c r="AC511">
        <v>1</v>
      </c>
      <c r="AD511">
        <v>10</v>
      </c>
      <c r="AE511">
        <v>100654</v>
      </c>
      <c r="AF511">
        <v>100</v>
      </c>
      <c r="AG511">
        <v>0</v>
      </c>
      <c r="AJ511">
        <v>0</v>
      </c>
      <c r="AK511">
        <v>7300</v>
      </c>
      <c r="AL511">
        <v>7400</v>
      </c>
    </row>
    <row r="512" spans="1:38">
      <c r="A512">
        <v>6049</v>
      </c>
      <c r="B512" t="s">
        <v>436</v>
      </c>
      <c r="C512">
        <v>80</v>
      </c>
      <c r="D512">
        <v>5</v>
      </c>
      <c r="E512">
        <v>9</v>
      </c>
      <c r="F512">
        <v>140</v>
      </c>
      <c r="G512">
        <v>38</v>
      </c>
      <c r="H512">
        <v>4</v>
      </c>
      <c r="I512">
        <v>4</v>
      </c>
      <c r="J512">
        <v>58</v>
      </c>
      <c r="K512">
        <v>300</v>
      </c>
      <c r="L512">
        <v>6</v>
      </c>
      <c r="M512">
        <v>0</v>
      </c>
      <c r="N512">
        <v>10</v>
      </c>
      <c r="O512">
        <v>5</v>
      </c>
      <c r="P512">
        <v>25</v>
      </c>
      <c r="Q512">
        <v>25</v>
      </c>
      <c r="R512">
        <v>25</v>
      </c>
      <c r="S512">
        <v>25</v>
      </c>
      <c r="T512">
        <v>80</v>
      </c>
      <c r="U512">
        <v>80</v>
      </c>
      <c r="V512">
        <v>80</v>
      </c>
      <c r="W512">
        <v>80</v>
      </c>
      <c r="X512">
        <v>80</v>
      </c>
      <c r="Y512">
        <v>80</v>
      </c>
      <c r="Z512">
        <v>1</v>
      </c>
      <c r="AA512">
        <v>0</v>
      </c>
      <c r="AB512">
        <v>1</v>
      </c>
      <c r="AC512">
        <v>15</v>
      </c>
      <c r="AD512">
        <v>10</v>
      </c>
      <c r="AE512">
        <v>101243</v>
      </c>
      <c r="AF512">
        <v>100</v>
      </c>
      <c r="AG512">
        <v>0</v>
      </c>
      <c r="AJ512">
        <v>0</v>
      </c>
      <c r="AK512">
        <v>7300</v>
      </c>
      <c r="AL512">
        <v>7400</v>
      </c>
    </row>
    <row r="513" spans="1:38">
      <c r="A513">
        <v>6050</v>
      </c>
      <c r="B513" t="s">
        <v>389</v>
      </c>
      <c r="C513">
        <v>80</v>
      </c>
      <c r="D513">
        <v>5</v>
      </c>
      <c r="E513">
        <v>9</v>
      </c>
      <c r="F513">
        <v>80</v>
      </c>
      <c r="G513">
        <v>35</v>
      </c>
      <c r="H513">
        <v>5</v>
      </c>
      <c r="I513">
        <v>5</v>
      </c>
      <c r="J513">
        <v>70</v>
      </c>
      <c r="K513">
        <v>300</v>
      </c>
      <c r="L513">
        <v>6</v>
      </c>
      <c r="M513">
        <v>0</v>
      </c>
      <c r="N513">
        <v>8</v>
      </c>
      <c r="O513">
        <v>5</v>
      </c>
      <c r="P513">
        <v>25</v>
      </c>
      <c r="Q513">
        <v>25</v>
      </c>
      <c r="R513">
        <v>25</v>
      </c>
      <c r="S513">
        <v>25</v>
      </c>
      <c r="T513">
        <v>50</v>
      </c>
      <c r="U513">
        <v>50</v>
      </c>
      <c r="V513">
        <v>50</v>
      </c>
      <c r="W513">
        <v>50</v>
      </c>
      <c r="X513">
        <v>50</v>
      </c>
      <c r="Y513">
        <v>50</v>
      </c>
      <c r="Z513">
        <v>1</v>
      </c>
      <c r="AA513">
        <v>0</v>
      </c>
      <c r="AB513">
        <v>1</v>
      </c>
      <c r="AD513">
        <v>10</v>
      </c>
      <c r="AE513">
        <v>107710</v>
      </c>
      <c r="AF513">
        <v>100</v>
      </c>
      <c r="AG513">
        <v>0</v>
      </c>
      <c r="AJ513">
        <v>0</v>
      </c>
      <c r="AK513">
        <v>7300</v>
      </c>
      <c r="AL513">
        <v>7400</v>
      </c>
    </row>
    <row r="514" spans="1:38">
      <c r="A514">
        <v>6051</v>
      </c>
      <c r="B514" t="s">
        <v>390</v>
      </c>
      <c r="C514">
        <v>80</v>
      </c>
      <c r="D514">
        <v>5</v>
      </c>
      <c r="E514">
        <v>9</v>
      </c>
      <c r="F514">
        <v>80</v>
      </c>
      <c r="G514">
        <v>35</v>
      </c>
      <c r="H514">
        <v>5</v>
      </c>
      <c r="I514">
        <v>5</v>
      </c>
      <c r="J514">
        <v>70</v>
      </c>
      <c r="K514">
        <v>300</v>
      </c>
      <c r="L514">
        <v>6</v>
      </c>
      <c r="M514">
        <v>0</v>
      </c>
      <c r="N514">
        <v>8</v>
      </c>
      <c r="O514">
        <v>5</v>
      </c>
      <c r="P514">
        <v>25</v>
      </c>
      <c r="Q514">
        <v>25</v>
      </c>
      <c r="R514">
        <v>25</v>
      </c>
      <c r="S514">
        <v>25</v>
      </c>
      <c r="T514">
        <v>50</v>
      </c>
      <c r="U514">
        <v>50</v>
      </c>
      <c r="V514">
        <v>50</v>
      </c>
      <c r="W514">
        <v>50</v>
      </c>
      <c r="X514">
        <v>50</v>
      </c>
      <c r="Y514">
        <v>50</v>
      </c>
      <c r="Z514">
        <v>1</v>
      </c>
      <c r="AA514">
        <v>0</v>
      </c>
      <c r="AB514">
        <v>1</v>
      </c>
      <c r="AD514">
        <v>10</v>
      </c>
      <c r="AE514">
        <v>107711</v>
      </c>
      <c r="AF514">
        <v>100</v>
      </c>
      <c r="AG514">
        <v>0</v>
      </c>
      <c r="AJ514">
        <v>0</v>
      </c>
      <c r="AK514">
        <v>7300</v>
      </c>
      <c r="AL514">
        <v>7400</v>
      </c>
    </row>
    <row r="515" spans="1:38">
      <c r="A515">
        <v>6052</v>
      </c>
      <c r="B515" t="s">
        <v>391</v>
      </c>
      <c r="C515">
        <v>80</v>
      </c>
      <c r="D515">
        <v>5</v>
      </c>
      <c r="E515">
        <v>9</v>
      </c>
      <c r="F515">
        <v>80</v>
      </c>
      <c r="G515">
        <v>35</v>
      </c>
      <c r="H515">
        <v>5</v>
      </c>
      <c r="I515">
        <v>5</v>
      </c>
      <c r="J515">
        <v>70</v>
      </c>
      <c r="K515">
        <v>300</v>
      </c>
      <c r="L515">
        <v>6</v>
      </c>
      <c r="M515">
        <v>0</v>
      </c>
      <c r="N515">
        <v>8</v>
      </c>
      <c r="O515">
        <v>5</v>
      </c>
      <c r="P515">
        <v>25</v>
      </c>
      <c r="Q515">
        <v>25</v>
      </c>
      <c r="R515">
        <v>25</v>
      </c>
      <c r="S515">
        <v>25</v>
      </c>
      <c r="T515">
        <v>50</v>
      </c>
      <c r="U515">
        <v>50</v>
      </c>
      <c r="V515">
        <v>50</v>
      </c>
      <c r="W515">
        <v>50</v>
      </c>
      <c r="X515">
        <v>50</v>
      </c>
      <c r="Y515">
        <v>50</v>
      </c>
      <c r="Z515">
        <v>1</v>
      </c>
      <c r="AA515">
        <v>0</v>
      </c>
      <c r="AB515">
        <v>1</v>
      </c>
      <c r="AD515">
        <v>10</v>
      </c>
      <c r="AE515">
        <v>107712</v>
      </c>
      <c r="AF515">
        <v>100</v>
      </c>
      <c r="AG515">
        <v>0</v>
      </c>
      <c r="AJ515">
        <v>0</v>
      </c>
      <c r="AK515">
        <v>7300</v>
      </c>
      <c r="AL515">
        <v>7400</v>
      </c>
    </row>
    <row r="516" spans="1:38">
      <c r="A516">
        <v>6053</v>
      </c>
      <c r="B516" t="s">
        <v>392</v>
      </c>
      <c r="C516">
        <v>80</v>
      </c>
      <c r="D516">
        <v>5</v>
      </c>
      <c r="E516">
        <v>9</v>
      </c>
      <c r="F516">
        <v>80</v>
      </c>
      <c r="G516">
        <v>35</v>
      </c>
      <c r="H516">
        <v>5</v>
      </c>
      <c r="I516">
        <v>5</v>
      </c>
      <c r="J516">
        <v>70</v>
      </c>
      <c r="K516">
        <v>300</v>
      </c>
      <c r="L516">
        <v>6</v>
      </c>
      <c r="M516">
        <v>0</v>
      </c>
      <c r="N516">
        <v>8</v>
      </c>
      <c r="O516">
        <v>5</v>
      </c>
      <c r="P516">
        <v>25</v>
      </c>
      <c r="Q516">
        <v>25</v>
      </c>
      <c r="R516">
        <v>25</v>
      </c>
      <c r="S516">
        <v>25</v>
      </c>
      <c r="T516">
        <v>50</v>
      </c>
      <c r="U516">
        <v>50</v>
      </c>
      <c r="V516">
        <v>50</v>
      </c>
      <c r="W516">
        <v>50</v>
      </c>
      <c r="X516">
        <v>50</v>
      </c>
      <c r="Y516">
        <v>50</v>
      </c>
      <c r="Z516">
        <v>1</v>
      </c>
      <c r="AA516">
        <v>0</v>
      </c>
      <c r="AB516">
        <v>1</v>
      </c>
      <c r="AD516">
        <v>10</v>
      </c>
      <c r="AE516">
        <v>107713</v>
      </c>
      <c r="AF516">
        <v>100</v>
      </c>
      <c r="AG516">
        <v>0</v>
      </c>
      <c r="AJ516">
        <v>0</v>
      </c>
      <c r="AK516">
        <v>7300</v>
      </c>
      <c r="AL516">
        <v>7400</v>
      </c>
    </row>
    <row r="517" spans="1:38">
      <c r="A517">
        <v>6054</v>
      </c>
      <c r="B517" t="s">
        <v>437</v>
      </c>
      <c r="C517">
        <v>80</v>
      </c>
      <c r="D517">
        <v>5</v>
      </c>
      <c r="E517">
        <v>9</v>
      </c>
      <c r="F517">
        <v>300</v>
      </c>
      <c r="G517">
        <v>33</v>
      </c>
      <c r="H517">
        <v>14</v>
      </c>
      <c r="I517">
        <v>5</v>
      </c>
      <c r="J517">
        <v>132</v>
      </c>
      <c r="K517">
        <v>300</v>
      </c>
      <c r="L517">
        <v>6</v>
      </c>
      <c r="M517">
        <v>0</v>
      </c>
      <c r="N517">
        <v>10</v>
      </c>
      <c r="O517">
        <v>10</v>
      </c>
      <c r="P517">
        <v>30</v>
      </c>
      <c r="Q517">
        <v>30</v>
      </c>
      <c r="R517">
        <v>30</v>
      </c>
      <c r="S517">
        <v>30</v>
      </c>
      <c r="T517">
        <v>100</v>
      </c>
      <c r="U517">
        <v>100</v>
      </c>
      <c r="V517">
        <v>100</v>
      </c>
      <c r="W517">
        <v>100</v>
      </c>
      <c r="X517">
        <v>100</v>
      </c>
      <c r="Y517">
        <v>100</v>
      </c>
      <c r="Z517">
        <v>1</v>
      </c>
      <c r="AA517">
        <v>0</v>
      </c>
      <c r="AB517">
        <v>2</v>
      </c>
      <c r="AC517">
        <v>2</v>
      </c>
      <c r="AD517">
        <v>10</v>
      </c>
      <c r="AE517">
        <v>107203</v>
      </c>
      <c r="AF517">
        <v>100</v>
      </c>
      <c r="AG517">
        <v>0</v>
      </c>
      <c r="AJ517">
        <v>0</v>
      </c>
      <c r="AK517">
        <v>7300</v>
      </c>
      <c r="AL517">
        <v>7400</v>
      </c>
    </row>
    <row r="518" spans="1:38">
      <c r="A518">
        <v>6055</v>
      </c>
      <c r="B518" t="s">
        <v>437</v>
      </c>
      <c r="C518">
        <v>80</v>
      </c>
      <c r="D518">
        <v>5</v>
      </c>
      <c r="E518">
        <v>9</v>
      </c>
      <c r="F518">
        <v>286</v>
      </c>
      <c r="G518">
        <v>28</v>
      </c>
      <c r="H518">
        <v>12</v>
      </c>
      <c r="I518">
        <v>5</v>
      </c>
      <c r="J518">
        <v>160</v>
      </c>
      <c r="K518">
        <v>300</v>
      </c>
      <c r="L518">
        <v>6</v>
      </c>
      <c r="M518">
        <v>0</v>
      </c>
      <c r="N518">
        <v>10</v>
      </c>
      <c r="O518">
        <v>2</v>
      </c>
      <c r="P518">
        <v>30</v>
      </c>
      <c r="Q518">
        <v>30</v>
      </c>
      <c r="R518">
        <v>30</v>
      </c>
      <c r="S518">
        <v>30</v>
      </c>
      <c r="T518">
        <v>50</v>
      </c>
      <c r="U518">
        <v>50</v>
      </c>
      <c r="V518">
        <v>50</v>
      </c>
      <c r="W518">
        <v>50</v>
      </c>
      <c r="X518">
        <v>50</v>
      </c>
      <c r="Y518">
        <v>50</v>
      </c>
      <c r="Z518">
        <v>1</v>
      </c>
      <c r="AA518">
        <v>0</v>
      </c>
      <c r="AB518">
        <v>1</v>
      </c>
      <c r="AC518">
        <v>1</v>
      </c>
      <c r="AD518">
        <v>10</v>
      </c>
      <c r="AE518">
        <v>107203</v>
      </c>
      <c r="AF518">
        <v>100</v>
      </c>
      <c r="AG518">
        <v>0</v>
      </c>
      <c r="AJ518">
        <v>0</v>
      </c>
      <c r="AK518">
        <v>7300</v>
      </c>
      <c r="AL518">
        <v>7400</v>
      </c>
    </row>
    <row r="519" spans="1:38">
      <c r="A519">
        <v>6056</v>
      </c>
      <c r="B519" t="s">
        <v>438</v>
      </c>
      <c r="C519">
        <v>80</v>
      </c>
      <c r="D519">
        <v>5</v>
      </c>
      <c r="E519">
        <v>9</v>
      </c>
      <c r="F519">
        <v>110</v>
      </c>
      <c r="G519">
        <v>25</v>
      </c>
      <c r="H519">
        <v>5</v>
      </c>
      <c r="I519">
        <v>5</v>
      </c>
      <c r="J519">
        <v>70</v>
      </c>
      <c r="K519">
        <v>300</v>
      </c>
      <c r="L519">
        <v>6</v>
      </c>
      <c r="M519">
        <v>0</v>
      </c>
      <c r="N519">
        <v>10</v>
      </c>
      <c r="O519">
        <v>5</v>
      </c>
      <c r="P519">
        <v>25</v>
      </c>
      <c r="Q519">
        <v>25</v>
      </c>
      <c r="R519">
        <v>25</v>
      </c>
      <c r="S519">
        <v>25</v>
      </c>
      <c r="T519">
        <v>80</v>
      </c>
      <c r="U519">
        <v>80</v>
      </c>
      <c r="V519">
        <v>80</v>
      </c>
      <c r="W519">
        <v>80</v>
      </c>
      <c r="X519">
        <v>80</v>
      </c>
      <c r="Y519">
        <v>80</v>
      </c>
      <c r="Z519">
        <v>1</v>
      </c>
      <c r="AA519">
        <v>0</v>
      </c>
      <c r="AB519">
        <v>1</v>
      </c>
      <c r="AC519">
        <v>10</v>
      </c>
      <c r="AD519">
        <v>10</v>
      </c>
      <c r="AE519">
        <v>101402</v>
      </c>
      <c r="AF519">
        <v>100</v>
      </c>
      <c r="AG519">
        <v>0</v>
      </c>
      <c r="AJ519">
        <v>0</v>
      </c>
      <c r="AK519">
        <v>7300</v>
      </c>
      <c r="AL519">
        <v>7400</v>
      </c>
    </row>
    <row r="520" spans="1:38">
      <c r="A520">
        <v>6057</v>
      </c>
      <c r="B520" t="s">
        <v>435</v>
      </c>
      <c r="C520">
        <v>40</v>
      </c>
      <c r="D520">
        <v>5</v>
      </c>
      <c r="E520">
        <v>7</v>
      </c>
      <c r="F520">
        <v>100</v>
      </c>
      <c r="G520">
        <v>33</v>
      </c>
      <c r="H520">
        <v>20</v>
      </c>
      <c r="I520">
        <v>4</v>
      </c>
      <c r="J520">
        <v>75</v>
      </c>
      <c r="K520">
        <v>300</v>
      </c>
      <c r="L520">
        <v>6</v>
      </c>
      <c r="M520">
        <v>0</v>
      </c>
      <c r="N520">
        <v>10</v>
      </c>
      <c r="O520">
        <v>2</v>
      </c>
      <c r="P520">
        <v>25</v>
      </c>
      <c r="Q520">
        <v>25</v>
      </c>
      <c r="R520">
        <v>25</v>
      </c>
      <c r="S520">
        <v>25</v>
      </c>
      <c r="T520">
        <v>80</v>
      </c>
      <c r="U520">
        <v>80</v>
      </c>
      <c r="V520">
        <v>80</v>
      </c>
      <c r="W520">
        <v>80</v>
      </c>
      <c r="X520">
        <v>80</v>
      </c>
      <c r="Y520">
        <v>80</v>
      </c>
      <c r="Z520">
        <v>2</v>
      </c>
      <c r="AA520">
        <v>1</v>
      </c>
      <c r="AB520">
        <v>1</v>
      </c>
      <c r="AC520">
        <v>0</v>
      </c>
      <c r="AD520">
        <v>0</v>
      </c>
      <c r="AE520">
        <v>101531</v>
      </c>
      <c r="AF520">
        <v>100</v>
      </c>
      <c r="AG520">
        <v>0</v>
      </c>
      <c r="AJ520">
        <v>0</v>
      </c>
      <c r="AK520">
        <v>7300</v>
      </c>
      <c r="AL520">
        <v>7400</v>
      </c>
    </row>
    <row r="521" spans="1:38">
      <c r="A521">
        <v>6058</v>
      </c>
      <c r="B521" t="s">
        <v>435</v>
      </c>
      <c r="C521">
        <v>40</v>
      </c>
      <c r="D521">
        <v>5</v>
      </c>
      <c r="E521">
        <v>7</v>
      </c>
      <c r="F521">
        <v>100</v>
      </c>
      <c r="G521">
        <v>35</v>
      </c>
      <c r="H521">
        <v>20</v>
      </c>
      <c r="I521">
        <v>4</v>
      </c>
      <c r="J521">
        <v>75</v>
      </c>
      <c r="K521">
        <v>300</v>
      </c>
      <c r="L521">
        <v>6</v>
      </c>
      <c r="M521">
        <v>0</v>
      </c>
      <c r="N521">
        <v>10</v>
      </c>
      <c r="O521">
        <v>2</v>
      </c>
      <c r="P521">
        <v>25</v>
      </c>
      <c r="Q521">
        <v>25</v>
      </c>
      <c r="R521">
        <v>25</v>
      </c>
      <c r="S521">
        <v>25</v>
      </c>
      <c r="T521">
        <v>80</v>
      </c>
      <c r="U521">
        <v>80</v>
      </c>
      <c r="V521">
        <v>80</v>
      </c>
      <c r="W521">
        <v>80</v>
      </c>
      <c r="X521">
        <v>80</v>
      </c>
      <c r="Y521">
        <v>80</v>
      </c>
      <c r="Z521">
        <v>2</v>
      </c>
      <c r="AA521">
        <v>1</v>
      </c>
      <c r="AB521">
        <v>1</v>
      </c>
      <c r="AC521">
        <v>0</v>
      </c>
      <c r="AD521">
        <v>0</v>
      </c>
      <c r="AE521">
        <v>101532</v>
      </c>
      <c r="AF521">
        <v>100</v>
      </c>
      <c r="AG521">
        <v>0</v>
      </c>
      <c r="AJ521">
        <v>0</v>
      </c>
      <c r="AK521">
        <v>7300</v>
      </c>
      <c r="AL521">
        <v>7400</v>
      </c>
    </row>
    <row r="522" spans="1:38">
      <c r="A522">
        <v>6059</v>
      </c>
      <c r="B522" t="s">
        <v>435</v>
      </c>
      <c r="C522">
        <v>40</v>
      </c>
      <c r="D522">
        <v>5</v>
      </c>
      <c r="E522">
        <v>7</v>
      </c>
      <c r="F522">
        <v>100</v>
      </c>
      <c r="G522">
        <v>35</v>
      </c>
      <c r="H522">
        <v>20</v>
      </c>
      <c r="I522">
        <v>4</v>
      </c>
      <c r="J522">
        <v>72</v>
      </c>
      <c r="K522">
        <v>300</v>
      </c>
      <c r="L522">
        <v>6</v>
      </c>
      <c r="M522">
        <v>0</v>
      </c>
      <c r="N522">
        <v>10</v>
      </c>
      <c r="O522">
        <v>2</v>
      </c>
      <c r="P522">
        <v>25</v>
      </c>
      <c r="Q522">
        <v>25</v>
      </c>
      <c r="R522">
        <v>25</v>
      </c>
      <c r="S522">
        <v>25</v>
      </c>
      <c r="T522">
        <v>80</v>
      </c>
      <c r="U522">
        <v>80</v>
      </c>
      <c r="V522">
        <v>80</v>
      </c>
      <c r="W522">
        <v>80</v>
      </c>
      <c r="X522">
        <v>80</v>
      </c>
      <c r="Y522">
        <v>80</v>
      </c>
      <c r="Z522">
        <v>2</v>
      </c>
      <c r="AA522">
        <v>1</v>
      </c>
      <c r="AB522">
        <v>1</v>
      </c>
      <c r="AC522">
        <v>0</v>
      </c>
      <c r="AD522">
        <v>0</v>
      </c>
      <c r="AE522">
        <v>101533</v>
      </c>
      <c r="AF522">
        <v>100</v>
      </c>
      <c r="AG522">
        <v>0</v>
      </c>
      <c r="AJ522">
        <v>0</v>
      </c>
      <c r="AK522">
        <v>7300</v>
      </c>
      <c r="AL522">
        <v>7400</v>
      </c>
    </row>
    <row r="523" spans="1:38">
      <c r="A523">
        <v>6060</v>
      </c>
      <c r="B523" t="s">
        <v>439</v>
      </c>
      <c r="C523">
        <v>80</v>
      </c>
      <c r="D523">
        <v>5</v>
      </c>
      <c r="E523">
        <v>9</v>
      </c>
      <c r="F523">
        <v>310</v>
      </c>
      <c r="G523">
        <v>32</v>
      </c>
      <c r="H523">
        <v>2</v>
      </c>
      <c r="I523">
        <v>4</v>
      </c>
      <c r="J523">
        <v>130</v>
      </c>
      <c r="K523">
        <v>300</v>
      </c>
      <c r="L523">
        <v>6</v>
      </c>
      <c r="M523">
        <v>0</v>
      </c>
      <c r="N523">
        <v>8</v>
      </c>
      <c r="O523">
        <v>8</v>
      </c>
      <c r="P523">
        <v>25</v>
      </c>
      <c r="Q523">
        <v>25</v>
      </c>
      <c r="R523">
        <v>25</v>
      </c>
      <c r="S523">
        <v>25</v>
      </c>
      <c r="T523">
        <v>100</v>
      </c>
      <c r="U523">
        <v>100</v>
      </c>
      <c r="V523">
        <v>100</v>
      </c>
      <c r="W523">
        <v>100</v>
      </c>
      <c r="X523">
        <v>100</v>
      </c>
      <c r="Y523">
        <v>100</v>
      </c>
      <c r="Z523">
        <v>1</v>
      </c>
      <c r="AA523">
        <v>0</v>
      </c>
      <c r="AB523">
        <v>1</v>
      </c>
      <c r="AC523">
        <v>1</v>
      </c>
      <c r="AD523">
        <v>10</v>
      </c>
      <c r="AE523">
        <v>107900</v>
      </c>
      <c r="AF523">
        <v>100</v>
      </c>
      <c r="AG523">
        <v>0</v>
      </c>
      <c r="AJ523">
        <v>0</v>
      </c>
      <c r="AK523">
        <v>7300</v>
      </c>
      <c r="AL523">
        <v>7400</v>
      </c>
    </row>
    <row r="524" spans="1:38">
      <c r="A524">
        <v>6061</v>
      </c>
      <c r="B524" t="s">
        <v>439</v>
      </c>
      <c r="C524">
        <v>80</v>
      </c>
      <c r="D524">
        <v>5</v>
      </c>
      <c r="E524">
        <v>9</v>
      </c>
      <c r="F524">
        <v>350</v>
      </c>
      <c r="G524">
        <v>34</v>
      </c>
      <c r="H524">
        <v>3</v>
      </c>
      <c r="I524">
        <v>4</v>
      </c>
      <c r="J524">
        <v>155</v>
      </c>
      <c r="K524">
        <v>300</v>
      </c>
      <c r="L524">
        <v>6</v>
      </c>
      <c r="M524">
        <v>0</v>
      </c>
      <c r="N524">
        <v>8</v>
      </c>
      <c r="O524">
        <v>8</v>
      </c>
      <c r="P524">
        <v>30</v>
      </c>
      <c r="Q524">
        <v>30</v>
      </c>
      <c r="R524">
        <v>30</v>
      </c>
      <c r="S524">
        <v>30</v>
      </c>
      <c r="T524">
        <v>100</v>
      </c>
      <c r="U524">
        <v>100</v>
      </c>
      <c r="V524">
        <v>100</v>
      </c>
      <c r="W524">
        <v>100</v>
      </c>
      <c r="X524">
        <v>100</v>
      </c>
      <c r="Y524">
        <v>100</v>
      </c>
      <c r="Z524">
        <v>1</v>
      </c>
      <c r="AA524">
        <v>0</v>
      </c>
      <c r="AB524">
        <v>1</v>
      </c>
      <c r="AC524">
        <v>1</v>
      </c>
      <c r="AD524">
        <v>10</v>
      </c>
      <c r="AE524">
        <v>107903</v>
      </c>
      <c r="AF524">
        <v>100</v>
      </c>
      <c r="AG524">
        <v>0</v>
      </c>
      <c r="AJ524">
        <v>0</v>
      </c>
      <c r="AK524">
        <v>7300</v>
      </c>
      <c r="AL524">
        <v>7400</v>
      </c>
    </row>
    <row r="525" spans="1:38">
      <c r="A525">
        <v>6062</v>
      </c>
      <c r="B525" t="s">
        <v>439</v>
      </c>
      <c r="C525">
        <v>80</v>
      </c>
      <c r="D525">
        <v>5</v>
      </c>
      <c r="E525">
        <v>9</v>
      </c>
      <c r="F525">
        <v>350</v>
      </c>
      <c r="G525">
        <v>34</v>
      </c>
      <c r="H525">
        <v>3</v>
      </c>
      <c r="I525">
        <v>4</v>
      </c>
      <c r="J525">
        <v>155</v>
      </c>
      <c r="K525">
        <v>300</v>
      </c>
      <c r="L525">
        <v>6</v>
      </c>
      <c r="M525">
        <v>0</v>
      </c>
      <c r="N525">
        <v>8</v>
      </c>
      <c r="O525">
        <v>8</v>
      </c>
      <c r="P525">
        <v>30</v>
      </c>
      <c r="Q525">
        <v>30</v>
      </c>
      <c r="R525">
        <v>30</v>
      </c>
      <c r="S525">
        <v>30</v>
      </c>
      <c r="T525">
        <v>100</v>
      </c>
      <c r="U525">
        <v>100</v>
      </c>
      <c r="V525">
        <v>100</v>
      </c>
      <c r="W525">
        <v>100</v>
      </c>
      <c r="X525">
        <v>100</v>
      </c>
      <c r="Y525">
        <v>100</v>
      </c>
      <c r="Z525">
        <v>1</v>
      </c>
      <c r="AA525">
        <v>0</v>
      </c>
      <c r="AB525">
        <v>1</v>
      </c>
      <c r="AC525">
        <v>1</v>
      </c>
      <c r="AD525">
        <v>10</v>
      </c>
      <c r="AE525">
        <v>107901</v>
      </c>
      <c r="AF525">
        <v>100</v>
      </c>
      <c r="AG525">
        <v>0</v>
      </c>
      <c r="AJ525">
        <v>0</v>
      </c>
      <c r="AK525">
        <v>7300</v>
      </c>
      <c r="AL525">
        <v>7400</v>
      </c>
    </row>
    <row r="526" spans="1:38">
      <c r="A526">
        <v>6063</v>
      </c>
      <c r="B526" t="s">
        <v>440</v>
      </c>
      <c r="C526">
        <v>80</v>
      </c>
      <c r="D526">
        <v>5</v>
      </c>
      <c r="E526">
        <v>9</v>
      </c>
      <c r="F526">
        <v>280</v>
      </c>
      <c r="G526">
        <v>2</v>
      </c>
      <c r="H526">
        <v>2</v>
      </c>
      <c r="I526">
        <v>2</v>
      </c>
      <c r="J526">
        <v>4</v>
      </c>
      <c r="K526">
        <v>300</v>
      </c>
      <c r="L526">
        <v>6</v>
      </c>
      <c r="M526">
        <v>0</v>
      </c>
      <c r="N526">
        <v>70</v>
      </c>
      <c r="O526">
        <v>0</v>
      </c>
      <c r="P526">
        <v>25</v>
      </c>
      <c r="Q526">
        <v>25</v>
      </c>
      <c r="R526">
        <v>25</v>
      </c>
      <c r="S526">
        <v>25</v>
      </c>
      <c r="T526">
        <v>80</v>
      </c>
      <c r="U526">
        <v>80</v>
      </c>
      <c r="V526">
        <v>80</v>
      </c>
      <c r="W526">
        <v>80</v>
      </c>
      <c r="X526">
        <v>80</v>
      </c>
      <c r="Y526">
        <v>80</v>
      </c>
      <c r="Z526">
        <v>1</v>
      </c>
      <c r="AA526">
        <v>0</v>
      </c>
      <c r="AB526">
        <v>0</v>
      </c>
      <c r="AC526">
        <v>0</v>
      </c>
      <c r="AD526">
        <v>10</v>
      </c>
      <c r="AE526">
        <v>106502</v>
      </c>
      <c r="AF526">
        <v>100</v>
      </c>
      <c r="AG526">
        <v>0</v>
      </c>
      <c r="AJ526">
        <v>0</v>
      </c>
      <c r="AK526">
        <v>7300</v>
      </c>
      <c r="AL526">
        <v>7400</v>
      </c>
    </row>
    <row r="527" spans="1:38">
      <c r="A527">
        <v>6064</v>
      </c>
      <c r="B527" t="s">
        <v>440</v>
      </c>
      <c r="C527">
        <v>80</v>
      </c>
      <c r="D527">
        <v>5</v>
      </c>
      <c r="E527">
        <v>9</v>
      </c>
      <c r="F527">
        <v>280</v>
      </c>
      <c r="G527">
        <v>2</v>
      </c>
      <c r="H527">
        <v>2</v>
      </c>
      <c r="I527">
        <v>2</v>
      </c>
      <c r="J527">
        <v>4</v>
      </c>
      <c r="K527">
        <v>300</v>
      </c>
      <c r="L527">
        <v>6</v>
      </c>
      <c r="M527">
        <v>0</v>
      </c>
      <c r="N527">
        <v>70</v>
      </c>
      <c r="O527">
        <v>0</v>
      </c>
      <c r="P527">
        <v>25</v>
      </c>
      <c r="Q527">
        <v>25</v>
      </c>
      <c r="R527">
        <v>25</v>
      </c>
      <c r="S527">
        <v>25</v>
      </c>
      <c r="T527">
        <v>80</v>
      </c>
      <c r="U527">
        <v>80</v>
      </c>
      <c r="V527">
        <v>80</v>
      </c>
      <c r="W527">
        <v>80</v>
      </c>
      <c r="X527">
        <v>80</v>
      </c>
      <c r="Y527">
        <v>80</v>
      </c>
      <c r="Z527">
        <v>1</v>
      </c>
      <c r="AA527">
        <v>0</v>
      </c>
      <c r="AB527">
        <v>0</v>
      </c>
      <c r="AC527">
        <v>0</v>
      </c>
      <c r="AD527">
        <v>10</v>
      </c>
      <c r="AE527">
        <v>106677</v>
      </c>
      <c r="AF527">
        <v>100</v>
      </c>
      <c r="AG527">
        <v>0</v>
      </c>
      <c r="AJ527">
        <v>0</v>
      </c>
      <c r="AK527">
        <v>7300</v>
      </c>
      <c r="AL527">
        <v>7400</v>
      </c>
    </row>
    <row r="528" spans="1:38">
      <c r="A528">
        <v>6065</v>
      </c>
      <c r="B528" t="s">
        <v>440</v>
      </c>
      <c r="C528">
        <v>80</v>
      </c>
      <c r="D528">
        <v>5</v>
      </c>
      <c r="E528">
        <v>9</v>
      </c>
      <c r="F528">
        <v>280</v>
      </c>
      <c r="G528">
        <v>2</v>
      </c>
      <c r="H528">
        <v>2</v>
      </c>
      <c r="I528">
        <v>2</v>
      </c>
      <c r="J528">
        <v>4</v>
      </c>
      <c r="K528">
        <v>300</v>
      </c>
      <c r="L528">
        <v>6</v>
      </c>
      <c r="M528">
        <v>0</v>
      </c>
      <c r="N528">
        <v>70</v>
      </c>
      <c r="O528">
        <v>0</v>
      </c>
      <c r="P528">
        <v>25</v>
      </c>
      <c r="Q528">
        <v>25</v>
      </c>
      <c r="R528">
        <v>25</v>
      </c>
      <c r="S528">
        <v>25</v>
      </c>
      <c r="T528">
        <v>80</v>
      </c>
      <c r="U528">
        <v>80</v>
      </c>
      <c r="V528">
        <v>80</v>
      </c>
      <c r="W528">
        <v>80</v>
      </c>
      <c r="X528">
        <v>80</v>
      </c>
      <c r="Y528">
        <v>80</v>
      </c>
      <c r="Z528">
        <v>1</v>
      </c>
      <c r="AA528">
        <v>0</v>
      </c>
      <c r="AB528">
        <v>0</v>
      </c>
      <c r="AC528">
        <v>0</v>
      </c>
      <c r="AD528">
        <v>10</v>
      </c>
      <c r="AE528">
        <v>106502</v>
      </c>
      <c r="AF528">
        <v>100</v>
      </c>
      <c r="AG528">
        <v>0</v>
      </c>
      <c r="AJ528">
        <v>0</v>
      </c>
      <c r="AK528">
        <v>7300</v>
      </c>
      <c r="AL528">
        <v>7400</v>
      </c>
    </row>
    <row r="529" spans="1:38">
      <c r="A529">
        <v>6066</v>
      </c>
      <c r="B529" t="s">
        <v>440</v>
      </c>
      <c r="C529">
        <v>80</v>
      </c>
      <c r="D529">
        <v>5</v>
      </c>
      <c r="E529">
        <v>9</v>
      </c>
      <c r="F529">
        <v>280</v>
      </c>
      <c r="G529">
        <v>2</v>
      </c>
      <c r="H529">
        <v>2</v>
      </c>
      <c r="I529">
        <v>2</v>
      </c>
      <c r="J529">
        <v>4</v>
      </c>
      <c r="K529">
        <v>300</v>
      </c>
      <c r="L529">
        <v>6</v>
      </c>
      <c r="M529">
        <v>0</v>
      </c>
      <c r="N529">
        <v>70</v>
      </c>
      <c r="O529">
        <v>0</v>
      </c>
      <c r="P529">
        <v>25</v>
      </c>
      <c r="Q529">
        <v>25</v>
      </c>
      <c r="R529">
        <v>25</v>
      </c>
      <c r="S529">
        <v>25</v>
      </c>
      <c r="T529">
        <v>80</v>
      </c>
      <c r="U529">
        <v>80</v>
      </c>
      <c r="V529">
        <v>80</v>
      </c>
      <c r="W529">
        <v>80</v>
      </c>
      <c r="X529">
        <v>80</v>
      </c>
      <c r="Y529">
        <v>80</v>
      </c>
      <c r="Z529">
        <v>1</v>
      </c>
      <c r="AA529">
        <v>0</v>
      </c>
      <c r="AB529">
        <v>0</v>
      </c>
      <c r="AC529">
        <v>0</v>
      </c>
      <c r="AD529">
        <v>10</v>
      </c>
      <c r="AE529">
        <v>106677</v>
      </c>
      <c r="AF529">
        <v>100</v>
      </c>
      <c r="AG529">
        <v>0</v>
      </c>
      <c r="AJ529">
        <v>0</v>
      </c>
      <c r="AK529">
        <v>7300</v>
      </c>
      <c r="AL529">
        <v>7400</v>
      </c>
    </row>
    <row r="530" spans="1:38">
      <c r="A530">
        <v>6067</v>
      </c>
      <c r="B530" t="s">
        <v>441</v>
      </c>
      <c r="C530">
        <v>80</v>
      </c>
      <c r="D530">
        <v>5</v>
      </c>
      <c r="E530">
        <v>9</v>
      </c>
      <c r="F530">
        <v>320</v>
      </c>
      <c r="G530">
        <v>2</v>
      </c>
      <c r="H530">
        <v>2</v>
      </c>
      <c r="I530">
        <v>2</v>
      </c>
      <c r="J530">
        <v>4</v>
      </c>
      <c r="K530">
        <v>300</v>
      </c>
      <c r="L530">
        <v>6</v>
      </c>
      <c r="M530">
        <v>0</v>
      </c>
      <c r="N530">
        <v>70</v>
      </c>
      <c r="O530">
        <v>0</v>
      </c>
      <c r="P530">
        <v>25</v>
      </c>
      <c r="Q530">
        <v>25</v>
      </c>
      <c r="R530">
        <v>25</v>
      </c>
      <c r="S530">
        <v>25</v>
      </c>
      <c r="T530">
        <v>80</v>
      </c>
      <c r="U530">
        <v>80</v>
      </c>
      <c r="V530">
        <v>80</v>
      </c>
      <c r="W530">
        <v>80</v>
      </c>
      <c r="X530">
        <v>80</v>
      </c>
      <c r="Y530">
        <v>80</v>
      </c>
      <c r="Z530">
        <v>1</v>
      </c>
      <c r="AA530">
        <v>0</v>
      </c>
      <c r="AB530">
        <v>0</v>
      </c>
      <c r="AC530">
        <v>0</v>
      </c>
      <c r="AD530">
        <v>10</v>
      </c>
      <c r="AE530">
        <v>106502</v>
      </c>
      <c r="AF530">
        <v>100</v>
      </c>
      <c r="AG530">
        <v>0</v>
      </c>
      <c r="AJ530">
        <v>0</v>
      </c>
      <c r="AK530">
        <v>7300</v>
      </c>
      <c r="AL530">
        <v>7400</v>
      </c>
    </row>
    <row r="531" spans="1:38">
      <c r="A531">
        <v>6068</v>
      </c>
      <c r="B531" t="s">
        <v>441</v>
      </c>
      <c r="C531">
        <v>80</v>
      </c>
      <c r="D531">
        <v>5</v>
      </c>
      <c r="E531">
        <v>9</v>
      </c>
      <c r="F531">
        <v>320</v>
      </c>
      <c r="G531">
        <v>2</v>
      </c>
      <c r="H531">
        <v>2</v>
      </c>
      <c r="I531">
        <v>2</v>
      </c>
      <c r="J531">
        <v>4</v>
      </c>
      <c r="K531">
        <v>300</v>
      </c>
      <c r="L531">
        <v>6</v>
      </c>
      <c r="M531">
        <v>0</v>
      </c>
      <c r="N531">
        <v>70</v>
      </c>
      <c r="O531">
        <v>0</v>
      </c>
      <c r="P531">
        <v>25</v>
      </c>
      <c r="Q531">
        <v>25</v>
      </c>
      <c r="R531">
        <v>25</v>
      </c>
      <c r="S531">
        <v>25</v>
      </c>
      <c r="T531">
        <v>80</v>
      </c>
      <c r="U531">
        <v>80</v>
      </c>
      <c r="V531">
        <v>80</v>
      </c>
      <c r="W531">
        <v>80</v>
      </c>
      <c r="X531">
        <v>80</v>
      </c>
      <c r="Y531">
        <v>80</v>
      </c>
      <c r="Z531">
        <v>1</v>
      </c>
      <c r="AA531">
        <v>0</v>
      </c>
      <c r="AB531">
        <v>0</v>
      </c>
      <c r="AC531">
        <v>0</v>
      </c>
      <c r="AD531">
        <v>10</v>
      </c>
      <c r="AE531">
        <v>106677</v>
      </c>
      <c r="AF531">
        <v>100</v>
      </c>
      <c r="AG531">
        <v>0</v>
      </c>
      <c r="AJ531">
        <v>0</v>
      </c>
      <c r="AK531">
        <v>7300</v>
      </c>
      <c r="AL531">
        <v>7400</v>
      </c>
    </row>
    <row r="532" spans="1:38">
      <c r="A532">
        <v>6069</v>
      </c>
      <c r="B532" t="s">
        <v>233</v>
      </c>
      <c r="C532">
        <v>80</v>
      </c>
      <c r="D532">
        <v>5</v>
      </c>
      <c r="E532">
        <v>9</v>
      </c>
      <c r="F532">
        <v>350</v>
      </c>
      <c r="G532">
        <v>40</v>
      </c>
      <c r="H532">
        <v>2</v>
      </c>
      <c r="I532">
        <v>4</v>
      </c>
      <c r="J532">
        <v>165</v>
      </c>
      <c r="K532">
        <v>300</v>
      </c>
      <c r="L532">
        <v>6</v>
      </c>
      <c r="M532">
        <v>0</v>
      </c>
      <c r="N532">
        <v>15</v>
      </c>
      <c r="O532">
        <v>15</v>
      </c>
      <c r="P532">
        <v>30</v>
      </c>
      <c r="Q532">
        <v>30</v>
      </c>
      <c r="R532">
        <v>30</v>
      </c>
      <c r="S532">
        <v>30</v>
      </c>
      <c r="T532">
        <v>100</v>
      </c>
      <c r="U532">
        <v>100</v>
      </c>
      <c r="V532">
        <v>100</v>
      </c>
      <c r="W532">
        <v>100</v>
      </c>
      <c r="X532">
        <v>100</v>
      </c>
      <c r="Y532">
        <v>100</v>
      </c>
      <c r="Z532">
        <v>1</v>
      </c>
      <c r="AA532">
        <v>0</v>
      </c>
      <c r="AB532">
        <v>1</v>
      </c>
      <c r="AC532">
        <v>0</v>
      </c>
      <c r="AD532">
        <v>10</v>
      </c>
      <c r="AE532">
        <v>100602</v>
      </c>
      <c r="AF532">
        <v>100</v>
      </c>
      <c r="AG532">
        <v>0</v>
      </c>
      <c r="AJ532">
        <v>0</v>
      </c>
      <c r="AK532">
        <v>7300</v>
      </c>
      <c r="AL532">
        <v>7400</v>
      </c>
    </row>
    <row r="533" spans="1:38">
      <c r="A533">
        <v>6070</v>
      </c>
      <c r="B533" t="s">
        <v>439</v>
      </c>
      <c r="C533">
        <v>80</v>
      </c>
      <c r="D533">
        <v>5</v>
      </c>
      <c r="E533">
        <v>9</v>
      </c>
      <c r="F533">
        <v>350</v>
      </c>
      <c r="G533">
        <v>34</v>
      </c>
      <c r="H533">
        <v>2</v>
      </c>
      <c r="I533">
        <v>4</v>
      </c>
      <c r="J533">
        <v>155</v>
      </c>
      <c r="K533">
        <v>300</v>
      </c>
      <c r="L533">
        <v>6</v>
      </c>
      <c r="M533">
        <v>0</v>
      </c>
      <c r="N533">
        <v>8</v>
      </c>
      <c r="O533">
        <v>6</v>
      </c>
      <c r="P533">
        <v>30</v>
      </c>
      <c r="Q533">
        <v>30</v>
      </c>
      <c r="R533">
        <v>30</v>
      </c>
      <c r="S533">
        <v>30</v>
      </c>
      <c r="T533">
        <v>100</v>
      </c>
      <c r="U533">
        <v>100</v>
      </c>
      <c r="V533">
        <v>100</v>
      </c>
      <c r="W533">
        <v>100</v>
      </c>
      <c r="X533">
        <v>100</v>
      </c>
      <c r="Y533">
        <v>100</v>
      </c>
      <c r="Z533">
        <v>1</v>
      </c>
      <c r="AA533">
        <v>0</v>
      </c>
      <c r="AB533">
        <v>0</v>
      </c>
      <c r="AC533">
        <v>1</v>
      </c>
      <c r="AD533">
        <v>10</v>
      </c>
      <c r="AE533">
        <v>107903</v>
      </c>
      <c r="AF533">
        <v>100</v>
      </c>
      <c r="AG533">
        <v>0</v>
      </c>
      <c r="AJ533">
        <v>0</v>
      </c>
      <c r="AK533">
        <v>7300</v>
      </c>
      <c r="AL533">
        <v>7400</v>
      </c>
    </row>
    <row r="534" spans="1:38">
      <c r="A534">
        <v>6071</v>
      </c>
      <c r="B534" t="s">
        <v>439</v>
      </c>
      <c r="C534">
        <v>80</v>
      </c>
      <c r="D534">
        <v>5</v>
      </c>
      <c r="E534">
        <v>9</v>
      </c>
      <c r="F534">
        <v>350</v>
      </c>
      <c r="G534">
        <v>34</v>
      </c>
      <c r="H534">
        <v>2</v>
      </c>
      <c r="I534">
        <v>4</v>
      </c>
      <c r="J534">
        <v>155</v>
      </c>
      <c r="K534">
        <v>300</v>
      </c>
      <c r="L534">
        <v>6</v>
      </c>
      <c r="M534">
        <v>0</v>
      </c>
      <c r="N534">
        <v>8</v>
      </c>
      <c r="O534">
        <v>6</v>
      </c>
      <c r="P534">
        <v>30</v>
      </c>
      <c r="Q534">
        <v>30</v>
      </c>
      <c r="R534">
        <v>30</v>
      </c>
      <c r="S534">
        <v>30</v>
      </c>
      <c r="T534">
        <v>100</v>
      </c>
      <c r="U534">
        <v>100</v>
      </c>
      <c r="V534">
        <v>100</v>
      </c>
      <c r="W534">
        <v>100</v>
      </c>
      <c r="X534">
        <v>100</v>
      </c>
      <c r="Y534">
        <v>100</v>
      </c>
      <c r="Z534">
        <v>1</v>
      </c>
      <c r="AA534">
        <v>0</v>
      </c>
      <c r="AB534">
        <v>0</v>
      </c>
      <c r="AC534">
        <v>1</v>
      </c>
      <c r="AD534">
        <v>10</v>
      </c>
      <c r="AE534">
        <v>107901</v>
      </c>
      <c r="AF534">
        <v>100</v>
      </c>
      <c r="AG534">
        <v>0</v>
      </c>
      <c r="AJ534">
        <v>0</v>
      </c>
      <c r="AK534">
        <v>7300</v>
      </c>
      <c r="AL534">
        <v>7400</v>
      </c>
    </row>
    <row r="535" spans="1:38">
      <c r="A535">
        <v>6072</v>
      </c>
      <c r="B535" t="s">
        <v>427</v>
      </c>
      <c r="C535">
        <v>40</v>
      </c>
      <c r="D535">
        <v>5</v>
      </c>
      <c r="E535">
        <v>0</v>
      </c>
      <c r="F535">
        <v>200</v>
      </c>
      <c r="G535">
        <v>48</v>
      </c>
      <c r="H535">
        <v>18</v>
      </c>
      <c r="I535">
        <v>30</v>
      </c>
      <c r="J535">
        <v>80</v>
      </c>
      <c r="K535">
        <v>300</v>
      </c>
      <c r="L535">
        <v>6</v>
      </c>
      <c r="M535">
        <v>0</v>
      </c>
      <c r="N535">
        <v>5</v>
      </c>
      <c r="O535">
        <v>3</v>
      </c>
      <c r="P535">
        <v>25</v>
      </c>
      <c r="Q535">
        <v>25</v>
      </c>
      <c r="R535">
        <v>25</v>
      </c>
      <c r="S535">
        <v>25</v>
      </c>
      <c r="T535">
        <v>100</v>
      </c>
      <c r="U535">
        <v>100</v>
      </c>
      <c r="V535">
        <v>100</v>
      </c>
      <c r="W535">
        <v>100</v>
      </c>
      <c r="X535">
        <v>100</v>
      </c>
      <c r="Y535">
        <v>100</v>
      </c>
      <c r="Z535">
        <v>2</v>
      </c>
      <c r="AA535">
        <v>1</v>
      </c>
      <c r="AB535">
        <v>0</v>
      </c>
      <c r="AC535">
        <v>1</v>
      </c>
      <c r="AD535">
        <v>0</v>
      </c>
      <c r="AE535">
        <v>106627</v>
      </c>
      <c r="AF535">
        <v>100</v>
      </c>
      <c r="AG535">
        <v>0</v>
      </c>
      <c r="AJ535">
        <v>0</v>
      </c>
      <c r="AK535">
        <v>7300</v>
      </c>
      <c r="AL535">
        <v>7400</v>
      </c>
    </row>
    <row r="536" spans="1:38">
      <c r="A536">
        <v>6073</v>
      </c>
      <c r="B536" t="s">
        <v>428</v>
      </c>
      <c r="C536">
        <v>40</v>
      </c>
      <c r="D536">
        <v>5</v>
      </c>
      <c r="E536">
        <v>0</v>
      </c>
      <c r="F536">
        <v>250</v>
      </c>
      <c r="G536">
        <v>48</v>
      </c>
      <c r="H536">
        <v>15</v>
      </c>
      <c r="I536">
        <v>25</v>
      </c>
      <c r="J536">
        <v>80</v>
      </c>
      <c r="K536">
        <v>300</v>
      </c>
      <c r="L536">
        <v>6</v>
      </c>
      <c r="M536">
        <v>0</v>
      </c>
      <c r="N536">
        <v>5</v>
      </c>
      <c r="O536">
        <v>3</v>
      </c>
      <c r="P536">
        <v>25</v>
      </c>
      <c r="Q536">
        <v>25</v>
      </c>
      <c r="R536">
        <v>25</v>
      </c>
      <c r="S536">
        <v>25</v>
      </c>
      <c r="T536">
        <v>100</v>
      </c>
      <c r="U536">
        <v>100</v>
      </c>
      <c r="V536">
        <v>100</v>
      </c>
      <c r="W536">
        <v>100</v>
      </c>
      <c r="X536">
        <v>100</v>
      </c>
      <c r="Y536">
        <v>100</v>
      </c>
      <c r="Z536">
        <v>2</v>
      </c>
      <c r="AA536">
        <v>1</v>
      </c>
      <c r="AB536">
        <v>0</v>
      </c>
      <c r="AC536">
        <v>0</v>
      </c>
      <c r="AD536">
        <v>5</v>
      </c>
      <c r="AE536">
        <v>106626</v>
      </c>
      <c r="AF536">
        <v>100</v>
      </c>
      <c r="AG536">
        <v>0</v>
      </c>
      <c r="AJ536">
        <v>0</v>
      </c>
      <c r="AK536">
        <v>7300</v>
      </c>
      <c r="AL536">
        <v>7400</v>
      </c>
    </row>
    <row r="537" spans="1:38">
      <c r="A537">
        <v>6074</v>
      </c>
      <c r="B537" t="s">
        <v>429</v>
      </c>
      <c r="C537">
        <v>40</v>
      </c>
      <c r="D537">
        <v>5</v>
      </c>
      <c r="E537">
        <v>0</v>
      </c>
      <c r="F537">
        <v>250</v>
      </c>
      <c r="G537">
        <v>48</v>
      </c>
      <c r="H537">
        <v>15</v>
      </c>
      <c r="I537">
        <v>25</v>
      </c>
      <c r="J537">
        <v>80</v>
      </c>
      <c r="K537">
        <v>300</v>
      </c>
      <c r="L537">
        <v>6</v>
      </c>
      <c r="M537">
        <v>0</v>
      </c>
      <c r="N537">
        <v>5</v>
      </c>
      <c r="O537">
        <v>3</v>
      </c>
      <c r="P537">
        <v>25</v>
      </c>
      <c r="Q537">
        <v>25</v>
      </c>
      <c r="R537">
        <v>25</v>
      </c>
      <c r="S537">
        <v>25</v>
      </c>
      <c r="T537">
        <v>100</v>
      </c>
      <c r="U537">
        <v>100</v>
      </c>
      <c r="V537">
        <v>100</v>
      </c>
      <c r="W537">
        <v>100</v>
      </c>
      <c r="X537">
        <v>100</v>
      </c>
      <c r="Y537">
        <v>100</v>
      </c>
      <c r="Z537">
        <v>2</v>
      </c>
      <c r="AA537">
        <v>1</v>
      </c>
      <c r="AB537">
        <v>0</v>
      </c>
      <c r="AC537">
        <v>0</v>
      </c>
      <c r="AD537">
        <v>5</v>
      </c>
      <c r="AE537">
        <v>106627</v>
      </c>
      <c r="AF537">
        <v>100</v>
      </c>
      <c r="AG537">
        <v>0</v>
      </c>
      <c r="AJ537">
        <v>0</v>
      </c>
      <c r="AK537">
        <v>7300</v>
      </c>
      <c r="AL537">
        <v>7400</v>
      </c>
    </row>
    <row r="538" spans="1:38">
      <c r="A538">
        <v>6075</v>
      </c>
      <c r="B538" t="s">
        <v>430</v>
      </c>
      <c r="C538">
        <v>40</v>
      </c>
      <c r="D538">
        <v>5</v>
      </c>
      <c r="E538">
        <v>0</v>
      </c>
      <c r="F538">
        <v>300</v>
      </c>
      <c r="G538">
        <v>2</v>
      </c>
      <c r="H538">
        <v>2</v>
      </c>
      <c r="I538">
        <v>100</v>
      </c>
      <c r="J538">
        <v>2</v>
      </c>
      <c r="K538">
        <v>300</v>
      </c>
      <c r="L538">
        <v>6</v>
      </c>
      <c r="M538">
        <v>100</v>
      </c>
      <c r="N538">
        <v>5</v>
      </c>
      <c r="O538">
        <v>3</v>
      </c>
      <c r="P538">
        <v>25</v>
      </c>
      <c r="Q538">
        <v>25</v>
      </c>
      <c r="R538">
        <v>25</v>
      </c>
      <c r="S538">
        <v>25</v>
      </c>
      <c r="T538">
        <v>100</v>
      </c>
      <c r="U538">
        <v>100</v>
      </c>
      <c r="V538">
        <v>100</v>
      </c>
      <c r="W538">
        <v>100</v>
      </c>
      <c r="X538">
        <v>100</v>
      </c>
      <c r="Y538">
        <v>100</v>
      </c>
      <c r="Z538">
        <v>2</v>
      </c>
      <c r="AA538">
        <v>1</v>
      </c>
      <c r="AB538">
        <v>0</v>
      </c>
      <c r="AC538">
        <v>0</v>
      </c>
      <c r="AD538">
        <v>0</v>
      </c>
      <c r="AE538">
        <v>106627</v>
      </c>
      <c r="AF538">
        <v>100</v>
      </c>
      <c r="AG538">
        <v>0</v>
      </c>
      <c r="AJ538">
        <v>0</v>
      </c>
      <c r="AK538">
        <v>7300</v>
      </c>
      <c r="AL538">
        <v>7400</v>
      </c>
    </row>
    <row r="539" spans="1:38">
      <c r="A539">
        <v>6076</v>
      </c>
      <c r="B539" t="s">
        <v>439</v>
      </c>
      <c r="C539">
        <v>80</v>
      </c>
      <c r="D539">
        <v>5</v>
      </c>
      <c r="E539">
        <v>9</v>
      </c>
      <c r="F539">
        <v>320</v>
      </c>
      <c r="G539">
        <v>34</v>
      </c>
      <c r="H539">
        <v>2</v>
      </c>
      <c r="I539">
        <v>4</v>
      </c>
      <c r="J539">
        <v>130</v>
      </c>
      <c r="K539">
        <v>300</v>
      </c>
      <c r="L539">
        <v>6</v>
      </c>
      <c r="M539">
        <v>0</v>
      </c>
      <c r="N539">
        <v>8</v>
      </c>
      <c r="O539">
        <v>8</v>
      </c>
      <c r="P539">
        <v>25</v>
      </c>
      <c r="Q539">
        <v>25</v>
      </c>
      <c r="R539">
        <v>25</v>
      </c>
      <c r="S539">
        <v>25</v>
      </c>
      <c r="T539">
        <v>80</v>
      </c>
      <c r="U539">
        <v>80</v>
      </c>
      <c r="V539">
        <v>80</v>
      </c>
      <c r="W539">
        <v>80</v>
      </c>
      <c r="X539">
        <v>80</v>
      </c>
      <c r="Y539">
        <v>80</v>
      </c>
      <c r="Z539">
        <v>1</v>
      </c>
      <c r="AA539">
        <v>0</v>
      </c>
      <c r="AB539">
        <v>0</v>
      </c>
      <c r="AC539">
        <v>1</v>
      </c>
      <c r="AD539">
        <v>10</v>
      </c>
      <c r="AE539">
        <v>107900</v>
      </c>
      <c r="AF539">
        <v>100</v>
      </c>
      <c r="AG539">
        <v>0</v>
      </c>
      <c r="AJ539">
        <v>0</v>
      </c>
      <c r="AK539">
        <v>7300</v>
      </c>
      <c r="AL539">
        <v>7400</v>
      </c>
    </row>
    <row r="540" spans="1:38">
      <c r="A540">
        <v>6077</v>
      </c>
      <c r="B540" t="s">
        <v>442</v>
      </c>
      <c r="C540">
        <v>100</v>
      </c>
      <c r="D540">
        <v>5</v>
      </c>
      <c r="E540">
        <v>9</v>
      </c>
      <c r="F540">
        <v>360</v>
      </c>
      <c r="G540">
        <v>22</v>
      </c>
      <c r="H540">
        <v>3</v>
      </c>
      <c r="I540">
        <v>3</v>
      </c>
      <c r="J540">
        <v>175</v>
      </c>
      <c r="K540">
        <v>300</v>
      </c>
      <c r="L540">
        <v>6</v>
      </c>
      <c r="M540">
        <v>0</v>
      </c>
      <c r="N540">
        <v>10</v>
      </c>
      <c r="O540">
        <v>5</v>
      </c>
      <c r="P540">
        <v>40</v>
      </c>
      <c r="Q540">
        <v>40</v>
      </c>
      <c r="R540">
        <v>40</v>
      </c>
      <c r="S540">
        <v>40</v>
      </c>
      <c r="T540">
        <v>100</v>
      </c>
      <c r="U540">
        <v>100</v>
      </c>
      <c r="V540">
        <v>100</v>
      </c>
      <c r="W540">
        <v>100</v>
      </c>
      <c r="X540">
        <v>100</v>
      </c>
      <c r="Y540">
        <v>100</v>
      </c>
      <c r="Z540">
        <v>2</v>
      </c>
      <c r="AA540">
        <v>1</v>
      </c>
      <c r="AB540">
        <v>1</v>
      </c>
      <c r="AC540">
        <v>3</v>
      </c>
      <c r="AD540">
        <v>0</v>
      </c>
      <c r="AE540">
        <v>107914</v>
      </c>
      <c r="AF540">
        <v>100</v>
      </c>
      <c r="AG540">
        <v>0</v>
      </c>
      <c r="AJ540">
        <v>0</v>
      </c>
      <c r="AK540">
        <v>7300</v>
      </c>
      <c r="AL540">
        <v>7400</v>
      </c>
    </row>
    <row r="541" spans="1:38">
      <c r="A541">
        <v>6078</v>
      </c>
      <c r="B541" t="s">
        <v>50</v>
      </c>
      <c r="C541">
        <v>50</v>
      </c>
      <c r="D541">
        <v>5</v>
      </c>
      <c r="E541">
        <v>9</v>
      </c>
      <c r="F541">
        <v>120</v>
      </c>
      <c r="G541">
        <v>36</v>
      </c>
      <c r="H541">
        <v>26</v>
      </c>
      <c r="I541">
        <v>18</v>
      </c>
      <c r="J541">
        <v>70</v>
      </c>
      <c r="K541">
        <v>300</v>
      </c>
      <c r="L541">
        <v>6</v>
      </c>
      <c r="M541">
        <v>50</v>
      </c>
      <c r="N541">
        <v>10</v>
      </c>
      <c r="O541">
        <v>2</v>
      </c>
      <c r="P541">
        <v>30</v>
      </c>
      <c r="Q541">
        <v>30</v>
      </c>
      <c r="R541">
        <v>30</v>
      </c>
      <c r="S541">
        <v>30</v>
      </c>
      <c r="T541">
        <v>30</v>
      </c>
      <c r="U541">
        <v>100</v>
      </c>
      <c r="V541">
        <v>100</v>
      </c>
      <c r="W541">
        <v>100</v>
      </c>
      <c r="X541">
        <v>100</v>
      </c>
      <c r="Y541">
        <v>100</v>
      </c>
      <c r="Z541">
        <v>1</v>
      </c>
      <c r="AA541">
        <v>0</v>
      </c>
      <c r="AB541">
        <v>0</v>
      </c>
      <c r="AC541">
        <v>1</v>
      </c>
      <c r="AD541">
        <v>6</v>
      </c>
      <c r="AE541">
        <v>101032</v>
      </c>
      <c r="AF541">
        <v>100</v>
      </c>
      <c r="AG541">
        <v>0</v>
      </c>
      <c r="AJ541">
        <v>0</v>
      </c>
      <c r="AK541">
        <v>7300</v>
      </c>
      <c r="AL541">
        <v>7400</v>
      </c>
    </row>
    <row r="542" spans="1:38">
      <c r="A542">
        <v>6079</v>
      </c>
      <c r="B542" t="s">
        <v>443</v>
      </c>
      <c r="C542">
        <v>100</v>
      </c>
      <c r="D542">
        <v>5</v>
      </c>
      <c r="E542">
        <v>9</v>
      </c>
      <c r="F542">
        <v>360</v>
      </c>
      <c r="G542">
        <v>22</v>
      </c>
      <c r="H542">
        <v>3</v>
      </c>
      <c r="I542">
        <v>3</v>
      </c>
      <c r="J542">
        <v>175</v>
      </c>
      <c r="K542">
        <v>300</v>
      </c>
      <c r="L542">
        <v>6</v>
      </c>
      <c r="M542">
        <v>0</v>
      </c>
      <c r="N542">
        <v>10</v>
      </c>
      <c r="O542">
        <v>5</v>
      </c>
      <c r="P542">
        <v>40</v>
      </c>
      <c r="Q542">
        <v>40</v>
      </c>
      <c r="R542">
        <v>40</v>
      </c>
      <c r="S542">
        <v>40</v>
      </c>
      <c r="T542">
        <v>100</v>
      </c>
      <c r="U542">
        <v>100</v>
      </c>
      <c r="V542">
        <v>100</v>
      </c>
      <c r="W542">
        <v>100</v>
      </c>
      <c r="X542">
        <v>100</v>
      </c>
      <c r="Y542">
        <v>100</v>
      </c>
      <c r="Z542">
        <v>2</v>
      </c>
      <c r="AA542">
        <v>1</v>
      </c>
      <c r="AB542">
        <v>1</v>
      </c>
      <c r="AC542">
        <v>3</v>
      </c>
      <c r="AD542">
        <v>0</v>
      </c>
      <c r="AE542">
        <v>107914</v>
      </c>
      <c r="AF542">
        <v>100</v>
      </c>
      <c r="AG542">
        <v>0</v>
      </c>
      <c r="AJ542">
        <v>0</v>
      </c>
      <c r="AK542">
        <v>7300</v>
      </c>
      <c r="AL542">
        <v>7400</v>
      </c>
    </row>
    <row r="543" spans="1:38">
      <c r="A543">
        <v>6080</v>
      </c>
      <c r="B543" t="s">
        <v>169</v>
      </c>
      <c r="C543">
        <v>50</v>
      </c>
      <c r="D543">
        <v>5</v>
      </c>
      <c r="E543">
        <v>9</v>
      </c>
      <c r="F543">
        <v>125</v>
      </c>
      <c r="G543">
        <v>36</v>
      </c>
      <c r="H543">
        <v>34</v>
      </c>
      <c r="I543">
        <v>12</v>
      </c>
      <c r="J543">
        <v>67</v>
      </c>
      <c r="K543">
        <v>300</v>
      </c>
      <c r="L543">
        <v>6</v>
      </c>
      <c r="M543">
        <v>50</v>
      </c>
      <c r="N543">
        <v>5</v>
      </c>
      <c r="O543">
        <v>1</v>
      </c>
      <c r="P543">
        <v>30</v>
      </c>
      <c r="Q543">
        <v>30</v>
      </c>
      <c r="R543">
        <v>30</v>
      </c>
      <c r="S543">
        <v>30</v>
      </c>
      <c r="T543">
        <v>100</v>
      </c>
      <c r="U543">
        <v>30</v>
      </c>
      <c r="V543">
        <v>100</v>
      </c>
      <c r="W543">
        <v>100</v>
      </c>
      <c r="X543">
        <v>100</v>
      </c>
      <c r="Y543">
        <v>100</v>
      </c>
      <c r="Z543">
        <v>1</v>
      </c>
      <c r="AA543">
        <v>0</v>
      </c>
      <c r="AB543">
        <v>0</v>
      </c>
      <c r="AC543">
        <v>12</v>
      </c>
      <c r="AD543">
        <v>6</v>
      </c>
      <c r="AE543">
        <v>101721</v>
      </c>
      <c r="AF543">
        <v>100</v>
      </c>
      <c r="AG543">
        <v>0</v>
      </c>
      <c r="AJ543">
        <v>0</v>
      </c>
      <c r="AK543">
        <v>7300</v>
      </c>
      <c r="AL543">
        <v>7400</v>
      </c>
    </row>
    <row r="544" spans="1:38">
      <c r="A544">
        <v>6081</v>
      </c>
      <c r="B544" t="s">
        <v>444</v>
      </c>
      <c r="C544">
        <v>100</v>
      </c>
      <c r="D544">
        <v>5</v>
      </c>
      <c r="E544">
        <v>9</v>
      </c>
      <c r="F544">
        <v>360</v>
      </c>
      <c r="G544">
        <v>22</v>
      </c>
      <c r="H544">
        <v>3</v>
      </c>
      <c r="I544">
        <v>3</v>
      </c>
      <c r="J544">
        <v>175</v>
      </c>
      <c r="K544">
        <v>300</v>
      </c>
      <c r="L544">
        <v>6</v>
      </c>
      <c r="M544">
        <v>0</v>
      </c>
      <c r="N544">
        <v>10</v>
      </c>
      <c r="O544">
        <v>5</v>
      </c>
      <c r="P544">
        <v>40</v>
      </c>
      <c r="Q544">
        <v>40</v>
      </c>
      <c r="R544">
        <v>40</v>
      </c>
      <c r="S544">
        <v>40</v>
      </c>
      <c r="T544">
        <v>100</v>
      </c>
      <c r="U544">
        <v>100</v>
      </c>
      <c r="V544">
        <v>100</v>
      </c>
      <c r="W544">
        <v>100</v>
      </c>
      <c r="X544">
        <v>100</v>
      </c>
      <c r="Y544">
        <v>100</v>
      </c>
      <c r="Z544">
        <v>2</v>
      </c>
      <c r="AA544">
        <v>1</v>
      </c>
      <c r="AB544">
        <v>1</v>
      </c>
      <c r="AC544">
        <v>3</v>
      </c>
      <c r="AD544">
        <v>0</v>
      </c>
      <c r="AE544">
        <v>107914</v>
      </c>
      <c r="AF544">
        <v>100</v>
      </c>
      <c r="AG544">
        <v>0</v>
      </c>
      <c r="AJ544">
        <v>0</v>
      </c>
      <c r="AK544">
        <v>7300</v>
      </c>
      <c r="AL544">
        <v>7400</v>
      </c>
    </row>
    <row r="545" spans="1:38">
      <c r="A545">
        <v>6082</v>
      </c>
      <c r="B545" t="s">
        <v>396</v>
      </c>
      <c r="C545">
        <v>50</v>
      </c>
      <c r="D545">
        <v>5</v>
      </c>
      <c r="E545">
        <v>9</v>
      </c>
      <c r="F545">
        <v>124</v>
      </c>
      <c r="G545">
        <v>34</v>
      </c>
      <c r="H545">
        <v>25</v>
      </c>
      <c r="I545">
        <v>14</v>
      </c>
      <c r="J545">
        <v>70</v>
      </c>
      <c r="K545">
        <v>300</v>
      </c>
      <c r="L545">
        <v>6</v>
      </c>
      <c r="M545">
        <v>50</v>
      </c>
      <c r="N545">
        <v>5</v>
      </c>
      <c r="O545">
        <v>0</v>
      </c>
      <c r="P545">
        <v>30</v>
      </c>
      <c r="Q545">
        <v>30</v>
      </c>
      <c r="R545">
        <v>30</v>
      </c>
      <c r="S545">
        <v>30</v>
      </c>
      <c r="T545">
        <v>100</v>
      </c>
      <c r="U545">
        <v>100</v>
      </c>
      <c r="V545">
        <v>30</v>
      </c>
      <c r="W545">
        <v>100</v>
      </c>
      <c r="X545">
        <v>100</v>
      </c>
      <c r="Y545">
        <v>100</v>
      </c>
      <c r="Z545">
        <v>1</v>
      </c>
      <c r="AA545">
        <v>0</v>
      </c>
      <c r="AB545">
        <v>0</v>
      </c>
      <c r="AC545">
        <v>2</v>
      </c>
      <c r="AD545">
        <v>6</v>
      </c>
      <c r="AE545">
        <v>107803</v>
      </c>
      <c r="AF545">
        <v>100</v>
      </c>
      <c r="AG545">
        <v>0</v>
      </c>
      <c r="AJ545">
        <v>0</v>
      </c>
      <c r="AK545">
        <v>7300</v>
      </c>
      <c r="AL545">
        <v>7400</v>
      </c>
    </row>
    <row r="546" spans="1:38">
      <c r="A546">
        <v>6083</v>
      </c>
      <c r="B546" t="s">
        <v>445</v>
      </c>
      <c r="C546">
        <v>100</v>
      </c>
      <c r="D546">
        <v>5</v>
      </c>
      <c r="E546">
        <v>9</v>
      </c>
      <c r="F546">
        <v>360</v>
      </c>
      <c r="G546">
        <v>22</v>
      </c>
      <c r="H546">
        <v>3</v>
      </c>
      <c r="I546">
        <v>3</v>
      </c>
      <c r="J546">
        <v>175</v>
      </c>
      <c r="K546">
        <v>300</v>
      </c>
      <c r="L546">
        <v>6</v>
      </c>
      <c r="M546">
        <v>0</v>
      </c>
      <c r="N546">
        <v>10</v>
      </c>
      <c r="O546">
        <v>5</v>
      </c>
      <c r="P546">
        <v>40</v>
      </c>
      <c r="Q546">
        <v>40</v>
      </c>
      <c r="R546">
        <v>40</v>
      </c>
      <c r="S546">
        <v>40</v>
      </c>
      <c r="T546">
        <v>100</v>
      </c>
      <c r="U546">
        <v>100</v>
      </c>
      <c r="V546">
        <v>100</v>
      </c>
      <c r="W546">
        <v>100</v>
      </c>
      <c r="X546">
        <v>100</v>
      </c>
      <c r="Y546">
        <v>100</v>
      </c>
      <c r="Z546">
        <v>2</v>
      </c>
      <c r="AA546">
        <v>1</v>
      </c>
      <c r="AB546">
        <v>1</v>
      </c>
      <c r="AC546">
        <v>3</v>
      </c>
      <c r="AD546">
        <v>0</v>
      </c>
      <c r="AE546">
        <v>107914</v>
      </c>
      <c r="AF546">
        <v>100</v>
      </c>
      <c r="AG546">
        <v>0</v>
      </c>
      <c r="AJ546">
        <v>0</v>
      </c>
      <c r="AK546">
        <v>7300</v>
      </c>
      <c r="AL546">
        <v>7400</v>
      </c>
    </row>
    <row r="547" spans="1:38">
      <c r="A547">
        <v>6084</v>
      </c>
      <c r="B547" t="s">
        <v>88</v>
      </c>
      <c r="C547">
        <v>50</v>
      </c>
      <c r="D547">
        <v>5</v>
      </c>
      <c r="E547">
        <v>9</v>
      </c>
      <c r="F547">
        <v>115</v>
      </c>
      <c r="G547">
        <v>25</v>
      </c>
      <c r="H547">
        <v>38</v>
      </c>
      <c r="I547">
        <v>16</v>
      </c>
      <c r="J547">
        <v>70</v>
      </c>
      <c r="K547">
        <v>300</v>
      </c>
      <c r="L547">
        <v>6</v>
      </c>
      <c r="M547">
        <v>50</v>
      </c>
      <c r="N547">
        <v>10</v>
      </c>
      <c r="O547">
        <v>0</v>
      </c>
      <c r="P547">
        <v>30</v>
      </c>
      <c r="Q547">
        <v>30</v>
      </c>
      <c r="R547">
        <v>30</v>
      </c>
      <c r="S547">
        <v>30</v>
      </c>
      <c r="T547">
        <v>100</v>
      </c>
      <c r="U547">
        <v>100</v>
      </c>
      <c r="V547">
        <v>100</v>
      </c>
      <c r="W547">
        <v>30</v>
      </c>
      <c r="X547">
        <v>100</v>
      </c>
      <c r="Y547">
        <v>100</v>
      </c>
      <c r="Z547">
        <v>1</v>
      </c>
      <c r="AA547">
        <v>0</v>
      </c>
      <c r="AB547">
        <v>0</v>
      </c>
      <c r="AC547">
        <v>3</v>
      </c>
      <c r="AD547">
        <v>6</v>
      </c>
      <c r="AE547">
        <v>101301</v>
      </c>
      <c r="AF547">
        <v>100</v>
      </c>
      <c r="AG547">
        <v>0</v>
      </c>
      <c r="AJ547">
        <v>0</v>
      </c>
      <c r="AK547">
        <v>7300</v>
      </c>
      <c r="AL547">
        <v>7400</v>
      </c>
    </row>
    <row r="548" spans="1:38">
      <c r="A548">
        <v>6085</v>
      </c>
      <c r="B548" t="s">
        <v>446</v>
      </c>
      <c r="C548">
        <v>100</v>
      </c>
      <c r="D548">
        <v>5</v>
      </c>
      <c r="E548">
        <v>9</v>
      </c>
      <c r="F548">
        <v>360</v>
      </c>
      <c r="G548">
        <v>22</v>
      </c>
      <c r="H548">
        <v>3</v>
      </c>
      <c r="I548">
        <v>3</v>
      </c>
      <c r="J548">
        <v>175</v>
      </c>
      <c r="K548">
        <v>300</v>
      </c>
      <c r="L548">
        <v>6</v>
      </c>
      <c r="M548">
        <v>0</v>
      </c>
      <c r="N548">
        <v>10</v>
      </c>
      <c r="O548">
        <v>5</v>
      </c>
      <c r="P548">
        <v>40</v>
      </c>
      <c r="Q548">
        <v>40</v>
      </c>
      <c r="R548">
        <v>40</v>
      </c>
      <c r="S548">
        <v>40</v>
      </c>
      <c r="T548">
        <v>100</v>
      </c>
      <c r="U548">
        <v>100</v>
      </c>
      <c r="V548">
        <v>100</v>
      </c>
      <c r="W548">
        <v>100</v>
      </c>
      <c r="X548">
        <v>100</v>
      </c>
      <c r="Y548">
        <v>100</v>
      </c>
      <c r="Z548">
        <v>2</v>
      </c>
      <c r="AA548">
        <v>1</v>
      </c>
      <c r="AB548">
        <v>1</v>
      </c>
      <c r="AC548">
        <v>3</v>
      </c>
      <c r="AD548">
        <v>0</v>
      </c>
      <c r="AE548">
        <v>107914</v>
      </c>
      <c r="AF548">
        <v>100</v>
      </c>
      <c r="AG548">
        <v>0</v>
      </c>
      <c r="AJ548">
        <v>0</v>
      </c>
      <c r="AK548">
        <v>7300</v>
      </c>
      <c r="AL548">
        <v>7400</v>
      </c>
    </row>
    <row r="549" spans="1:38">
      <c r="A549">
        <v>6086</v>
      </c>
      <c r="B549" t="s">
        <v>40</v>
      </c>
      <c r="C549">
        <v>50</v>
      </c>
      <c r="D549">
        <v>5</v>
      </c>
      <c r="E549">
        <v>9</v>
      </c>
      <c r="F549">
        <v>120</v>
      </c>
      <c r="G549">
        <v>32</v>
      </c>
      <c r="H549">
        <v>24</v>
      </c>
      <c r="I549">
        <v>18</v>
      </c>
      <c r="J549">
        <v>70</v>
      </c>
      <c r="K549">
        <v>300</v>
      </c>
      <c r="L549">
        <v>6</v>
      </c>
      <c r="M549">
        <v>50</v>
      </c>
      <c r="N549">
        <v>10</v>
      </c>
      <c r="O549">
        <v>2</v>
      </c>
      <c r="P549">
        <v>30</v>
      </c>
      <c r="Q549">
        <v>30</v>
      </c>
      <c r="R549">
        <v>30</v>
      </c>
      <c r="S549">
        <v>30</v>
      </c>
      <c r="T549">
        <v>100</v>
      </c>
      <c r="U549">
        <v>100</v>
      </c>
      <c r="V549">
        <v>100</v>
      </c>
      <c r="W549">
        <v>100</v>
      </c>
      <c r="X549">
        <v>30</v>
      </c>
      <c r="Y549">
        <v>100</v>
      </c>
      <c r="Z549">
        <v>1</v>
      </c>
      <c r="AA549">
        <v>0</v>
      </c>
      <c r="AB549">
        <v>0</v>
      </c>
      <c r="AC549">
        <v>2</v>
      </c>
      <c r="AD549">
        <v>6</v>
      </c>
      <c r="AE549">
        <v>101013</v>
      </c>
      <c r="AF549">
        <v>100</v>
      </c>
      <c r="AG549">
        <v>0</v>
      </c>
      <c r="AJ549">
        <v>0</v>
      </c>
      <c r="AK549">
        <v>7300</v>
      </c>
      <c r="AL549">
        <v>7400</v>
      </c>
    </row>
    <row r="550" spans="1:38">
      <c r="A550">
        <v>6087</v>
      </c>
      <c r="B550" t="s">
        <v>447</v>
      </c>
      <c r="C550">
        <v>100</v>
      </c>
      <c r="D550">
        <v>5</v>
      </c>
      <c r="E550">
        <v>9</v>
      </c>
      <c r="F550">
        <v>360</v>
      </c>
      <c r="G550">
        <v>22</v>
      </c>
      <c r="H550">
        <v>3</v>
      </c>
      <c r="I550">
        <v>3</v>
      </c>
      <c r="J550">
        <v>175</v>
      </c>
      <c r="K550">
        <v>300</v>
      </c>
      <c r="L550">
        <v>6</v>
      </c>
      <c r="M550">
        <v>0</v>
      </c>
      <c r="N550">
        <v>10</v>
      </c>
      <c r="O550">
        <v>5</v>
      </c>
      <c r="P550">
        <v>40</v>
      </c>
      <c r="Q550">
        <v>40</v>
      </c>
      <c r="R550">
        <v>40</v>
      </c>
      <c r="S550">
        <v>40</v>
      </c>
      <c r="T550">
        <v>100</v>
      </c>
      <c r="U550">
        <v>100</v>
      </c>
      <c r="V550">
        <v>100</v>
      </c>
      <c r="W550">
        <v>100</v>
      </c>
      <c r="X550">
        <v>100</v>
      </c>
      <c r="Y550">
        <v>100</v>
      </c>
      <c r="Z550">
        <v>2</v>
      </c>
      <c r="AA550">
        <v>1</v>
      </c>
      <c r="AB550">
        <v>1</v>
      </c>
      <c r="AC550">
        <v>3</v>
      </c>
      <c r="AD550">
        <v>0</v>
      </c>
      <c r="AE550">
        <v>107914</v>
      </c>
      <c r="AF550">
        <v>100</v>
      </c>
      <c r="AG550">
        <v>0</v>
      </c>
      <c r="AJ550">
        <v>0</v>
      </c>
      <c r="AK550">
        <v>7300</v>
      </c>
      <c r="AL550">
        <v>7400</v>
      </c>
    </row>
    <row r="551" spans="1:38">
      <c r="A551">
        <v>6088</v>
      </c>
      <c r="B551" t="s">
        <v>36</v>
      </c>
      <c r="C551">
        <v>50</v>
      </c>
      <c r="D551">
        <v>5</v>
      </c>
      <c r="E551">
        <v>9</v>
      </c>
      <c r="F551">
        <v>118</v>
      </c>
      <c r="G551">
        <v>31</v>
      </c>
      <c r="H551">
        <v>18</v>
      </c>
      <c r="I551">
        <v>28</v>
      </c>
      <c r="J551">
        <v>70</v>
      </c>
      <c r="K551">
        <v>300</v>
      </c>
      <c r="L551">
        <v>6</v>
      </c>
      <c r="M551">
        <v>50</v>
      </c>
      <c r="N551">
        <v>8</v>
      </c>
      <c r="O551">
        <v>3</v>
      </c>
      <c r="P551">
        <v>30</v>
      </c>
      <c r="Q551">
        <v>30</v>
      </c>
      <c r="R551">
        <v>30</v>
      </c>
      <c r="S551">
        <v>30</v>
      </c>
      <c r="T551">
        <v>100</v>
      </c>
      <c r="U551">
        <v>100</v>
      </c>
      <c r="V551">
        <v>100</v>
      </c>
      <c r="W551">
        <v>100</v>
      </c>
      <c r="X551">
        <v>100</v>
      </c>
      <c r="Y551">
        <v>30</v>
      </c>
      <c r="Z551">
        <v>1</v>
      </c>
      <c r="AA551">
        <v>0</v>
      </c>
      <c r="AB551">
        <v>1</v>
      </c>
      <c r="AC551">
        <v>0</v>
      </c>
      <c r="AD551">
        <v>6</v>
      </c>
      <c r="AE551">
        <v>101005</v>
      </c>
      <c r="AF551">
        <v>100</v>
      </c>
      <c r="AG551">
        <v>0</v>
      </c>
      <c r="AJ551">
        <v>0</v>
      </c>
      <c r="AK551">
        <v>7300</v>
      </c>
      <c r="AL551">
        <v>7400</v>
      </c>
    </row>
    <row r="552" spans="1:38">
      <c r="A552">
        <v>6089</v>
      </c>
      <c r="B552" t="s">
        <v>448</v>
      </c>
      <c r="C552">
        <v>100</v>
      </c>
      <c r="D552">
        <v>5</v>
      </c>
      <c r="E552">
        <v>9</v>
      </c>
      <c r="F552">
        <v>360</v>
      </c>
      <c r="G552">
        <v>22</v>
      </c>
      <c r="H552">
        <v>3</v>
      </c>
      <c r="I552">
        <v>3</v>
      </c>
      <c r="J552">
        <v>175</v>
      </c>
      <c r="K552">
        <v>300</v>
      </c>
      <c r="L552">
        <v>6</v>
      </c>
      <c r="M552">
        <v>0</v>
      </c>
      <c r="N552">
        <v>10</v>
      </c>
      <c r="O552">
        <v>5</v>
      </c>
      <c r="P552">
        <v>40</v>
      </c>
      <c r="Q552">
        <v>40</v>
      </c>
      <c r="R552">
        <v>40</v>
      </c>
      <c r="S552">
        <v>40</v>
      </c>
      <c r="T552">
        <v>100</v>
      </c>
      <c r="U552">
        <v>100</v>
      </c>
      <c r="V552">
        <v>100</v>
      </c>
      <c r="W552">
        <v>100</v>
      </c>
      <c r="X552">
        <v>100</v>
      </c>
      <c r="Y552">
        <v>100</v>
      </c>
      <c r="Z552">
        <v>2</v>
      </c>
      <c r="AA552">
        <v>1</v>
      </c>
      <c r="AB552">
        <v>1</v>
      </c>
      <c r="AC552">
        <v>3</v>
      </c>
      <c r="AD552">
        <v>0</v>
      </c>
      <c r="AE552">
        <v>107914</v>
      </c>
      <c r="AF552">
        <v>100</v>
      </c>
      <c r="AG552">
        <v>0</v>
      </c>
      <c r="AJ552">
        <v>0</v>
      </c>
      <c r="AK552">
        <v>7300</v>
      </c>
      <c r="AL552">
        <v>7400</v>
      </c>
    </row>
    <row r="553" spans="1:38">
      <c r="A553">
        <v>6090</v>
      </c>
      <c r="B553" t="s">
        <v>342</v>
      </c>
      <c r="C553">
        <v>50</v>
      </c>
      <c r="D553">
        <v>5</v>
      </c>
      <c r="E553">
        <v>9</v>
      </c>
      <c r="F553">
        <v>122</v>
      </c>
      <c r="G553">
        <v>33</v>
      </c>
      <c r="H553">
        <v>26</v>
      </c>
      <c r="I553">
        <v>24</v>
      </c>
      <c r="J553">
        <v>70</v>
      </c>
      <c r="K553">
        <v>300</v>
      </c>
      <c r="L553">
        <v>6</v>
      </c>
      <c r="M553">
        <v>50</v>
      </c>
      <c r="N553">
        <v>8</v>
      </c>
      <c r="O553">
        <v>1</v>
      </c>
      <c r="P553">
        <v>30</v>
      </c>
      <c r="Q553">
        <v>30</v>
      </c>
      <c r="R553">
        <v>30</v>
      </c>
      <c r="S553">
        <v>30</v>
      </c>
      <c r="T553">
        <v>90</v>
      </c>
      <c r="U553">
        <v>90</v>
      </c>
      <c r="V553">
        <v>90</v>
      </c>
      <c r="W553">
        <v>90</v>
      </c>
      <c r="X553">
        <v>90</v>
      </c>
      <c r="Y553">
        <v>90</v>
      </c>
      <c r="Z553">
        <v>1</v>
      </c>
      <c r="AA553">
        <v>0</v>
      </c>
      <c r="AB553">
        <v>0</v>
      </c>
      <c r="AC553">
        <v>3</v>
      </c>
      <c r="AD553">
        <v>6</v>
      </c>
      <c r="AE553">
        <v>107001</v>
      </c>
      <c r="AF553">
        <v>100</v>
      </c>
      <c r="AG553">
        <v>0</v>
      </c>
      <c r="AJ553">
        <v>0</v>
      </c>
      <c r="AK553">
        <v>7300</v>
      </c>
      <c r="AL553">
        <v>7400</v>
      </c>
    </row>
    <row r="554" spans="1:38">
      <c r="A554">
        <v>6091</v>
      </c>
      <c r="B554" t="s">
        <v>449</v>
      </c>
      <c r="C554">
        <v>80</v>
      </c>
      <c r="D554">
        <v>5</v>
      </c>
      <c r="E554">
        <v>9</v>
      </c>
      <c r="F554">
        <v>370</v>
      </c>
      <c r="G554">
        <v>14</v>
      </c>
      <c r="H554">
        <v>6</v>
      </c>
      <c r="I554">
        <v>10</v>
      </c>
      <c r="J554">
        <v>183</v>
      </c>
      <c r="K554">
        <v>300</v>
      </c>
      <c r="L554">
        <v>6</v>
      </c>
      <c r="M554">
        <v>0</v>
      </c>
      <c r="N554">
        <v>11</v>
      </c>
      <c r="O554">
        <v>36</v>
      </c>
      <c r="P554">
        <v>40</v>
      </c>
      <c r="Q554">
        <v>40</v>
      </c>
      <c r="R554">
        <v>40</v>
      </c>
      <c r="S554">
        <v>40</v>
      </c>
      <c r="T554">
        <v>100</v>
      </c>
      <c r="U554">
        <v>100</v>
      </c>
      <c r="V554">
        <v>100</v>
      </c>
      <c r="W554">
        <v>100</v>
      </c>
      <c r="X554">
        <v>100</v>
      </c>
      <c r="Y554">
        <v>100</v>
      </c>
      <c r="Z554">
        <v>1</v>
      </c>
      <c r="AA554">
        <v>0</v>
      </c>
      <c r="AB554">
        <v>1</v>
      </c>
      <c r="AC554">
        <v>1</v>
      </c>
      <c r="AD554">
        <v>10</v>
      </c>
      <c r="AE554">
        <v>100654</v>
      </c>
      <c r="AF554">
        <v>100</v>
      </c>
      <c r="AG554">
        <v>0</v>
      </c>
      <c r="AJ554">
        <v>0</v>
      </c>
      <c r="AK554">
        <v>7300</v>
      </c>
      <c r="AL554">
        <v>7400</v>
      </c>
    </row>
    <row r="555" spans="1:38">
      <c r="A555">
        <v>6092</v>
      </c>
      <c r="B555" t="s">
        <v>47</v>
      </c>
      <c r="C555">
        <v>50</v>
      </c>
      <c r="D555">
        <v>5</v>
      </c>
      <c r="E555">
        <v>9</v>
      </c>
      <c r="F555">
        <v>135</v>
      </c>
      <c r="G555">
        <v>30</v>
      </c>
      <c r="H555">
        <v>23</v>
      </c>
      <c r="I555">
        <v>23</v>
      </c>
      <c r="J555">
        <v>91</v>
      </c>
      <c r="K555">
        <v>300</v>
      </c>
      <c r="L555">
        <v>6</v>
      </c>
      <c r="M555">
        <v>50</v>
      </c>
      <c r="N555">
        <v>11</v>
      </c>
      <c r="O555">
        <v>6</v>
      </c>
      <c r="P555">
        <v>30</v>
      </c>
      <c r="Q555">
        <v>30</v>
      </c>
      <c r="R555">
        <v>30</v>
      </c>
      <c r="S555">
        <v>30</v>
      </c>
      <c r="T555">
        <v>100</v>
      </c>
      <c r="U555">
        <v>100</v>
      </c>
      <c r="V555">
        <v>100</v>
      </c>
      <c r="W555">
        <v>100</v>
      </c>
      <c r="X555">
        <v>100</v>
      </c>
      <c r="Y555">
        <v>100</v>
      </c>
      <c r="Z555">
        <v>1</v>
      </c>
      <c r="AA555">
        <v>0</v>
      </c>
      <c r="AB555">
        <v>0</v>
      </c>
      <c r="AC555">
        <v>1</v>
      </c>
      <c r="AD555">
        <v>6</v>
      </c>
      <c r="AE555">
        <v>101025</v>
      </c>
      <c r="AF555">
        <v>100</v>
      </c>
      <c r="AG555">
        <v>0</v>
      </c>
      <c r="AJ555">
        <v>0</v>
      </c>
      <c r="AK555">
        <v>7300</v>
      </c>
      <c r="AL555">
        <v>7400</v>
      </c>
    </row>
    <row r="556" spans="1:38">
      <c r="A556">
        <v>6093</v>
      </c>
      <c r="B556" t="s">
        <v>232</v>
      </c>
      <c r="C556">
        <v>80</v>
      </c>
      <c r="D556">
        <v>5</v>
      </c>
      <c r="E556">
        <v>9</v>
      </c>
      <c r="F556">
        <v>350</v>
      </c>
      <c r="G556">
        <v>18</v>
      </c>
      <c r="H556">
        <v>7</v>
      </c>
      <c r="I556">
        <v>11</v>
      </c>
      <c r="J556">
        <v>180</v>
      </c>
      <c r="K556">
        <v>300</v>
      </c>
      <c r="L556">
        <v>6</v>
      </c>
      <c r="M556">
        <v>0</v>
      </c>
      <c r="N556">
        <v>8</v>
      </c>
      <c r="O556">
        <v>36</v>
      </c>
      <c r="P556">
        <v>40</v>
      </c>
      <c r="Q556">
        <v>40</v>
      </c>
      <c r="R556">
        <v>40</v>
      </c>
      <c r="S556">
        <v>40</v>
      </c>
      <c r="T556">
        <v>100</v>
      </c>
      <c r="U556">
        <v>100</v>
      </c>
      <c r="V556">
        <v>100</v>
      </c>
      <c r="W556">
        <v>100</v>
      </c>
      <c r="X556">
        <v>100</v>
      </c>
      <c r="Y556">
        <v>100</v>
      </c>
      <c r="Z556">
        <v>1</v>
      </c>
      <c r="AA556">
        <v>0</v>
      </c>
      <c r="AB556">
        <v>1</v>
      </c>
      <c r="AC556">
        <v>1</v>
      </c>
      <c r="AD556">
        <v>10</v>
      </c>
      <c r="AE556">
        <v>100654</v>
      </c>
      <c r="AF556">
        <v>100</v>
      </c>
      <c r="AG556">
        <v>0</v>
      </c>
      <c r="AJ556">
        <v>0</v>
      </c>
      <c r="AK556">
        <v>7300</v>
      </c>
      <c r="AL556">
        <v>7400</v>
      </c>
    </row>
    <row r="557" spans="1:38">
      <c r="A557">
        <v>6094</v>
      </c>
      <c r="B557" t="s">
        <v>46</v>
      </c>
      <c r="C557">
        <v>50</v>
      </c>
      <c r="D557">
        <v>5</v>
      </c>
      <c r="E557">
        <v>9</v>
      </c>
      <c r="F557">
        <v>118</v>
      </c>
      <c r="G557">
        <v>33</v>
      </c>
      <c r="H557">
        <v>25</v>
      </c>
      <c r="I557">
        <v>24</v>
      </c>
      <c r="J557">
        <v>83</v>
      </c>
      <c r="K557">
        <v>300</v>
      </c>
      <c r="L557">
        <v>6</v>
      </c>
      <c r="M557">
        <v>50</v>
      </c>
      <c r="N557">
        <v>10</v>
      </c>
      <c r="O557">
        <v>3</v>
      </c>
      <c r="P557">
        <v>30</v>
      </c>
      <c r="Q557">
        <v>30</v>
      </c>
      <c r="R557">
        <v>30</v>
      </c>
      <c r="S557">
        <v>30</v>
      </c>
      <c r="T557">
        <v>100</v>
      </c>
      <c r="U557">
        <v>100</v>
      </c>
      <c r="V557">
        <v>100</v>
      </c>
      <c r="W557">
        <v>100</v>
      </c>
      <c r="X557">
        <v>100</v>
      </c>
      <c r="Y557">
        <v>100</v>
      </c>
      <c r="Z557">
        <v>1</v>
      </c>
      <c r="AA557">
        <v>0</v>
      </c>
      <c r="AB557">
        <v>0</v>
      </c>
      <c r="AC557">
        <v>1</v>
      </c>
      <c r="AD557">
        <v>6</v>
      </c>
      <c r="AE557">
        <v>101024</v>
      </c>
      <c r="AF557">
        <v>100</v>
      </c>
      <c r="AG557">
        <v>0</v>
      </c>
      <c r="AJ557">
        <v>0</v>
      </c>
      <c r="AK557">
        <v>7300</v>
      </c>
      <c r="AL557">
        <v>7400</v>
      </c>
    </row>
    <row r="558" spans="1:38">
      <c r="A558">
        <v>7000</v>
      </c>
      <c r="B558" t="s">
        <v>450</v>
      </c>
      <c r="C558">
        <v>30</v>
      </c>
      <c r="D558">
        <v>5</v>
      </c>
      <c r="E558">
        <v>9</v>
      </c>
      <c r="F558">
        <v>100</v>
      </c>
      <c r="G558">
        <v>4</v>
      </c>
      <c r="H558">
        <v>4</v>
      </c>
      <c r="I558">
        <v>4</v>
      </c>
      <c r="J558">
        <v>4</v>
      </c>
      <c r="K558">
        <v>300</v>
      </c>
      <c r="L558">
        <v>6</v>
      </c>
      <c r="M558">
        <v>0</v>
      </c>
      <c r="N558">
        <v>1</v>
      </c>
      <c r="O558">
        <v>5</v>
      </c>
      <c r="P558">
        <v>20</v>
      </c>
      <c r="Q558">
        <v>20</v>
      </c>
      <c r="R558">
        <v>20</v>
      </c>
      <c r="S558">
        <v>20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2</v>
      </c>
      <c r="AA558">
        <v>0</v>
      </c>
      <c r="AB558">
        <v>0</v>
      </c>
      <c r="AC558">
        <v>0</v>
      </c>
      <c r="AD558">
        <v>10</v>
      </c>
      <c r="AE558">
        <v>101923</v>
      </c>
      <c r="AF558">
        <v>0</v>
      </c>
      <c r="AG558">
        <v>0</v>
      </c>
      <c r="AJ558">
        <v>0</v>
      </c>
      <c r="AK558">
        <v>7300</v>
      </c>
      <c r="AL558">
        <v>7400</v>
      </c>
    </row>
    <row r="559" spans="1:38">
      <c r="A559">
        <v>7001</v>
      </c>
      <c r="B559" t="s">
        <v>450</v>
      </c>
      <c r="C559">
        <v>30</v>
      </c>
      <c r="D559">
        <v>5</v>
      </c>
      <c r="E559">
        <v>9</v>
      </c>
      <c r="F559">
        <v>100</v>
      </c>
      <c r="G559">
        <v>4</v>
      </c>
      <c r="H559">
        <v>4</v>
      </c>
      <c r="I559">
        <v>4</v>
      </c>
      <c r="J559">
        <v>4</v>
      </c>
      <c r="K559">
        <v>300</v>
      </c>
      <c r="L559">
        <v>6</v>
      </c>
      <c r="M559">
        <v>0</v>
      </c>
      <c r="N559">
        <v>1</v>
      </c>
      <c r="O559">
        <v>5</v>
      </c>
      <c r="P559">
        <v>20</v>
      </c>
      <c r="Q559">
        <v>20</v>
      </c>
      <c r="R559">
        <v>20</v>
      </c>
      <c r="S559">
        <v>20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2</v>
      </c>
      <c r="AA559">
        <v>0</v>
      </c>
      <c r="AB559">
        <v>0</v>
      </c>
      <c r="AC559">
        <v>0</v>
      </c>
      <c r="AD559">
        <v>10</v>
      </c>
      <c r="AE559">
        <v>101902</v>
      </c>
      <c r="AF559">
        <v>0</v>
      </c>
      <c r="AG559">
        <v>0</v>
      </c>
      <c r="AJ559">
        <v>0</v>
      </c>
      <c r="AK559">
        <v>7300</v>
      </c>
      <c r="AL559">
        <v>7400</v>
      </c>
    </row>
    <row r="560" spans="1:38">
      <c r="A560">
        <v>7002</v>
      </c>
      <c r="B560" t="s">
        <v>450</v>
      </c>
      <c r="C560">
        <v>30</v>
      </c>
      <c r="D560">
        <v>5</v>
      </c>
      <c r="E560">
        <v>9</v>
      </c>
      <c r="F560">
        <v>100</v>
      </c>
      <c r="G560">
        <v>4</v>
      </c>
      <c r="H560">
        <v>4</v>
      </c>
      <c r="I560">
        <v>4</v>
      </c>
      <c r="J560">
        <v>4</v>
      </c>
      <c r="K560">
        <v>300</v>
      </c>
      <c r="L560">
        <v>6</v>
      </c>
      <c r="M560">
        <v>0</v>
      </c>
      <c r="N560">
        <v>1</v>
      </c>
      <c r="O560">
        <v>5</v>
      </c>
      <c r="P560">
        <v>20</v>
      </c>
      <c r="Q560">
        <v>20</v>
      </c>
      <c r="R560">
        <v>20</v>
      </c>
      <c r="S560">
        <v>20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2</v>
      </c>
      <c r="AA560">
        <v>0</v>
      </c>
      <c r="AB560">
        <v>0</v>
      </c>
      <c r="AC560">
        <v>0</v>
      </c>
      <c r="AD560">
        <v>10</v>
      </c>
      <c r="AE560">
        <v>101024</v>
      </c>
      <c r="AF560">
        <v>0</v>
      </c>
      <c r="AG560">
        <v>0</v>
      </c>
      <c r="AJ560">
        <v>0</v>
      </c>
      <c r="AK560">
        <v>7300</v>
      </c>
      <c r="AL560">
        <v>7400</v>
      </c>
    </row>
    <row r="561" spans="1:39">
      <c r="A561">
        <v>7003</v>
      </c>
      <c r="B561" t="s">
        <v>451</v>
      </c>
      <c r="C561">
        <v>30</v>
      </c>
      <c r="D561">
        <v>5</v>
      </c>
      <c r="E561">
        <v>9</v>
      </c>
      <c r="F561">
        <v>60</v>
      </c>
      <c r="G561">
        <v>20</v>
      </c>
      <c r="H561">
        <v>20</v>
      </c>
      <c r="I561">
        <v>20</v>
      </c>
      <c r="J561">
        <v>20</v>
      </c>
      <c r="K561">
        <v>300</v>
      </c>
      <c r="L561">
        <v>6</v>
      </c>
      <c r="M561">
        <v>0</v>
      </c>
      <c r="N561">
        <v>1</v>
      </c>
      <c r="O561">
        <v>5</v>
      </c>
      <c r="P561">
        <v>20</v>
      </c>
      <c r="Q561">
        <v>20</v>
      </c>
      <c r="R561">
        <v>20</v>
      </c>
      <c r="S561">
        <v>20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2</v>
      </c>
      <c r="AA561">
        <v>0</v>
      </c>
      <c r="AB561">
        <v>0</v>
      </c>
      <c r="AC561">
        <v>0</v>
      </c>
      <c r="AD561">
        <v>10</v>
      </c>
      <c r="AE561">
        <v>101250</v>
      </c>
      <c r="AF561">
        <v>0</v>
      </c>
      <c r="AG561">
        <v>0</v>
      </c>
      <c r="AJ561">
        <v>0</v>
      </c>
      <c r="AK561">
        <v>7300</v>
      </c>
      <c r="AL561">
        <v>7400</v>
      </c>
    </row>
    <row r="562" spans="1:39">
      <c r="A562">
        <v>7004</v>
      </c>
      <c r="B562" t="s">
        <v>452</v>
      </c>
      <c r="C562">
        <v>30</v>
      </c>
      <c r="D562">
        <v>5</v>
      </c>
      <c r="E562">
        <v>9</v>
      </c>
      <c r="F562">
        <v>70</v>
      </c>
      <c r="G562">
        <v>30</v>
      </c>
      <c r="H562">
        <v>30</v>
      </c>
      <c r="I562">
        <v>30</v>
      </c>
      <c r="J562">
        <v>30</v>
      </c>
      <c r="K562">
        <v>300</v>
      </c>
      <c r="L562">
        <v>6</v>
      </c>
      <c r="M562">
        <v>0</v>
      </c>
      <c r="N562">
        <v>1</v>
      </c>
      <c r="O562">
        <v>5</v>
      </c>
      <c r="P562">
        <v>30</v>
      </c>
      <c r="Q562">
        <v>30</v>
      </c>
      <c r="R562">
        <v>30</v>
      </c>
      <c r="S562">
        <v>30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2</v>
      </c>
      <c r="AA562">
        <v>0</v>
      </c>
      <c r="AB562">
        <v>0</v>
      </c>
      <c r="AC562">
        <v>0</v>
      </c>
      <c r="AD562">
        <v>10</v>
      </c>
      <c r="AE562">
        <v>101612</v>
      </c>
      <c r="AF562">
        <v>0</v>
      </c>
      <c r="AG562">
        <v>0</v>
      </c>
      <c r="AJ562">
        <v>0</v>
      </c>
      <c r="AK562">
        <v>7300</v>
      </c>
      <c r="AL562">
        <v>7400</v>
      </c>
    </row>
    <row r="563" spans="1:39">
      <c r="A563">
        <v>7005</v>
      </c>
      <c r="B563" t="s">
        <v>451</v>
      </c>
      <c r="C563">
        <v>30</v>
      </c>
      <c r="D563">
        <v>5</v>
      </c>
      <c r="E563">
        <v>9</v>
      </c>
      <c r="F563">
        <v>90</v>
      </c>
      <c r="G563">
        <v>40</v>
      </c>
      <c r="H563">
        <v>40</v>
      </c>
      <c r="I563">
        <v>40</v>
      </c>
      <c r="J563">
        <v>40</v>
      </c>
      <c r="K563">
        <v>300</v>
      </c>
      <c r="L563">
        <v>6</v>
      </c>
      <c r="M563">
        <v>0</v>
      </c>
      <c r="N563">
        <v>1</v>
      </c>
      <c r="O563">
        <v>5</v>
      </c>
      <c r="P563">
        <v>40</v>
      </c>
      <c r="Q563">
        <v>40</v>
      </c>
      <c r="R563">
        <v>40</v>
      </c>
      <c r="S563">
        <v>40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2</v>
      </c>
      <c r="AA563">
        <v>0</v>
      </c>
      <c r="AB563">
        <v>0</v>
      </c>
      <c r="AC563">
        <v>0</v>
      </c>
      <c r="AD563">
        <v>10</v>
      </c>
      <c r="AE563">
        <v>101900</v>
      </c>
      <c r="AF563">
        <v>0</v>
      </c>
      <c r="AG563">
        <v>0</v>
      </c>
      <c r="AJ563">
        <v>0</v>
      </c>
      <c r="AK563">
        <v>7300</v>
      </c>
      <c r="AL563">
        <v>7400</v>
      </c>
    </row>
    <row r="564" spans="1:39">
      <c r="A564">
        <v>7006</v>
      </c>
      <c r="B564" t="s">
        <v>453</v>
      </c>
      <c r="C564">
        <v>30</v>
      </c>
      <c r="D564">
        <v>5</v>
      </c>
      <c r="E564">
        <v>9</v>
      </c>
      <c r="F564">
        <v>200</v>
      </c>
      <c r="G564">
        <v>25</v>
      </c>
      <c r="H564">
        <v>30</v>
      </c>
      <c r="I564">
        <v>0</v>
      </c>
      <c r="J564">
        <v>80</v>
      </c>
      <c r="K564">
        <v>200</v>
      </c>
      <c r="L564">
        <v>4</v>
      </c>
      <c r="M564">
        <v>20</v>
      </c>
      <c r="N564">
        <v>10</v>
      </c>
      <c r="O564">
        <v>0</v>
      </c>
      <c r="P564">
        <v>0</v>
      </c>
      <c r="Q564">
        <v>60</v>
      </c>
      <c r="R564">
        <v>40</v>
      </c>
      <c r="S564">
        <v>0</v>
      </c>
      <c r="T564">
        <v>100</v>
      </c>
      <c r="U564">
        <v>100</v>
      </c>
      <c r="V564">
        <v>100</v>
      </c>
      <c r="W564">
        <v>100</v>
      </c>
      <c r="X564">
        <v>100</v>
      </c>
      <c r="Y564">
        <v>100</v>
      </c>
      <c r="Z564">
        <v>1</v>
      </c>
      <c r="AA564">
        <v>1</v>
      </c>
      <c r="AB564">
        <v>10</v>
      </c>
      <c r="AC564">
        <v>10</v>
      </c>
      <c r="AD564">
        <v>7</v>
      </c>
      <c r="AE564">
        <v>107801</v>
      </c>
      <c r="AF564">
        <v>100</v>
      </c>
      <c r="AG564">
        <v>0</v>
      </c>
      <c r="AJ564">
        <v>0</v>
      </c>
      <c r="AK564">
        <v>7300</v>
      </c>
      <c r="AL564">
        <v>7400</v>
      </c>
      <c r="AM564">
        <v>30</v>
      </c>
    </row>
    <row r="565" spans="1:39">
      <c r="A565">
        <v>7007</v>
      </c>
      <c r="B565" t="s">
        <v>454</v>
      </c>
      <c r="C565">
        <v>30</v>
      </c>
      <c r="D565">
        <v>5</v>
      </c>
      <c r="E565">
        <v>0</v>
      </c>
      <c r="F565">
        <v>70</v>
      </c>
      <c r="G565">
        <v>30</v>
      </c>
      <c r="H565">
        <v>30</v>
      </c>
      <c r="I565">
        <v>10</v>
      </c>
      <c r="J565">
        <v>10</v>
      </c>
      <c r="K565">
        <v>200</v>
      </c>
      <c r="L565">
        <v>4</v>
      </c>
      <c r="M565">
        <v>50</v>
      </c>
      <c r="N565">
        <v>5</v>
      </c>
      <c r="O565">
        <v>0</v>
      </c>
      <c r="P565">
        <v>40</v>
      </c>
      <c r="Q565">
        <v>0</v>
      </c>
      <c r="R565">
        <v>0</v>
      </c>
      <c r="S565">
        <v>60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</v>
      </c>
      <c r="AB565">
        <v>5</v>
      </c>
      <c r="AC565">
        <v>5</v>
      </c>
      <c r="AD565">
        <v>7</v>
      </c>
      <c r="AE565">
        <v>107801</v>
      </c>
      <c r="AF565">
        <v>100</v>
      </c>
      <c r="AG565">
        <v>0</v>
      </c>
      <c r="AJ565">
        <v>0</v>
      </c>
      <c r="AK565">
        <v>7300</v>
      </c>
      <c r="AL565">
        <v>7400</v>
      </c>
    </row>
    <row r="566" spans="1:39">
      <c r="A566">
        <v>7008</v>
      </c>
      <c r="B566" t="s">
        <v>454</v>
      </c>
      <c r="C566">
        <v>30</v>
      </c>
      <c r="D566">
        <v>5</v>
      </c>
      <c r="E566">
        <v>0</v>
      </c>
      <c r="F566">
        <v>80</v>
      </c>
      <c r="G566">
        <v>25</v>
      </c>
      <c r="H566">
        <v>30</v>
      </c>
      <c r="I566">
        <v>10</v>
      </c>
      <c r="J566">
        <v>10</v>
      </c>
      <c r="K566">
        <v>200</v>
      </c>
      <c r="L566">
        <v>4</v>
      </c>
      <c r="M566">
        <v>50</v>
      </c>
      <c r="N566">
        <v>5</v>
      </c>
      <c r="O566">
        <v>0</v>
      </c>
      <c r="P566">
        <v>40</v>
      </c>
      <c r="Q566">
        <v>0</v>
      </c>
      <c r="R566">
        <v>0</v>
      </c>
      <c r="S566">
        <v>60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</v>
      </c>
      <c r="AB566">
        <v>5</v>
      </c>
      <c r="AC566">
        <v>5</v>
      </c>
      <c r="AD566">
        <v>7</v>
      </c>
      <c r="AE566">
        <v>107803</v>
      </c>
      <c r="AF566">
        <v>100</v>
      </c>
      <c r="AG566">
        <v>0</v>
      </c>
      <c r="AJ566">
        <v>0</v>
      </c>
      <c r="AK566">
        <v>7300</v>
      </c>
      <c r="AL566">
        <v>7400</v>
      </c>
    </row>
    <row r="567" spans="1:39">
      <c r="A567">
        <v>7009</v>
      </c>
      <c r="B567" t="s">
        <v>455</v>
      </c>
      <c r="C567">
        <v>30</v>
      </c>
      <c r="D567">
        <v>5</v>
      </c>
      <c r="E567">
        <v>3</v>
      </c>
      <c r="F567">
        <v>480</v>
      </c>
      <c r="G567">
        <v>63</v>
      </c>
      <c r="H567">
        <v>37</v>
      </c>
      <c r="I567">
        <v>32</v>
      </c>
      <c r="J567">
        <v>87</v>
      </c>
      <c r="K567">
        <v>200</v>
      </c>
      <c r="L567">
        <v>4</v>
      </c>
      <c r="M567">
        <v>50</v>
      </c>
      <c r="N567">
        <v>2</v>
      </c>
      <c r="O567">
        <v>3</v>
      </c>
      <c r="P567">
        <v>80</v>
      </c>
      <c r="Q567">
        <v>50</v>
      </c>
      <c r="R567">
        <v>50</v>
      </c>
      <c r="S567">
        <v>50</v>
      </c>
      <c r="T567">
        <v>50</v>
      </c>
      <c r="U567">
        <v>50</v>
      </c>
      <c r="V567">
        <v>50</v>
      </c>
      <c r="W567">
        <v>50</v>
      </c>
      <c r="X567">
        <v>50</v>
      </c>
      <c r="Y567">
        <v>50</v>
      </c>
      <c r="Z567">
        <v>0</v>
      </c>
      <c r="AA567">
        <v>1</v>
      </c>
      <c r="AB567">
        <v>5</v>
      </c>
      <c r="AC567">
        <v>6</v>
      </c>
      <c r="AD567">
        <v>10</v>
      </c>
      <c r="AE567">
        <v>107200</v>
      </c>
      <c r="AF567">
        <v>100</v>
      </c>
      <c r="AG567">
        <v>0</v>
      </c>
      <c r="AJ567">
        <v>0</v>
      </c>
      <c r="AK567">
        <v>7300</v>
      </c>
      <c r="AL567">
        <v>7400</v>
      </c>
    </row>
    <row r="568" spans="1:39">
      <c r="A568">
        <v>7010</v>
      </c>
      <c r="B568" t="s">
        <v>357</v>
      </c>
      <c r="C568">
        <v>30</v>
      </c>
      <c r="D568">
        <v>5</v>
      </c>
      <c r="E568">
        <v>3</v>
      </c>
      <c r="F568">
        <v>360</v>
      </c>
      <c r="G568">
        <v>45</v>
      </c>
      <c r="H568">
        <v>32</v>
      </c>
      <c r="I568">
        <v>55</v>
      </c>
      <c r="J568">
        <v>58</v>
      </c>
      <c r="K568">
        <v>200</v>
      </c>
      <c r="L568">
        <v>4</v>
      </c>
      <c r="M568">
        <v>50</v>
      </c>
      <c r="N568">
        <v>2</v>
      </c>
      <c r="O568">
        <v>3</v>
      </c>
      <c r="P568">
        <v>80</v>
      </c>
      <c r="Q568">
        <v>30</v>
      </c>
      <c r="R568">
        <v>30</v>
      </c>
      <c r="S568">
        <v>30</v>
      </c>
      <c r="T568">
        <v>30</v>
      </c>
      <c r="U568">
        <v>30</v>
      </c>
      <c r="V568">
        <v>30</v>
      </c>
      <c r="W568">
        <v>30</v>
      </c>
      <c r="X568">
        <v>30</v>
      </c>
      <c r="Y568">
        <v>30</v>
      </c>
      <c r="Z568">
        <v>0</v>
      </c>
      <c r="AA568">
        <v>1</v>
      </c>
      <c r="AB568">
        <v>5</v>
      </c>
      <c r="AC568">
        <v>5</v>
      </c>
      <c r="AD568">
        <v>7</v>
      </c>
      <c r="AE568">
        <v>107200</v>
      </c>
      <c r="AF568">
        <v>100</v>
      </c>
      <c r="AG568">
        <v>0</v>
      </c>
      <c r="AJ568">
        <v>0</v>
      </c>
      <c r="AK568">
        <v>7300</v>
      </c>
      <c r="AL568">
        <v>7400</v>
      </c>
    </row>
    <row r="569" spans="1:39">
      <c r="A569">
        <v>7011</v>
      </c>
      <c r="B569" t="s">
        <v>357</v>
      </c>
      <c r="C569">
        <v>30</v>
      </c>
      <c r="D569">
        <v>5</v>
      </c>
      <c r="E569">
        <v>3</v>
      </c>
      <c r="F569">
        <v>360</v>
      </c>
      <c r="G569">
        <v>45</v>
      </c>
      <c r="H569">
        <v>32</v>
      </c>
      <c r="I569">
        <v>55</v>
      </c>
      <c r="J569">
        <v>58</v>
      </c>
      <c r="K569">
        <v>200</v>
      </c>
      <c r="L569">
        <v>4</v>
      </c>
      <c r="M569">
        <v>50</v>
      </c>
      <c r="N569">
        <v>2</v>
      </c>
      <c r="O569">
        <v>3</v>
      </c>
      <c r="P569">
        <v>80</v>
      </c>
      <c r="Q569">
        <v>30</v>
      </c>
      <c r="R569">
        <v>30</v>
      </c>
      <c r="S569">
        <v>30</v>
      </c>
      <c r="T569">
        <v>30</v>
      </c>
      <c r="U569">
        <v>30</v>
      </c>
      <c r="V569">
        <v>30</v>
      </c>
      <c r="W569">
        <v>30</v>
      </c>
      <c r="X569">
        <v>30</v>
      </c>
      <c r="Y569">
        <v>30</v>
      </c>
      <c r="Z569">
        <v>0</v>
      </c>
      <c r="AA569">
        <v>1</v>
      </c>
      <c r="AB569">
        <v>5</v>
      </c>
      <c r="AC569">
        <v>5</v>
      </c>
      <c r="AD569">
        <v>7</v>
      </c>
      <c r="AE569">
        <v>107200</v>
      </c>
      <c r="AF569">
        <v>100</v>
      </c>
      <c r="AG569">
        <v>0</v>
      </c>
      <c r="AJ569">
        <v>0</v>
      </c>
      <c r="AK569">
        <v>7300</v>
      </c>
      <c r="AL569">
        <v>7400</v>
      </c>
    </row>
    <row r="570" spans="1:39">
      <c r="A570">
        <v>7012</v>
      </c>
      <c r="B570" t="s">
        <v>456</v>
      </c>
      <c r="C570">
        <v>40</v>
      </c>
      <c r="D570">
        <v>5</v>
      </c>
      <c r="E570">
        <v>0</v>
      </c>
      <c r="F570">
        <v>40</v>
      </c>
      <c r="G570">
        <v>42</v>
      </c>
      <c r="H570">
        <v>28</v>
      </c>
      <c r="I570">
        <v>30</v>
      </c>
      <c r="J570">
        <v>120</v>
      </c>
      <c r="K570">
        <v>300</v>
      </c>
      <c r="L570">
        <v>6</v>
      </c>
      <c r="M570">
        <v>0</v>
      </c>
      <c r="N570">
        <v>0</v>
      </c>
      <c r="O570">
        <v>10</v>
      </c>
      <c r="P570">
        <v>50</v>
      </c>
      <c r="Q570">
        <v>50</v>
      </c>
      <c r="R570">
        <v>0</v>
      </c>
      <c r="S570">
        <v>0</v>
      </c>
      <c r="T570">
        <v>50</v>
      </c>
      <c r="U570">
        <v>50</v>
      </c>
      <c r="V570">
        <v>50</v>
      </c>
      <c r="W570">
        <v>50</v>
      </c>
      <c r="X570">
        <v>50</v>
      </c>
      <c r="Y570">
        <v>50</v>
      </c>
      <c r="Z570">
        <v>2</v>
      </c>
      <c r="AA570">
        <v>1</v>
      </c>
      <c r="AB570">
        <v>0</v>
      </c>
      <c r="AC570">
        <v>0</v>
      </c>
      <c r="AD570">
        <v>0</v>
      </c>
      <c r="AE570">
        <v>100553</v>
      </c>
      <c r="AF570">
        <v>100</v>
      </c>
      <c r="AG570">
        <v>0</v>
      </c>
      <c r="AJ570">
        <v>0</v>
      </c>
      <c r="AK570">
        <v>7300</v>
      </c>
      <c r="AL570">
        <v>7400</v>
      </c>
    </row>
    <row r="571" spans="1:39">
      <c r="A571">
        <v>7013</v>
      </c>
      <c r="B571" t="s">
        <v>456</v>
      </c>
      <c r="C571">
        <v>40</v>
      </c>
      <c r="D571">
        <v>5</v>
      </c>
      <c r="E571">
        <v>0</v>
      </c>
      <c r="F571">
        <v>50</v>
      </c>
      <c r="G571">
        <v>42</v>
      </c>
      <c r="H571">
        <v>28</v>
      </c>
      <c r="I571">
        <v>30</v>
      </c>
      <c r="J571">
        <v>80</v>
      </c>
      <c r="K571">
        <v>300</v>
      </c>
      <c r="L571">
        <v>6</v>
      </c>
      <c r="M571">
        <v>0</v>
      </c>
      <c r="N571">
        <v>0</v>
      </c>
      <c r="O571">
        <v>10</v>
      </c>
      <c r="P571">
        <v>0</v>
      </c>
      <c r="Q571">
        <v>0</v>
      </c>
      <c r="R571">
        <v>50</v>
      </c>
      <c r="S571">
        <v>50</v>
      </c>
      <c r="T571">
        <v>50</v>
      </c>
      <c r="U571">
        <v>50</v>
      </c>
      <c r="V571">
        <v>50</v>
      </c>
      <c r="W571">
        <v>50</v>
      </c>
      <c r="X571">
        <v>50</v>
      </c>
      <c r="Y571">
        <v>50</v>
      </c>
      <c r="Z571">
        <v>2</v>
      </c>
      <c r="AA571">
        <v>1</v>
      </c>
      <c r="AB571">
        <v>0</v>
      </c>
      <c r="AC571">
        <v>0</v>
      </c>
      <c r="AD571">
        <v>0</v>
      </c>
      <c r="AE571">
        <v>100678</v>
      </c>
      <c r="AF571">
        <v>100</v>
      </c>
      <c r="AG571">
        <v>0</v>
      </c>
      <c r="AJ571">
        <v>0</v>
      </c>
      <c r="AK571">
        <v>7300</v>
      </c>
      <c r="AL571">
        <v>7400</v>
      </c>
    </row>
    <row r="572" spans="1:39">
      <c r="A572">
        <v>7014</v>
      </c>
      <c r="B572" t="s">
        <v>457</v>
      </c>
      <c r="C572">
        <v>40</v>
      </c>
      <c r="D572">
        <v>5</v>
      </c>
      <c r="E572">
        <v>0</v>
      </c>
      <c r="F572">
        <v>110</v>
      </c>
      <c r="G572">
        <v>50</v>
      </c>
      <c r="H572">
        <v>30</v>
      </c>
      <c r="I572">
        <v>30</v>
      </c>
      <c r="J572">
        <v>80</v>
      </c>
      <c r="K572">
        <v>300</v>
      </c>
      <c r="L572">
        <v>6</v>
      </c>
      <c r="M572">
        <v>0</v>
      </c>
      <c r="N572">
        <v>3</v>
      </c>
      <c r="O572">
        <v>3</v>
      </c>
      <c r="P572">
        <v>25</v>
      </c>
      <c r="Q572">
        <v>25</v>
      </c>
      <c r="R572">
        <v>25</v>
      </c>
      <c r="S572">
        <v>25</v>
      </c>
      <c r="T572">
        <v>80</v>
      </c>
      <c r="U572">
        <v>80</v>
      </c>
      <c r="V572">
        <v>80</v>
      </c>
      <c r="W572">
        <v>80</v>
      </c>
      <c r="X572">
        <v>80</v>
      </c>
      <c r="Y572">
        <v>80</v>
      </c>
      <c r="Z572">
        <v>2</v>
      </c>
      <c r="AA572">
        <v>1</v>
      </c>
      <c r="AB572">
        <v>1</v>
      </c>
      <c r="AC572">
        <v>0</v>
      </c>
      <c r="AD572">
        <v>0</v>
      </c>
      <c r="AE572">
        <v>100678</v>
      </c>
      <c r="AF572">
        <v>100</v>
      </c>
      <c r="AG572">
        <v>0</v>
      </c>
      <c r="AJ572">
        <v>0</v>
      </c>
      <c r="AK572">
        <v>7300</v>
      </c>
      <c r="AL572">
        <v>7400</v>
      </c>
    </row>
    <row r="573" spans="1:39">
      <c r="A573">
        <v>7015</v>
      </c>
      <c r="B573" t="s">
        <v>458</v>
      </c>
      <c r="C573">
        <v>40</v>
      </c>
      <c r="D573">
        <v>5</v>
      </c>
      <c r="E573">
        <v>0</v>
      </c>
      <c r="F573">
        <v>110</v>
      </c>
      <c r="G573">
        <v>40</v>
      </c>
      <c r="H573">
        <v>30</v>
      </c>
      <c r="I573">
        <v>30</v>
      </c>
      <c r="J573">
        <v>120</v>
      </c>
      <c r="K573">
        <v>300</v>
      </c>
      <c r="L573">
        <v>6</v>
      </c>
      <c r="M573">
        <v>0</v>
      </c>
      <c r="N573">
        <v>5</v>
      </c>
      <c r="O573">
        <v>0</v>
      </c>
      <c r="P573">
        <v>25</v>
      </c>
      <c r="Q573">
        <v>25</v>
      </c>
      <c r="R573">
        <v>25</v>
      </c>
      <c r="S573">
        <v>25</v>
      </c>
      <c r="T573">
        <v>80</v>
      </c>
      <c r="U573">
        <v>80</v>
      </c>
      <c r="V573">
        <v>80</v>
      </c>
      <c r="W573">
        <v>80</v>
      </c>
      <c r="X573">
        <v>80</v>
      </c>
      <c r="Y573">
        <v>80</v>
      </c>
      <c r="Z573">
        <v>2</v>
      </c>
      <c r="AA573">
        <v>1</v>
      </c>
      <c r="AB573">
        <v>2</v>
      </c>
      <c r="AC573">
        <v>0</v>
      </c>
      <c r="AD573">
        <v>0</v>
      </c>
      <c r="AE573">
        <v>100553</v>
      </c>
      <c r="AF573">
        <v>100</v>
      </c>
      <c r="AG573">
        <v>0</v>
      </c>
      <c r="AJ573">
        <v>0</v>
      </c>
      <c r="AK573">
        <v>7300</v>
      </c>
      <c r="AL573">
        <v>7400</v>
      </c>
    </row>
    <row r="574" spans="1:39">
      <c r="A574">
        <v>7016</v>
      </c>
      <c r="B574" t="s">
        <v>459</v>
      </c>
      <c r="C574">
        <v>40</v>
      </c>
      <c r="D574">
        <v>5</v>
      </c>
      <c r="E574">
        <v>9</v>
      </c>
      <c r="F574">
        <v>180</v>
      </c>
      <c r="G574">
        <v>11</v>
      </c>
      <c r="H574">
        <v>6</v>
      </c>
      <c r="I574">
        <v>6</v>
      </c>
      <c r="J574">
        <v>180</v>
      </c>
      <c r="K574">
        <v>300</v>
      </c>
      <c r="L574">
        <v>6</v>
      </c>
      <c r="M574">
        <v>0</v>
      </c>
      <c r="N574">
        <v>3</v>
      </c>
      <c r="O574">
        <v>2</v>
      </c>
      <c r="P574">
        <v>30</v>
      </c>
      <c r="Q574">
        <v>30</v>
      </c>
      <c r="R574">
        <v>30</v>
      </c>
      <c r="S574">
        <v>30</v>
      </c>
      <c r="T574">
        <v>100</v>
      </c>
      <c r="U574">
        <v>100</v>
      </c>
      <c r="V574">
        <v>100</v>
      </c>
      <c r="W574">
        <v>100</v>
      </c>
      <c r="X574">
        <v>100</v>
      </c>
      <c r="Y574">
        <v>100</v>
      </c>
      <c r="Z574">
        <v>1</v>
      </c>
      <c r="AA574">
        <v>0</v>
      </c>
      <c r="AB574">
        <v>1</v>
      </c>
      <c r="AC574">
        <v>0</v>
      </c>
      <c r="AD574">
        <v>6</v>
      </c>
      <c r="AE574">
        <v>107202</v>
      </c>
      <c r="AF574">
        <v>100</v>
      </c>
      <c r="AG574">
        <v>0</v>
      </c>
      <c r="AJ574">
        <v>0</v>
      </c>
      <c r="AK574">
        <v>7300</v>
      </c>
      <c r="AL574">
        <v>7400</v>
      </c>
    </row>
    <row r="575" spans="1:39">
      <c r="A575">
        <v>7017</v>
      </c>
      <c r="B575" t="s">
        <v>459</v>
      </c>
      <c r="C575">
        <v>40</v>
      </c>
      <c r="D575">
        <v>5</v>
      </c>
      <c r="E575">
        <v>9</v>
      </c>
      <c r="F575">
        <v>180</v>
      </c>
      <c r="G575">
        <v>11</v>
      </c>
      <c r="H575">
        <v>6</v>
      </c>
      <c r="I575">
        <v>6</v>
      </c>
      <c r="J575">
        <v>180</v>
      </c>
      <c r="K575">
        <v>300</v>
      </c>
      <c r="L575">
        <v>6</v>
      </c>
      <c r="M575">
        <v>0</v>
      </c>
      <c r="N575">
        <v>3</v>
      </c>
      <c r="O575">
        <v>2</v>
      </c>
      <c r="P575">
        <v>30</v>
      </c>
      <c r="Q575">
        <v>30</v>
      </c>
      <c r="R575">
        <v>30</v>
      </c>
      <c r="S575">
        <v>30</v>
      </c>
      <c r="T575">
        <v>100</v>
      </c>
      <c r="U575">
        <v>100</v>
      </c>
      <c r="V575">
        <v>100</v>
      </c>
      <c r="W575">
        <v>100</v>
      </c>
      <c r="X575">
        <v>100</v>
      </c>
      <c r="Y575">
        <v>100</v>
      </c>
      <c r="Z575">
        <v>1</v>
      </c>
      <c r="AA575">
        <v>0</v>
      </c>
      <c r="AB575">
        <v>1</v>
      </c>
      <c r="AC575">
        <v>0</v>
      </c>
      <c r="AD575">
        <v>6</v>
      </c>
      <c r="AE575">
        <v>107201</v>
      </c>
      <c r="AF575">
        <v>100</v>
      </c>
      <c r="AG575">
        <v>0</v>
      </c>
      <c r="AJ575">
        <v>0</v>
      </c>
      <c r="AK575">
        <v>7300</v>
      </c>
      <c r="AL575">
        <v>7400</v>
      </c>
    </row>
    <row r="576" spans="1:39">
      <c r="A576">
        <v>7018</v>
      </c>
      <c r="B576" t="s">
        <v>459</v>
      </c>
      <c r="C576">
        <v>40</v>
      </c>
      <c r="D576">
        <v>5</v>
      </c>
      <c r="E576">
        <v>9</v>
      </c>
      <c r="F576">
        <v>180</v>
      </c>
      <c r="G576">
        <v>11</v>
      </c>
      <c r="H576">
        <v>6</v>
      </c>
      <c r="I576">
        <v>6</v>
      </c>
      <c r="J576">
        <v>180</v>
      </c>
      <c r="K576">
        <v>300</v>
      </c>
      <c r="L576">
        <v>6</v>
      </c>
      <c r="M576">
        <v>0</v>
      </c>
      <c r="N576">
        <v>3</v>
      </c>
      <c r="O576">
        <v>2</v>
      </c>
      <c r="P576">
        <v>30</v>
      </c>
      <c r="Q576">
        <v>30</v>
      </c>
      <c r="R576">
        <v>30</v>
      </c>
      <c r="S576">
        <v>30</v>
      </c>
      <c r="T576">
        <v>100</v>
      </c>
      <c r="U576">
        <v>100</v>
      </c>
      <c r="V576">
        <v>100</v>
      </c>
      <c r="W576">
        <v>100</v>
      </c>
      <c r="X576">
        <v>100</v>
      </c>
      <c r="Y576">
        <v>100</v>
      </c>
      <c r="Z576">
        <v>1</v>
      </c>
      <c r="AA576">
        <v>0</v>
      </c>
      <c r="AB576">
        <v>1</v>
      </c>
      <c r="AC576">
        <v>0</v>
      </c>
      <c r="AD576">
        <v>6</v>
      </c>
      <c r="AE576">
        <v>107201</v>
      </c>
      <c r="AF576">
        <v>100</v>
      </c>
      <c r="AG576">
        <v>0</v>
      </c>
      <c r="AJ576">
        <v>0</v>
      </c>
      <c r="AK576">
        <v>7300</v>
      </c>
      <c r="AL576">
        <v>7400</v>
      </c>
    </row>
    <row r="577" spans="1:39">
      <c r="A577">
        <v>7019</v>
      </c>
      <c r="B577" t="s">
        <v>459</v>
      </c>
      <c r="C577">
        <v>40</v>
      </c>
      <c r="D577">
        <v>5</v>
      </c>
      <c r="E577">
        <v>9</v>
      </c>
      <c r="F577">
        <v>180</v>
      </c>
      <c r="G577">
        <v>11</v>
      </c>
      <c r="H577">
        <v>6</v>
      </c>
      <c r="I577">
        <v>6</v>
      </c>
      <c r="J577">
        <v>180</v>
      </c>
      <c r="K577">
        <v>300</v>
      </c>
      <c r="L577">
        <v>6</v>
      </c>
      <c r="M577">
        <v>0</v>
      </c>
      <c r="N577">
        <v>3</v>
      </c>
      <c r="O577">
        <v>2</v>
      </c>
      <c r="P577">
        <v>30</v>
      </c>
      <c r="Q577">
        <v>30</v>
      </c>
      <c r="R577">
        <v>30</v>
      </c>
      <c r="S577">
        <v>30</v>
      </c>
      <c r="T577">
        <v>100</v>
      </c>
      <c r="U577">
        <v>100</v>
      </c>
      <c r="V577">
        <v>100</v>
      </c>
      <c r="W577">
        <v>100</v>
      </c>
      <c r="X577">
        <v>100</v>
      </c>
      <c r="Y577">
        <v>100</v>
      </c>
      <c r="Z577">
        <v>1</v>
      </c>
      <c r="AA577">
        <v>0</v>
      </c>
      <c r="AB577">
        <v>1</v>
      </c>
      <c r="AC577">
        <v>0</v>
      </c>
      <c r="AD577">
        <v>6</v>
      </c>
      <c r="AE577">
        <v>107202</v>
      </c>
      <c r="AF577">
        <v>100</v>
      </c>
      <c r="AG577">
        <v>0</v>
      </c>
      <c r="AJ577">
        <v>0</v>
      </c>
      <c r="AK577">
        <v>7300</v>
      </c>
      <c r="AL577">
        <v>7400</v>
      </c>
    </row>
    <row r="578" spans="1:39">
      <c r="A578">
        <v>7020</v>
      </c>
      <c r="B578" t="s">
        <v>460</v>
      </c>
      <c r="C578">
        <v>70</v>
      </c>
      <c r="D578">
        <v>5</v>
      </c>
      <c r="E578">
        <v>9</v>
      </c>
      <c r="F578">
        <v>240</v>
      </c>
      <c r="G578">
        <v>32</v>
      </c>
      <c r="H578">
        <v>6</v>
      </c>
      <c r="I578">
        <v>4</v>
      </c>
      <c r="J578">
        <v>80</v>
      </c>
      <c r="K578">
        <v>300</v>
      </c>
      <c r="L578">
        <v>6</v>
      </c>
      <c r="M578">
        <v>0</v>
      </c>
      <c r="N578">
        <v>5</v>
      </c>
      <c r="O578">
        <v>5</v>
      </c>
      <c r="P578">
        <v>40</v>
      </c>
      <c r="Q578">
        <v>40</v>
      </c>
      <c r="R578">
        <v>40</v>
      </c>
      <c r="S578">
        <v>40</v>
      </c>
      <c r="T578">
        <v>100</v>
      </c>
      <c r="U578">
        <v>100</v>
      </c>
      <c r="V578">
        <v>100</v>
      </c>
      <c r="W578">
        <v>100</v>
      </c>
      <c r="X578">
        <v>100</v>
      </c>
      <c r="Y578">
        <v>100</v>
      </c>
      <c r="Z578">
        <v>2</v>
      </c>
      <c r="AA578">
        <v>1</v>
      </c>
      <c r="AB578">
        <v>0</v>
      </c>
      <c r="AC578">
        <v>0</v>
      </c>
      <c r="AD578">
        <v>0</v>
      </c>
      <c r="AE578">
        <v>101532</v>
      </c>
      <c r="AF578">
        <v>100</v>
      </c>
      <c r="AG578">
        <v>0</v>
      </c>
      <c r="AJ578">
        <v>0</v>
      </c>
      <c r="AK578">
        <v>7300</v>
      </c>
      <c r="AL578">
        <v>7400</v>
      </c>
    </row>
    <row r="579" spans="1:39">
      <c r="A579">
        <v>7021</v>
      </c>
      <c r="B579" t="s">
        <v>461</v>
      </c>
      <c r="C579">
        <v>40</v>
      </c>
      <c r="D579">
        <v>5</v>
      </c>
      <c r="E579">
        <v>9</v>
      </c>
      <c r="F579">
        <v>200</v>
      </c>
      <c r="G579">
        <v>23</v>
      </c>
      <c r="H579">
        <v>8</v>
      </c>
      <c r="I579">
        <v>4</v>
      </c>
      <c r="J579">
        <v>60</v>
      </c>
      <c r="K579">
        <v>300</v>
      </c>
      <c r="L579">
        <v>6</v>
      </c>
      <c r="M579">
        <v>0</v>
      </c>
      <c r="N579">
        <v>5</v>
      </c>
      <c r="O579">
        <v>5</v>
      </c>
      <c r="P579">
        <v>25</v>
      </c>
      <c r="Q579">
        <v>25</v>
      </c>
      <c r="R579">
        <v>25</v>
      </c>
      <c r="S579">
        <v>25</v>
      </c>
      <c r="T579">
        <v>80</v>
      </c>
      <c r="U579">
        <v>80</v>
      </c>
      <c r="V579">
        <v>80</v>
      </c>
      <c r="W579">
        <v>80</v>
      </c>
      <c r="X579">
        <v>80</v>
      </c>
      <c r="Y579">
        <v>80</v>
      </c>
      <c r="Z579">
        <v>2</v>
      </c>
      <c r="AA579">
        <v>1</v>
      </c>
      <c r="AB579">
        <v>2</v>
      </c>
      <c r="AC579">
        <v>0</v>
      </c>
      <c r="AD579">
        <v>0</v>
      </c>
      <c r="AE579">
        <v>101114</v>
      </c>
      <c r="AF579">
        <v>100</v>
      </c>
      <c r="AG579">
        <v>0</v>
      </c>
      <c r="AJ579">
        <v>0</v>
      </c>
      <c r="AK579">
        <v>7300</v>
      </c>
      <c r="AL579">
        <v>7400</v>
      </c>
    </row>
    <row r="580" spans="1:39">
      <c r="A580">
        <v>7022</v>
      </c>
      <c r="B580" t="s">
        <v>462</v>
      </c>
      <c r="C580">
        <v>40</v>
      </c>
      <c r="D580">
        <v>5</v>
      </c>
      <c r="E580">
        <v>9</v>
      </c>
      <c r="F580">
        <v>200</v>
      </c>
      <c r="G580">
        <v>23</v>
      </c>
      <c r="H580">
        <v>8</v>
      </c>
      <c r="I580">
        <v>4</v>
      </c>
      <c r="J580">
        <v>60</v>
      </c>
      <c r="K580">
        <v>300</v>
      </c>
      <c r="L580">
        <v>6</v>
      </c>
      <c r="M580">
        <v>0</v>
      </c>
      <c r="N580">
        <v>5</v>
      </c>
      <c r="O580">
        <v>5</v>
      </c>
      <c r="P580">
        <v>25</v>
      </c>
      <c r="Q580">
        <v>25</v>
      </c>
      <c r="R580">
        <v>25</v>
      </c>
      <c r="S580">
        <v>25</v>
      </c>
      <c r="T580">
        <v>80</v>
      </c>
      <c r="U580">
        <v>80</v>
      </c>
      <c r="V580">
        <v>80</v>
      </c>
      <c r="W580">
        <v>80</v>
      </c>
      <c r="X580">
        <v>80</v>
      </c>
      <c r="Y580">
        <v>80</v>
      </c>
      <c r="Z580">
        <v>2</v>
      </c>
      <c r="AA580">
        <v>1</v>
      </c>
      <c r="AB580">
        <v>2</v>
      </c>
      <c r="AC580">
        <v>0</v>
      </c>
      <c r="AD580">
        <v>0</v>
      </c>
      <c r="AE580">
        <v>101114</v>
      </c>
      <c r="AF580">
        <v>100</v>
      </c>
      <c r="AG580">
        <v>0</v>
      </c>
      <c r="AJ580">
        <v>0</v>
      </c>
      <c r="AK580">
        <v>7300</v>
      </c>
      <c r="AL580">
        <v>7400</v>
      </c>
    </row>
    <row r="581" spans="1:39">
      <c r="A581">
        <v>7023</v>
      </c>
      <c r="B581" t="s">
        <v>463</v>
      </c>
      <c r="C581">
        <v>100</v>
      </c>
      <c r="D581">
        <v>5</v>
      </c>
      <c r="E581">
        <v>9</v>
      </c>
      <c r="F581">
        <v>366</v>
      </c>
      <c r="G581">
        <v>21</v>
      </c>
      <c r="H581">
        <v>3</v>
      </c>
      <c r="I581">
        <v>3</v>
      </c>
      <c r="J581">
        <v>176</v>
      </c>
      <c r="K581">
        <v>300</v>
      </c>
      <c r="L581">
        <v>6</v>
      </c>
      <c r="M581">
        <v>0</v>
      </c>
      <c r="N581">
        <v>10</v>
      </c>
      <c r="O581">
        <v>5</v>
      </c>
      <c r="P581">
        <v>50</v>
      </c>
      <c r="Q581">
        <v>50</v>
      </c>
      <c r="R581">
        <v>50</v>
      </c>
      <c r="S581">
        <v>50</v>
      </c>
      <c r="T581">
        <v>100</v>
      </c>
      <c r="U581">
        <v>100</v>
      </c>
      <c r="V581">
        <v>100</v>
      </c>
      <c r="W581">
        <v>100</v>
      </c>
      <c r="X581">
        <v>100</v>
      </c>
      <c r="Y581">
        <v>100</v>
      </c>
      <c r="Z581">
        <v>2</v>
      </c>
      <c r="AA581">
        <v>1</v>
      </c>
      <c r="AB581">
        <v>2</v>
      </c>
      <c r="AC581">
        <v>5</v>
      </c>
      <c r="AD581">
        <v>0</v>
      </c>
      <c r="AE581">
        <v>107911</v>
      </c>
      <c r="AF581">
        <v>100</v>
      </c>
      <c r="AG581">
        <v>0</v>
      </c>
      <c r="AJ581">
        <v>0</v>
      </c>
      <c r="AK581">
        <v>7300</v>
      </c>
      <c r="AL581">
        <v>7400</v>
      </c>
    </row>
    <row r="582" spans="1:39">
      <c r="A582">
        <v>7024</v>
      </c>
      <c r="B582" t="s">
        <v>464</v>
      </c>
      <c r="C582">
        <v>40</v>
      </c>
      <c r="D582">
        <v>5</v>
      </c>
      <c r="E582">
        <v>2</v>
      </c>
      <c r="F582">
        <v>0</v>
      </c>
      <c r="G582">
        <v>27</v>
      </c>
      <c r="H582">
        <v>0</v>
      </c>
      <c r="I582">
        <v>25</v>
      </c>
      <c r="J582">
        <v>100</v>
      </c>
      <c r="K582">
        <v>300</v>
      </c>
      <c r="L582">
        <v>6</v>
      </c>
      <c r="M582">
        <v>0</v>
      </c>
      <c r="N582">
        <v>0</v>
      </c>
      <c r="O582">
        <v>0</v>
      </c>
      <c r="P582">
        <v>25</v>
      </c>
      <c r="Q582">
        <v>25</v>
      </c>
      <c r="R582">
        <v>25</v>
      </c>
      <c r="S582">
        <v>25</v>
      </c>
      <c r="T582">
        <v>80</v>
      </c>
      <c r="U582">
        <v>80</v>
      </c>
      <c r="V582">
        <v>80</v>
      </c>
      <c r="W582">
        <v>80</v>
      </c>
      <c r="X582">
        <v>80</v>
      </c>
      <c r="Y582">
        <v>80</v>
      </c>
      <c r="Z582">
        <v>2</v>
      </c>
      <c r="AA582">
        <v>1</v>
      </c>
      <c r="AB582">
        <v>0</v>
      </c>
      <c r="AC582">
        <v>0</v>
      </c>
      <c r="AD582">
        <v>0</v>
      </c>
      <c r="AE582">
        <v>101205</v>
      </c>
      <c r="AF582">
        <v>100</v>
      </c>
      <c r="AG582">
        <v>0</v>
      </c>
      <c r="AJ582">
        <v>0</v>
      </c>
      <c r="AK582">
        <v>7300</v>
      </c>
      <c r="AL582">
        <v>7400</v>
      </c>
    </row>
    <row r="583" spans="1:39">
      <c r="A583">
        <v>7025</v>
      </c>
      <c r="B583" t="s">
        <v>465</v>
      </c>
      <c r="C583">
        <v>20</v>
      </c>
      <c r="D583">
        <v>5</v>
      </c>
      <c r="E583">
        <v>5</v>
      </c>
      <c r="F583">
        <v>34</v>
      </c>
      <c r="G583">
        <v>15</v>
      </c>
      <c r="H583">
        <v>11</v>
      </c>
      <c r="I583">
        <v>11</v>
      </c>
      <c r="J583">
        <v>24</v>
      </c>
      <c r="K583">
        <v>100</v>
      </c>
      <c r="L583">
        <v>2</v>
      </c>
      <c r="M583">
        <v>30</v>
      </c>
      <c r="N583">
        <v>0</v>
      </c>
      <c r="O583">
        <v>0</v>
      </c>
      <c r="P583">
        <v>80</v>
      </c>
      <c r="Q583">
        <v>20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3</v>
      </c>
      <c r="AB583">
        <v>0</v>
      </c>
      <c r="AC583">
        <v>0</v>
      </c>
      <c r="AD583">
        <v>9</v>
      </c>
      <c r="AE583">
        <v>101410</v>
      </c>
      <c r="AF583">
        <v>100</v>
      </c>
      <c r="AG583">
        <v>0</v>
      </c>
      <c r="AJ583">
        <v>0</v>
      </c>
      <c r="AK583">
        <v>7300</v>
      </c>
      <c r="AL583">
        <v>7400</v>
      </c>
      <c r="AM583">
        <v>1930</v>
      </c>
    </row>
    <row r="584" spans="1:39">
      <c r="A584">
        <v>7026</v>
      </c>
      <c r="B584" t="s">
        <v>466</v>
      </c>
      <c r="C584">
        <v>100</v>
      </c>
      <c r="D584">
        <v>5</v>
      </c>
      <c r="E584">
        <v>5</v>
      </c>
      <c r="F584">
        <v>1000</v>
      </c>
      <c r="G584">
        <v>2</v>
      </c>
      <c r="H584">
        <v>2</v>
      </c>
      <c r="I584">
        <v>2</v>
      </c>
      <c r="J584">
        <v>2</v>
      </c>
      <c r="K584">
        <v>100</v>
      </c>
      <c r="L584">
        <v>2</v>
      </c>
      <c r="M584">
        <v>30</v>
      </c>
      <c r="N584">
        <v>0</v>
      </c>
      <c r="O584">
        <v>0</v>
      </c>
      <c r="P584">
        <v>80</v>
      </c>
      <c r="Q584">
        <v>20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3</v>
      </c>
      <c r="AB584">
        <v>0</v>
      </c>
      <c r="AC584">
        <v>0</v>
      </c>
      <c r="AD584">
        <v>9</v>
      </c>
      <c r="AE584">
        <v>101410</v>
      </c>
      <c r="AF584">
        <v>100</v>
      </c>
      <c r="AG584">
        <v>0</v>
      </c>
      <c r="AJ584">
        <v>0</v>
      </c>
      <c r="AK584">
        <v>7300</v>
      </c>
      <c r="AL584">
        <v>7400</v>
      </c>
      <c r="AM584">
        <v>1930</v>
      </c>
    </row>
    <row r="585" spans="1:39">
      <c r="A585">
        <v>7027</v>
      </c>
      <c r="B585" t="s">
        <v>467</v>
      </c>
      <c r="C585">
        <v>100</v>
      </c>
      <c r="D585">
        <v>5</v>
      </c>
      <c r="E585">
        <v>9</v>
      </c>
      <c r="F585">
        <v>366</v>
      </c>
      <c r="G585">
        <v>19</v>
      </c>
      <c r="H585">
        <v>3</v>
      </c>
      <c r="I585">
        <v>5</v>
      </c>
      <c r="J585">
        <v>188</v>
      </c>
      <c r="K585">
        <v>300</v>
      </c>
      <c r="L585">
        <v>6</v>
      </c>
      <c r="M585">
        <v>0</v>
      </c>
      <c r="N585">
        <v>5</v>
      </c>
      <c r="O585">
        <v>45</v>
      </c>
      <c r="P585">
        <v>50</v>
      </c>
      <c r="Q585">
        <v>50</v>
      </c>
      <c r="R585">
        <v>50</v>
      </c>
      <c r="S585">
        <v>50</v>
      </c>
      <c r="T585">
        <v>100</v>
      </c>
      <c r="U585">
        <v>100</v>
      </c>
      <c r="V585">
        <v>100</v>
      </c>
      <c r="W585">
        <v>100</v>
      </c>
      <c r="X585">
        <v>100</v>
      </c>
      <c r="Y585">
        <v>100</v>
      </c>
      <c r="Z585">
        <v>2</v>
      </c>
      <c r="AA585">
        <v>1</v>
      </c>
      <c r="AB585">
        <v>2</v>
      </c>
      <c r="AC585">
        <v>1</v>
      </c>
      <c r="AD585">
        <v>0</v>
      </c>
      <c r="AE585">
        <v>100702</v>
      </c>
      <c r="AF585">
        <v>100</v>
      </c>
      <c r="AG585">
        <v>0</v>
      </c>
      <c r="AJ585">
        <v>0</v>
      </c>
      <c r="AK585">
        <v>7300</v>
      </c>
      <c r="AL585">
        <v>7400</v>
      </c>
    </row>
    <row r="586" spans="1:39">
      <c r="A586">
        <v>7028</v>
      </c>
      <c r="B586" t="s">
        <v>468</v>
      </c>
      <c r="C586">
        <v>100</v>
      </c>
      <c r="D586">
        <v>5</v>
      </c>
      <c r="E586">
        <v>9</v>
      </c>
      <c r="F586">
        <v>110</v>
      </c>
      <c r="G586">
        <v>24</v>
      </c>
      <c r="H586">
        <v>3</v>
      </c>
      <c r="I586">
        <v>3</v>
      </c>
      <c r="J586">
        <v>60</v>
      </c>
      <c r="K586">
        <v>300</v>
      </c>
      <c r="L586">
        <v>6</v>
      </c>
      <c r="M586">
        <v>0</v>
      </c>
      <c r="N586">
        <v>4</v>
      </c>
      <c r="O586">
        <v>4</v>
      </c>
      <c r="P586">
        <v>25</v>
      </c>
      <c r="Q586">
        <v>25</v>
      </c>
      <c r="R586">
        <v>25</v>
      </c>
      <c r="S586">
        <v>25</v>
      </c>
      <c r="T586">
        <v>40</v>
      </c>
      <c r="U586">
        <v>40</v>
      </c>
      <c r="V586">
        <v>40</v>
      </c>
      <c r="W586">
        <v>40</v>
      </c>
      <c r="X586">
        <v>40</v>
      </c>
      <c r="Y586">
        <v>40</v>
      </c>
      <c r="Z586">
        <v>2</v>
      </c>
      <c r="AA586">
        <v>1</v>
      </c>
      <c r="AB586">
        <v>1</v>
      </c>
      <c r="AC586">
        <v>1</v>
      </c>
      <c r="AD586">
        <v>0</v>
      </c>
      <c r="AE586">
        <v>100727</v>
      </c>
      <c r="AF586">
        <v>100</v>
      </c>
      <c r="AG586">
        <v>0</v>
      </c>
      <c r="AJ586">
        <v>0</v>
      </c>
      <c r="AK586">
        <v>7300</v>
      </c>
      <c r="AL586">
        <v>7400</v>
      </c>
    </row>
    <row r="587" spans="1:39">
      <c r="A587">
        <v>7029</v>
      </c>
      <c r="B587" t="s">
        <v>468</v>
      </c>
      <c r="C587">
        <v>100</v>
      </c>
      <c r="D587">
        <v>5</v>
      </c>
      <c r="E587">
        <v>9</v>
      </c>
      <c r="F587">
        <v>105</v>
      </c>
      <c r="G587">
        <v>23</v>
      </c>
      <c r="H587">
        <v>3</v>
      </c>
      <c r="I587">
        <v>3</v>
      </c>
      <c r="J587">
        <v>60</v>
      </c>
      <c r="K587">
        <v>300</v>
      </c>
      <c r="L587">
        <v>6</v>
      </c>
      <c r="M587">
        <v>0</v>
      </c>
      <c r="N587">
        <v>3</v>
      </c>
      <c r="O587">
        <v>1</v>
      </c>
      <c r="P587">
        <v>25</v>
      </c>
      <c r="Q587">
        <v>25</v>
      </c>
      <c r="R587">
        <v>25</v>
      </c>
      <c r="S587">
        <v>25</v>
      </c>
      <c r="T587">
        <v>70</v>
      </c>
      <c r="U587">
        <v>70</v>
      </c>
      <c r="V587">
        <v>70</v>
      </c>
      <c r="W587">
        <v>70</v>
      </c>
      <c r="X587">
        <v>70</v>
      </c>
      <c r="Y587">
        <v>70</v>
      </c>
      <c r="Z587">
        <v>2</v>
      </c>
      <c r="AA587">
        <v>1</v>
      </c>
      <c r="AB587">
        <v>1</v>
      </c>
      <c r="AC587">
        <v>1</v>
      </c>
      <c r="AD587">
        <v>0</v>
      </c>
      <c r="AE587">
        <v>106527</v>
      </c>
      <c r="AF587">
        <v>100</v>
      </c>
      <c r="AG587">
        <v>0</v>
      </c>
      <c r="AJ587">
        <v>0</v>
      </c>
      <c r="AK587">
        <v>7300</v>
      </c>
      <c r="AL587">
        <v>7400</v>
      </c>
    </row>
    <row r="588" spans="1:39">
      <c r="A588">
        <v>7030</v>
      </c>
      <c r="B588" t="s">
        <v>469</v>
      </c>
      <c r="C588">
        <v>100</v>
      </c>
      <c r="D588">
        <v>5</v>
      </c>
      <c r="E588">
        <v>9</v>
      </c>
      <c r="F588">
        <v>400</v>
      </c>
      <c r="G588">
        <v>19</v>
      </c>
      <c r="H588">
        <v>2</v>
      </c>
      <c r="I588">
        <v>4</v>
      </c>
      <c r="J588">
        <v>165</v>
      </c>
      <c r="K588">
        <v>300</v>
      </c>
      <c r="L588">
        <v>6</v>
      </c>
      <c r="M588">
        <v>0</v>
      </c>
      <c r="N588">
        <v>10</v>
      </c>
      <c r="O588">
        <v>5</v>
      </c>
      <c r="P588">
        <v>35</v>
      </c>
      <c r="Q588">
        <v>35</v>
      </c>
      <c r="R588">
        <v>35</v>
      </c>
      <c r="S588">
        <v>35</v>
      </c>
      <c r="T588">
        <v>100</v>
      </c>
      <c r="U588">
        <v>100</v>
      </c>
      <c r="V588">
        <v>100</v>
      </c>
      <c r="W588">
        <v>100</v>
      </c>
      <c r="X588">
        <v>100</v>
      </c>
      <c r="Y588">
        <v>100</v>
      </c>
      <c r="Z588">
        <v>2</v>
      </c>
      <c r="AA588">
        <v>1</v>
      </c>
      <c r="AB588">
        <v>1</v>
      </c>
      <c r="AC588">
        <v>36</v>
      </c>
      <c r="AD588">
        <v>0</v>
      </c>
      <c r="AE588">
        <v>106555</v>
      </c>
      <c r="AF588">
        <v>100</v>
      </c>
      <c r="AG588">
        <v>0</v>
      </c>
      <c r="AJ588">
        <v>0</v>
      </c>
      <c r="AK588">
        <v>7300</v>
      </c>
      <c r="AL588">
        <v>7400</v>
      </c>
    </row>
    <row r="589" spans="1:39">
      <c r="A589">
        <v>7031</v>
      </c>
      <c r="B589" t="s">
        <v>470</v>
      </c>
      <c r="C589">
        <v>100</v>
      </c>
      <c r="D589">
        <v>5</v>
      </c>
      <c r="E589">
        <v>9</v>
      </c>
      <c r="F589">
        <v>190</v>
      </c>
      <c r="G589">
        <v>18</v>
      </c>
      <c r="H589">
        <v>2</v>
      </c>
      <c r="I589">
        <v>4</v>
      </c>
      <c r="J589">
        <v>130</v>
      </c>
      <c r="K589">
        <v>300</v>
      </c>
      <c r="L589">
        <v>6</v>
      </c>
      <c r="M589">
        <v>0</v>
      </c>
      <c r="N589">
        <v>1</v>
      </c>
      <c r="O589">
        <v>5</v>
      </c>
      <c r="P589">
        <v>25</v>
      </c>
      <c r="Q589">
        <v>25</v>
      </c>
      <c r="R589">
        <v>25</v>
      </c>
      <c r="S589">
        <v>25</v>
      </c>
      <c r="T589">
        <v>60</v>
      </c>
      <c r="U589">
        <v>60</v>
      </c>
      <c r="V589">
        <v>60</v>
      </c>
      <c r="W589">
        <v>60</v>
      </c>
      <c r="X589">
        <v>60</v>
      </c>
      <c r="Y589">
        <v>60</v>
      </c>
      <c r="Z589">
        <v>2</v>
      </c>
      <c r="AA589">
        <v>1</v>
      </c>
      <c r="AB589">
        <v>0</v>
      </c>
      <c r="AC589">
        <v>0</v>
      </c>
      <c r="AD589">
        <v>0</v>
      </c>
      <c r="AE589">
        <v>106604</v>
      </c>
      <c r="AF589">
        <v>100</v>
      </c>
      <c r="AG589">
        <v>0</v>
      </c>
      <c r="AJ589">
        <v>0</v>
      </c>
      <c r="AK589">
        <v>7300</v>
      </c>
      <c r="AL589">
        <v>7400</v>
      </c>
    </row>
    <row r="590" spans="1:39">
      <c r="A590">
        <v>7032</v>
      </c>
      <c r="B590" t="s">
        <v>471</v>
      </c>
      <c r="C590">
        <v>100</v>
      </c>
      <c r="D590">
        <v>5</v>
      </c>
      <c r="E590">
        <v>9</v>
      </c>
      <c r="F590">
        <v>380</v>
      </c>
      <c r="G590">
        <v>14</v>
      </c>
      <c r="H590">
        <v>3</v>
      </c>
      <c r="I590">
        <v>2</v>
      </c>
      <c r="J590">
        <v>155</v>
      </c>
      <c r="K590">
        <v>300</v>
      </c>
      <c r="L590">
        <v>6</v>
      </c>
      <c r="M590">
        <v>0</v>
      </c>
      <c r="N590">
        <v>4</v>
      </c>
      <c r="O590">
        <v>0</v>
      </c>
      <c r="P590">
        <v>0</v>
      </c>
      <c r="Q590">
        <v>100</v>
      </c>
      <c r="R590">
        <v>0</v>
      </c>
      <c r="S590">
        <v>0</v>
      </c>
      <c r="T590">
        <v>100</v>
      </c>
      <c r="U590">
        <v>100</v>
      </c>
      <c r="V590">
        <v>0</v>
      </c>
      <c r="W590">
        <v>100</v>
      </c>
      <c r="X590">
        <v>100</v>
      </c>
      <c r="Y590">
        <v>100</v>
      </c>
      <c r="Z590">
        <v>2</v>
      </c>
      <c r="AA590">
        <v>1</v>
      </c>
      <c r="AB590">
        <v>1</v>
      </c>
      <c r="AC590">
        <v>7</v>
      </c>
      <c r="AD590">
        <v>0</v>
      </c>
      <c r="AE590">
        <v>101501</v>
      </c>
      <c r="AF590">
        <v>100</v>
      </c>
      <c r="AG590">
        <v>0</v>
      </c>
      <c r="AJ590">
        <v>0</v>
      </c>
      <c r="AK590">
        <v>7300</v>
      </c>
      <c r="AL590">
        <v>7400</v>
      </c>
    </row>
    <row r="591" spans="1:39">
      <c r="A591">
        <v>7033</v>
      </c>
      <c r="B591" t="s">
        <v>472</v>
      </c>
      <c r="C591">
        <v>100</v>
      </c>
      <c r="D591">
        <v>5</v>
      </c>
      <c r="E591">
        <v>9</v>
      </c>
      <c r="F591">
        <v>165</v>
      </c>
      <c r="G591">
        <v>20</v>
      </c>
      <c r="H591">
        <v>3</v>
      </c>
      <c r="I591">
        <v>4</v>
      </c>
      <c r="J591">
        <v>70</v>
      </c>
      <c r="K591">
        <v>300</v>
      </c>
      <c r="L591">
        <v>6</v>
      </c>
      <c r="M591">
        <v>0</v>
      </c>
      <c r="N591">
        <v>4</v>
      </c>
      <c r="O591">
        <v>11</v>
      </c>
      <c r="P591">
        <v>25</v>
      </c>
      <c r="Q591">
        <v>25</v>
      </c>
      <c r="R591">
        <v>25</v>
      </c>
      <c r="S591">
        <v>25</v>
      </c>
      <c r="T591">
        <v>100</v>
      </c>
      <c r="U591">
        <v>100</v>
      </c>
      <c r="V591">
        <v>100</v>
      </c>
      <c r="W591">
        <v>0</v>
      </c>
      <c r="X591">
        <v>100</v>
      </c>
      <c r="Y591">
        <v>0</v>
      </c>
      <c r="Z591">
        <v>2</v>
      </c>
      <c r="AA591">
        <v>1</v>
      </c>
      <c r="AB591">
        <v>1</v>
      </c>
      <c r="AC591">
        <v>0</v>
      </c>
      <c r="AD591">
        <v>0</v>
      </c>
      <c r="AE591">
        <v>106427</v>
      </c>
      <c r="AF591">
        <v>100</v>
      </c>
      <c r="AG591">
        <v>0</v>
      </c>
      <c r="AJ591">
        <v>0</v>
      </c>
      <c r="AK591">
        <v>7300</v>
      </c>
      <c r="AL591">
        <v>7400</v>
      </c>
    </row>
    <row r="592" spans="1:39">
      <c r="A592">
        <v>7034</v>
      </c>
      <c r="B592" t="s">
        <v>473</v>
      </c>
      <c r="C592">
        <v>100</v>
      </c>
      <c r="D592">
        <v>5</v>
      </c>
      <c r="E592">
        <v>9</v>
      </c>
      <c r="F592">
        <v>210</v>
      </c>
      <c r="G592">
        <v>22</v>
      </c>
      <c r="H592">
        <v>3</v>
      </c>
      <c r="I592">
        <v>4</v>
      </c>
      <c r="J592">
        <v>68</v>
      </c>
      <c r="K592">
        <v>300</v>
      </c>
      <c r="L592">
        <v>6</v>
      </c>
      <c r="M592">
        <v>0</v>
      </c>
      <c r="N592">
        <v>6</v>
      </c>
      <c r="O592">
        <v>8</v>
      </c>
      <c r="P592">
        <v>25</v>
      </c>
      <c r="Q592">
        <v>25</v>
      </c>
      <c r="R592">
        <v>25</v>
      </c>
      <c r="S592">
        <v>25</v>
      </c>
      <c r="T592">
        <v>0</v>
      </c>
      <c r="U592">
        <v>100</v>
      </c>
      <c r="V592">
        <v>100</v>
      </c>
      <c r="W592">
        <v>100</v>
      </c>
      <c r="X592">
        <v>0</v>
      </c>
      <c r="Y592">
        <v>100</v>
      </c>
      <c r="Z592">
        <v>2</v>
      </c>
      <c r="AA592">
        <v>1</v>
      </c>
      <c r="AB592">
        <v>1</v>
      </c>
      <c r="AC592">
        <v>3</v>
      </c>
      <c r="AD592">
        <v>0</v>
      </c>
      <c r="AE592">
        <v>106452</v>
      </c>
      <c r="AF592">
        <v>100</v>
      </c>
      <c r="AG592">
        <v>0</v>
      </c>
      <c r="AJ592">
        <v>0</v>
      </c>
      <c r="AK592">
        <v>7300</v>
      </c>
      <c r="AL592">
        <v>7400</v>
      </c>
    </row>
    <row r="593" spans="1:39">
      <c r="A593">
        <v>7035</v>
      </c>
      <c r="B593" t="s">
        <v>474</v>
      </c>
      <c r="C593">
        <v>100</v>
      </c>
      <c r="D593">
        <v>5</v>
      </c>
      <c r="E593">
        <v>9</v>
      </c>
      <c r="F593">
        <v>176</v>
      </c>
      <c r="G593">
        <v>18</v>
      </c>
      <c r="H593">
        <v>3</v>
      </c>
      <c r="I593">
        <v>5</v>
      </c>
      <c r="J593">
        <v>100</v>
      </c>
      <c r="K593">
        <v>300</v>
      </c>
      <c r="L593">
        <v>6</v>
      </c>
      <c r="M593">
        <v>0</v>
      </c>
      <c r="N593">
        <v>3</v>
      </c>
      <c r="O593">
        <v>10</v>
      </c>
      <c r="P593">
        <v>25</v>
      </c>
      <c r="Q593">
        <v>25</v>
      </c>
      <c r="R593">
        <v>25</v>
      </c>
      <c r="S593">
        <v>25</v>
      </c>
      <c r="T593">
        <v>100</v>
      </c>
      <c r="U593">
        <v>100</v>
      </c>
      <c r="V593">
        <v>100</v>
      </c>
      <c r="W593">
        <v>100</v>
      </c>
      <c r="X593">
        <v>100</v>
      </c>
      <c r="Y593">
        <v>0</v>
      </c>
      <c r="Z593">
        <v>2</v>
      </c>
      <c r="AA593">
        <v>1</v>
      </c>
      <c r="AB593">
        <v>0</v>
      </c>
      <c r="AC593">
        <v>0</v>
      </c>
      <c r="AD593">
        <v>0</v>
      </c>
      <c r="AE593">
        <v>106654</v>
      </c>
      <c r="AF593">
        <v>100</v>
      </c>
      <c r="AG593">
        <v>0</v>
      </c>
      <c r="AJ593">
        <v>0</v>
      </c>
      <c r="AK593">
        <v>7300</v>
      </c>
      <c r="AL593">
        <v>7400</v>
      </c>
    </row>
    <row r="594" spans="1:39">
      <c r="A594">
        <v>7036</v>
      </c>
      <c r="B594" t="s">
        <v>475</v>
      </c>
      <c r="C594">
        <v>100</v>
      </c>
      <c r="D594">
        <v>5</v>
      </c>
      <c r="E594">
        <v>9</v>
      </c>
      <c r="F594">
        <v>181</v>
      </c>
      <c r="G594">
        <v>26</v>
      </c>
      <c r="H594">
        <v>2</v>
      </c>
      <c r="I594">
        <v>4</v>
      </c>
      <c r="J594">
        <v>50</v>
      </c>
      <c r="K594">
        <v>300</v>
      </c>
      <c r="L594">
        <v>6</v>
      </c>
      <c r="M594">
        <v>0</v>
      </c>
      <c r="N594">
        <v>10</v>
      </c>
      <c r="O594">
        <v>5</v>
      </c>
      <c r="P594">
        <v>20</v>
      </c>
      <c r="Q594">
        <v>80</v>
      </c>
      <c r="R594">
        <v>0</v>
      </c>
      <c r="S594">
        <v>0</v>
      </c>
      <c r="T594">
        <v>100</v>
      </c>
      <c r="U594">
        <v>0</v>
      </c>
      <c r="V594">
        <v>0</v>
      </c>
      <c r="W594">
        <v>100</v>
      </c>
      <c r="X594">
        <v>100</v>
      </c>
      <c r="Y594">
        <v>100</v>
      </c>
      <c r="Z594">
        <v>2</v>
      </c>
      <c r="AA594">
        <v>1</v>
      </c>
      <c r="AB594">
        <v>1</v>
      </c>
      <c r="AC594">
        <v>2</v>
      </c>
      <c r="AD594">
        <v>0</v>
      </c>
      <c r="AE594">
        <v>101012</v>
      </c>
      <c r="AF594">
        <v>100</v>
      </c>
      <c r="AG594">
        <v>0</v>
      </c>
      <c r="AJ594">
        <v>0</v>
      </c>
      <c r="AK594">
        <v>7300</v>
      </c>
      <c r="AL594">
        <v>7400</v>
      </c>
    </row>
    <row r="595" spans="1:39">
      <c r="A595">
        <v>7037</v>
      </c>
      <c r="B595" t="s">
        <v>476</v>
      </c>
      <c r="C595">
        <v>100</v>
      </c>
      <c r="D595">
        <v>5</v>
      </c>
      <c r="E595">
        <v>9</v>
      </c>
      <c r="F595">
        <v>385</v>
      </c>
      <c r="G595">
        <v>12</v>
      </c>
      <c r="H595">
        <v>11</v>
      </c>
      <c r="I595">
        <v>11</v>
      </c>
      <c r="J595">
        <v>175</v>
      </c>
      <c r="K595">
        <v>300</v>
      </c>
      <c r="L595">
        <v>6</v>
      </c>
      <c r="M595">
        <v>0</v>
      </c>
      <c r="N595">
        <v>10</v>
      </c>
      <c r="O595">
        <v>0</v>
      </c>
      <c r="P595">
        <v>50</v>
      </c>
      <c r="Q595">
        <v>50</v>
      </c>
      <c r="R595">
        <v>50</v>
      </c>
      <c r="S595">
        <v>50</v>
      </c>
      <c r="T595">
        <v>100</v>
      </c>
      <c r="U595">
        <v>100</v>
      </c>
      <c r="V595">
        <v>100</v>
      </c>
      <c r="W595">
        <v>100</v>
      </c>
      <c r="X595">
        <v>100</v>
      </c>
      <c r="Y595">
        <v>100</v>
      </c>
      <c r="Z595">
        <v>1</v>
      </c>
      <c r="AA595">
        <v>0</v>
      </c>
      <c r="AB595">
        <v>2</v>
      </c>
      <c r="AC595">
        <v>10</v>
      </c>
      <c r="AD595">
        <v>10</v>
      </c>
      <c r="AE595">
        <v>101911</v>
      </c>
      <c r="AF595">
        <v>100</v>
      </c>
      <c r="AG595">
        <v>0</v>
      </c>
      <c r="AJ595">
        <v>0</v>
      </c>
      <c r="AK595">
        <v>7300</v>
      </c>
      <c r="AL595">
        <v>7400</v>
      </c>
    </row>
    <row r="596" spans="1:39">
      <c r="A596">
        <v>7038</v>
      </c>
      <c r="B596" t="s">
        <v>476</v>
      </c>
      <c r="C596">
        <v>100</v>
      </c>
      <c r="D596">
        <v>5</v>
      </c>
      <c r="E596">
        <v>9</v>
      </c>
      <c r="F596">
        <v>385</v>
      </c>
      <c r="G596">
        <v>12</v>
      </c>
      <c r="H596">
        <v>11</v>
      </c>
      <c r="I596">
        <v>11</v>
      </c>
      <c r="J596">
        <v>175</v>
      </c>
      <c r="K596">
        <v>300</v>
      </c>
      <c r="L596">
        <v>6</v>
      </c>
      <c r="M596">
        <v>0</v>
      </c>
      <c r="N596">
        <v>10</v>
      </c>
      <c r="O596">
        <v>0</v>
      </c>
      <c r="P596">
        <v>50</v>
      </c>
      <c r="Q596">
        <v>50</v>
      </c>
      <c r="R596">
        <v>50</v>
      </c>
      <c r="S596">
        <v>50</v>
      </c>
      <c r="T596">
        <v>100</v>
      </c>
      <c r="U596">
        <v>100</v>
      </c>
      <c r="V596">
        <v>100</v>
      </c>
      <c r="W596">
        <v>100</v>
      </c>
      <c r="X596">
        <v>100</v>
      </c>
      <c r="Y596">
        <v>100</v>
      </c>
      <c r="Z596">
        <v>1</v>
      </c>
      <c r="AA596">
        <v>0</v>
      </c>
      <c r="AB596">
        <v>2</v>
      </c>
      <c r="AC596">
        <v>10</v>
      </c>
      <c r="AD596">
        <v>10</v>
      </c>
      <c r="AE596">
        <v>101912</v>
      </c>
      <c r="AF596">
        <v>100</v>
      </c>
      <c r="AG596">
        <v>0</v>
      </c>
      <c r="AJ596">
        <v>0</v>
      </c>
      <c r="AK596">
        <v>7300</v>
      </c>
      <c r="AL596">
        <v>7400</v>
      </c>
    </row>
    <row r="597" spans="1:39">
      <c r="A597">
        <v>7039</v>
      </c>
      <c r="B597" t="s">
        <v>476</v>
      </c>
      <c r="C597">
        <v>100</v>
      </c>
      <c r="D597">
        <v>5</v>
      </c>
      <c r="E597">
        <v>9</v>
      </c>
      <c r="F597">
        <v>385</v>
      </c>
      <c r="G597">
        <v>12</v>
      </c>
      <c r="H597">
        <v>11</v>
      </c>
      <c r="I597">
        <v>11</v>
      </c>
      <c r="J597">
        <v>175</v>
      </c>
      <c r="K597">
        <v>300</v>
      </c>
      <c r="L597">
        <v>6</v>
      </c>
      <c r="M597">
        <v>0</v>
      </c>
      <c r="N597">
        <v>10</v>
      </c>
      <c r="O597">
        <v>0</v>
      </c>
      <c r="P597">
        <v>50</v>
      </c>
      <c r="Q597">
        <v>50</v>
      </c>
      <c r="R597">
        <v>50</v>
      </c>
      <c r="S597">
        <v>50</v>
      </c>
      <c r="T597">
        <v>100</v>
      </c>
      <c r="U597">
        <v>100</v>
      </c>
      <c r="V597">
        <v>100</v>
      </c>
      <c r="W597">
        <v>100</v>
      </c>
      <c r="X597">
        <v>100</v>
      </c>
      <c r="Y597">
        <v>100</v>
      </c>
      <c r="Z597">
        <v>1</v>
      </c>
      <c r="AA597">
        <v>0</v>
      </c>
      <c r="AB597">
        <v>2</v>
      </c>
      <c r="AC597">
        <v>10</v>
      </c>
      <c r="AD597">
        <v>10</v>
      </c>
      <c r="AE597">
        <v>101913</v>
      </c>
      <c r="AF597">
        <v>100</v>
      </c>
      <c r="AG597">
        <v>0</v>
      </c>
      <c r="AJ597">
        <v>0</v>
      </c>
      <c r="AK597">
        <v>7300</v>
      </c>
      <c r="AL597">
        <v>7400</v>
      </c>
    </row>
    <row r="598" spans="1:39">
      <c r="A598">
        <v>7040</v>
      </c>
      <c r="B598" t="s">
        <v>477</v>
      </c>
      <c r="C598">
        <v>100</v>
      </c>
      <c r="D598">
        <v>5</v>
      </c>
      <c r="E598">
        <v>9</v>
      </c>
      <c r="F598">
        <v>380</v>
      </c>
      <c r="G598">
        <v>20</v>
      </c>
      <c r="H598">
        <v>4</v>
      </c>
      <c r="I598">
        <v>4</v>
      </c>
      <c r="J598">
        <v>140</v>
      </c>
      <c r="K598">
        <v>300</v>
      </c>
      <c r="L598">
        <v>6</v>
      </c>
      <c r="M598">
        <v>0</v>
      </c>
      <c r="N598">
        <v>10</v>
      </c>
      <c r="O598">
        <v>5</v>
      </c>
      <c r="P598">
        <v>35</v>
      </c>
      <c r="Q598">
        <v>35</v>
      </c>
      <c r="R598">
        <v>35</v>
      </c>
      <c r="S598">
        <v>35</v>
      </c>
      <c r="T598">
        <v>100</v>
      </c>
      <c r="U598">
        <v>100</v>
      </c>
      <c r="V598">
        <v>100</v>
      </c>
      <c r="W598">
        <v>100</v>
      </c>
      <c r="X598">
        <v>100</v>
      </c>
      <c r="Y598">
        <v>100</v>
      </c>
      <c r="Z598">
        <v>2</v>
      </c>
      <c r="AA598">
        <v>1</v>
      </c>
      <c r="AB598">
        <v>1</v>
      </c>
      <c r="AC598">
        <v>0</v>
      </c>
      <c r="AD598">
        <v>0</v>
      </c>
      <c r="AE598">
        <v>106726</v>
      </c>
      <c r="AF598">
        <v>100</v>
      </c>
      <c r="AG598">
        <v>0</v>
      </c>
      <c r="AJ598">
        <v>0</v>
      </c>
      <c r="AK598">
        <v>7300</v>
      </c>
      <c r="AL598">
        <v>7400</v>
      </c>
    </row>
    <row r="599" spans="1:39">
      <c r="A599">
        <v>7041</v>
      </c>
      <c r="B599" t="s">
        <v>342</v>
      </c>
      <c r="C599">
        <v>50</v>
      </c>
      <c r="D599">
        <v>5</v>
      </c>
      <c r="E599">
        <v>9</v>
      </c>
      <c r="F599">
        <v>120</v>
      </c>
      <c r="G599">
        <v>33</v>
      </c>
      <c r="H599">
        <v>28</v>
      </c>
      <c r="I599">
        <v>28</v>
      </c>
      <c r="J599">
        <v>80</v>
      </c>
      <c r="K599">
        <v>300</v>
      </c>
      <c r="L599">
        <v>6</v>
      </c>
      <c r="M599">
        <v>50</v>
      </c>
      <c r="N599">
        <v>10</v>
      </c>
      <c r="O599">
        <v>0</v>
      </c>
      <c r="P599">
        <v>0</v>
      </c>
      <c r="Q599">
        <v>100</v>
      </c>
      <c r="R599">
        <v>0</v>
      </c>
      <c r="S599">
        <v>0</v>
      </c>
      <c r="T599">
        <v>100</v>
      </c>
      <c r="U599">
        <v>100</v>
      </c>
      <c r="V599">
        <v>100</v>
      </c>
      <c r="W599">
        <v>100</v>
      </c>
      <c r="X599">
        <v>100</v>
      </c>
      <c r="Y599">
        <v>100</v>
      </c>
      <c r="Z599">
        <v>1</v>
      </c>
      <c r="AA599">
        <v>0</v>
      </c>
      <c r="AB599">
        <v>2</v>
      </c>
      <c r="AC599">
        <v>2</v>
      </c>
      <c r="AD599">
        <v>6</v>
      </c>
      <c r="AE599">
        <v>107001</v>
      </c>
      <c r="AF599">
        <v>100</v>
      </c>
      <c r="AG599">
        <v>0</v>
      </c>
      <c r="AJ599">
        <v>0</v>
      </c>
      <c r="AK599">
        <v>7300</v>
      </c>
      <c r="AL599">
        <v>7400</v>
      </c>
    </row>
    <row r="600" spans="1:39">
      <c r="A600">
        <v>7042</v>
      </c>
      <c r="B600" t="s">
        <v>478</v>
      </c>
      <c r="C600">
        <v>50</v>
      </c>
      <c r="D600">
        <v>5</v>
      </c>
      <c r="E600">
        <v>9</v>
      </c>
      <c r="F600">
        <v>120</v>
      </c>
      <c r="G600">
        <v>33</v>
      </c>
      <c r="H600">
        <v>28</v>
      </c>
      <c r="I600">
        <v>28</v>
      </c>
      <c r="J600">
        <v>80</v>
      </c>
      <c r="K600">
        <v>300</v>
      </c>
      <c r="L600">
        <v>6</v>
      </c>
      <c r="M600">
        <v>50</v>
      </c>
      <c r="N600">
        <v>10</v>
      </c>
      <c r="O600">
        <v>0</v>
      </c>
      <c r="P600">
        <v>0</v>
      </c>
      <c r="Q600">
        <v>0</v>
      </c>
      <c r="R600">
        <v>100</v>
      </c>
      <c r="S600">
        <v>0</v>
      </c>
      <c r="T600">
        <v>100</v>
      </c>
      <c r="U600">
        <v>100</v>
      </c>
      <c r="V600">
        <v>100</v>
      </c>
      <c r="W600">
        <v>100</v>
      </c>
      <c r="X600">
        <v>100</v>
      </c>
      <c r="Y600">
        <v>100</v>
      </c>
      <c r="Z600">
        <v>1</v>
      </c>
      <c r="AA600">
        <v>0</v>
      </c>
      <c r="AB600">
        <v>2</v>
      </c>
      <c r="AC600">
        <v>2</v>
      </c>
      <c r="AD600">
        <v>6</v>
      </c>
      <c r="AE600">
        <v>107002</v>
      </c>
      <c r="AF600">
        <v>100</v>
      </c>
      <c r="AG600">
        <v>0</v>
      </c>
      <c r="AJ600">
        <v>0</v>
      </c>
      <c r="AK600">
        <v>7300</v>
      </c>
      <c r="AL600">
        <v>7400</v>
      </c>
    </row>
    <row r="601" spans="1:39">
      <c r="A601">
        <v>7043</v>
      </c>
      <c r="B601" t="s">
        <v>341</v>
      </c>
      <c r="C601">
        <v>50</v>
      </c>
      <c r="D601">
        <v>5</v>
      </c>
      <c r="E601">
        <v>9</v>
      </c>
      <c r="F601">
        <v>120</v>
      </c>
      <c r="G601">
        <v>33</v>
      </c>
      <c r="H601">
        <v>28</v>
      </c>
      <c r="I601">
        <v>28</v>
      </c>
      <c r="J601">
        <v>80</v>
      </c>
      <c r="K601">
        <v>300</v>
      </c>
      <c r="L601">
        <v>6</v>
      </c>
      <c r="M601">
        <v>50</v>
      </c>
      <c r="N601">
        <v>10</v>
      </c>
      <c r="O601">
        <v>0</v>
      </c>
      <c r="P601">
        <v>100</v>
      </c>
      <c r="Q601">
        <v>0</v>
      </c>
      <c r="R601">
        <v>0</v>
      </c>
      <c r="S601">
        <v>0</v>
      </c>
      <c r="T601">
        <v>100</v>
      </c>
      <c r="U601">
        <v>100</v>
      </c>
      <c r="V601">
        <v>100</v>
      </c>
      <c r="W601">
        <v>100</v>
      </c>
      <c r="X601">
        <v>100</v>
      </c>
      <c r="Y601">
        <v>100</v>
      </c>
      <c r="Z601">
        <v>1</v>
      </c>
      <c r="AA601">
        <v>0</v>
      </c>
      <c r="AB601">
        <v>2</v>
      </c>
      <c r="AC601">
        <v>2</v>
      </c>
      <c r="AD601">
        <v>6</v>
      </c>
      <c r="AE601">
        <v>107000</v>
      </c>
      <c r="AF601">
        <v>100</v>
      </c>
      <c r="AG601">
        <v>0</v>
      </c>
      <c r="AJ601">
        <v>0</v>
      </c>
      <c r="AK601">
        <v>7300</v>
      </c>
      <c r="AL601">
        <v>7400</v>
      </c>
    </row>
    <row r="602" spans="1:39">
      <c r="A602">
        <v>7045</v>
      </c>
      <c r="B602" t="s">
        <v>479</v>
      </c>
      <c r="C602">
        <v>100</v>
      </c>
      <c r="D602">
        <v>5</v>
      </c>
      <c r="E602">
        <v>9</v>
      </c>
      <c r="F602">
        <v>250</v>
      </c>
      <c r="G602">
        <v>24</v>
      </c>
      <c r="H602">
        <v>4</v>
      </c>
      <c r="I602">
        <v>4</v>
      </c>
      <c r="J602">
        <v>40</v>
      </c>
      <c r="K602">
        <v>300</v>
      </c>
      <c r="L602">
        <v>6</v>
      </c>
      <c r="M602">
        <v>0</v>
      </c>
      <c r="N602">
        <v>10</v>
      </c>
      <c r="O602">
        <v>0</v>
      </c>
      <c r="P602">
        <v>50</v>
      </c>
      <c r="Q602">
        <v>50</v>
      </c>
      <c r="R602">
        <v>50</v>
      </c>
      <c r="S602">
        <v>50</v>
      </c>
      <c r="T602">
        <v>100</v>
      </c>
      <c r="U602">
        <v>100</v>
      </c>
      <c r="V602">
        <v>100</v>
      </c>
      <c r="W602">
        <v>100</v>
      </c>
      <c r="X602">
        <v>100</v>
      </c>
      <c r="Y602">
        <v>100</v>
      </c>
      <c r="Z602">
        <v>2</v>
      </c>
      <c r="AA602">
        <v>1</v>
      </c>
      <c r="AB602">
        <v>1</v>
      </c>
      <c r="AC602">
        <v>10</v>
      </c>
      <c r="AD602">
        <v>0</v>
      </c>
      <c r="AE602">
        <v>100428</v>
      </c>
      <c r="AF602">
        <v>100</v>
      </c>
      <c r="AG602">
        <v>0</v>
      </c>
      <c r="AJ602">
        <v>0</v>
      </c>
      <c r="AK602">
        <v>7300</v>
      </c>
      <c r="AL602">
        <v>7400</v>
      </c>
    </row>
    <row r="603" spans="1:39">
      <c r="A603">
        <v>7046</v>
      </c>
      <c r="B603" t="s">
        <v>480</v>
      </c>
      <c r="C603">
        <v>100</v>
      </c>
      <c r="D603">
        <v>5</v>
      </c>
      <c r="E603">
        <v>9</v>
      </c>
      <c r="F603">
        <v>180</v>
      </c>
      <c r="G603">
        <v>20</v>
      </c>
      <c r="H603">
        <v>4</v>
      </c>
      <c r="I603">
        <v>7</v>
      </c>
      <c r="J603">
        <v>108</v>
      </c>
      <c r="K603">
        <v>300</v>
      </c>
      <c r="L603">
        <v>6</v>
      </c>
      <c r="M603">
        <v>0</v>
      </c>
      <c r="N603">
        <v>10</v>
      </c>
      <c r="O603">
        <v>7</v>
      </c>
      <c r="P603">
        <v>35</v>
      </c>
      <c r="Q603">
        <v>35</v>
      </c>
      <c r="R603">
        <v>35</v>
      </c>
      <c r="S603">
        <v>35</v>
      </c>
      <c r="T603">
        <v>100</v>
      </c>
      <c r="U603">
        <v>100</v>
      </c>
      <c r="V603">
        <v>100</v>
      </c>
      <c r="W603">
        <v>100</v>
      </c>
      <c r="X603">
        <v>100</v>
      </c>
      <c r="Y603">
        <v>100</v>
      </c>
      <c r="Z603">
        <v>2</v>
      </c>
      <c r="AA603">
        <v>1</v>
      </c>
      <c r="AB603">
        <v>1</v>
      </c>
      <c r="AC603">
        <v>1</v>
      </c>
      <c r="AD603">
        <v>0</v>
      </c>
      <c r="AE603">
        <v>107103</v>
      </c>
      <c r="AF603">
        <v>100</v>
      </c>
      <c r="AG603">
        <v>0</v>
      </c>
      <c r="AJ603">
        <v>0</v>
      </c>
      <c r="AK603">
        <v>7300</v>
      </c>
      <c r="AL603">
        <v>7400</v>
      </c>
    </row>
    <row r="604" spans="1:39">
      <c r="A604">
        <v>7047</v>
      </c>
      <c r="B604" t="s">
        <v>481</v>
      </c>
      <c r="C604">
        <v>100</v>
      </c>
      <c r="D604">
        <v>5</v>
      </c>
      <c r="E604">
        <v>9</v>
      </c>
      <c r="F604">
        <v>160</v>
      </c>
      <c r="G604">
        <v>10</v>
      </c>
      <c r="H604">
        <v>10</v>
      </c>
      <c r="I604">
        <v>10</v>
      </c>
      <c r="J604">
        <v>70</v>
      </c>
      <c r="K604">
        <v>300</v>
      </c>
      <c r="L604">
        <v>6</v>
      </c>
      <c r="M604">
        <v>0</v>
      </c>
      <c r="N604">
        <v>5</v>
      </c>
      <c r="O604">
        <v>10</v>
      </c>
      <c r="P604">
        <v>25</v>
      </c>
      <c r="Q604">
        <v>25</v>
      </c>
      <c r="R604">
        <v>25</v>
      </c>
      <c r="S604">
        <v>25</v>
      </c>
      <c r="T604">
        <v>100</v>
      </c>
      <c r="U604">
        <v>100</v>
      </c>
      <c r="V604">
        <v>100</v>
      </c>
      <c r="W604">
        <v>100</v>
      </c>
      <c r="X604">
        <v>100</v>
      </c>
      <c r="Y604">
        <v>100</v>
      </c>
      <c r="Z604">
        <v>2</v>
      </c>
      <c r="AA604">
        <v>1</v>
      </c>
      <c r="AB604">
        <v>0</v>
      </c>
      <c r="AC604">
        <v>0</v>
      </c>
      <c r="AD604">
        <v>0</v>
      </c>
      <c r="AE604">
        <v>106704</v>
      </c>
      <c r="AF604">
        <v>100</v>
      </c>
      <c r="AG604">
        <v>0</v>
      </c>
      <c r="AJ604">
        <v>0</v>
      </c>
      <c r="AK604">
        <v>7300</v>
      </c>
      <c r="AL604">
        <v>7400</v>
      </c>
    </row>
    <row r="605" spans="1:39">
      <c r="A605">
        <v>7048</v>
      </c>
      <c r="B605" t="s">
        <v>386</v>
      </c>
      <c r="C605">
        <v>20</v>
      </c>
      <c r="D605">
        <v>5</v>
      </c>
      <c r="E605">
        <v>9</v>
      </c>
      <c r="F605">
        <v>240</v>
      </c>
      <c r="G605">
        <v>48</v>
      </c>
      <c r="H605">
        <v>30</v>
      </c>
      <c r="I605">
        <v>7</v>
      </c>
      <c r="J605">
        <v>100</v>
      </c>
      <c r="K605">
        <v>300</v>
      </c>
      <c r="L605">
        <v>6</v>
      </c>
      <c r="M605">
        <v>0</v>
      </c>
      <c r="N605">
        <v>8</v>
      </c>
      <c r="O605">
        <v>0</v>
      </c>
      <c r="P605">
        <v>0</v>
      </c>
      <c r="Q605">
        <v>60</v>
      </c>
      <c r="R605">
        <v>40</v>
      </c>
      <c r="S605">
        <v>0</v>
      </c>
      <c r="T605">
        <v>100</v>
      </c>
      <c r="U605">
        <v>100</v>
      </c>
      <c r="V605">
        <v>100</v>
      </c>
      <c r="W605">
        <v>100</v>
      </c>
      <c r="X605">
        <v>100</v>
      </c>
      <c r="Y605">
        <v>100</v>
      </c>
      <c r="Z605">
        <v>1</v>
      </c>
      <c r="AA605">
        <v>2</v>
      </c>
      <c r="AB605">
        <v>1</v>
      </c>
      <c r="AC605">
        <v>3</v>
      </c>
      <c r="AD605">
        <v>6</v>
      </c>
      <c r="AE605">
        <v>107701</v>
      </c>
      <c r="AF605">
        <v>100</v>
      </c>
      <c r="AG605">
        <v>0</v>
      </c>
      <c r="AJ605">
        <v>0</v>
      </c>
      <c r="AK605">
        <v>7300</v>
      </c>
      <c r="AL605">
        <v>7400</v>
      </c>
      <c r="AM605">
        <v>7630</v>
      </c>
    </row>
    <row r="606" spans="1:39">
      <c r="A606">
        <v>7049</v>
      </c>
      <c r="B606" t="s">
        <v>387</v>
      </c>
      <c r="C606">
        <v>20</v>
      </c>
      <c r="D606">
        <v>5</v>
      </c>
      <c r="E606">
        <v>9</v>
      </c>
      <c r="F606">
        <v>240</v>
      </c>
      <c r="G606">
        <v>48</v>
      </c>
      <c r="H606">
        <v>30</v>
      </c>
      <c r="I606">
        <v>7</v>
      </c>
      <c r="J606">
        <v>100</v>
      </c>
      <c r="K606">
        <v>300</v>
      </c>
      <c r="L606">
        <v>6</v>
      </c>
      <c r="M606">
        <v>0</v>
      </c>
      <c r="N606">
        <v>8</v>
      </c>
      <c r="O606">
        <v>0</v>
      </c>
      <c r="P606">
        <v>0</v>
      </c>
      <c r="Q606">
        <v>0</v>
      </c>
      <c r="R606">
        <v>60</v>
      </c>
      <c r="S606">
        <v>40</v>
      </c>
      <c r="T606">
        <v>100</v>
      </c>
      <c r="U606">
        <v>100</v>
      </c>
      <c r="V606">
        <v>100</v>
      </c>
      <c r="W606">
        <v>100</v>
      </c>
      <c r="X606">
        <v>100</v>
      </c>
      <c r="Y606">
        <v>100</v>
      </c>
      <c r="Z606">
        <v>0</v>
      </c>
      <c r="AA606">
        <v>2</v>
      </c>
      <c r="AB606">
        <v>1</v>
      </c>
      <c r="AC606">
        <v>3</v>
      </c>
      <c r="AD606">
        <v>6</v>
      </c>
      <c r="AE606">
        <v>107702</v>
      </c>
      <c r="AF606">
        <v>100</v>
      </c>
      <c r="AG606">
        <v>0</v>
      </c>
      <c r="AJ606">
        <v>0</v>
      </c>
      <c r="AK606">
        <v>7300</v>
      </c>
      <c r="AL606">
        <v>7400</v>
      </c>
      <c r="AM606">
        <v>7730</v>
      </c>
    </row>
    <row r="607" spans="1:39">
      <c r="A607">
        <v>7050</v>
      </c>
      <c r="B607" t="s">
        <v>482</v>
      </c>
      <c r="C607">
        <v>20</v>
      </c>
      <c r="D607">
        <v>5</v>
      </c>
      <c r="E607">
        <v>9</v>
      </c>
      <c r="F607">
        <v>240</v>
      </c>
      <c r="G607">
        <v>48</v>
      </c>
      <c r="H607">
        <v>30</v>
      </c>
      <c r="I607">
        <v>7</v>
      </c>
      <c r="J607">
        <v>100</v>
      </c>
      <c r="K607">
        <v>300</v>
      </c>
      <c r="L607">
        <v>6</v>
      </c>
      <c r="M607">
        <v>0</v>
      </c>
      <c r="N607">
        <v>8</v>
      </c>
      <c r="O607">
        <v>0</v>
      </c>
      <c r="P607">
        <v>60</v>
      </c>
      <c r="Q607">
        <v>40</v>
      </c>
      <c r="R607">
        <v>0</v>
      </c>
      <c r="S607">
        <v>0</v>
      </c>
      <c r="T607">
        <v>100</v>
      </c>
      <c r="U607">
        <v>100</v>
      </c>
      <c r="V607">
        <v>100</v>
      </c>
      <c r="W607">
        <v>100</v>
      </c>
      <c r="X607">
        <v>100</v>
      </c>
      <c r="Y607">
        <v>100</v>
      </c>
      <c r="Z607">
        <v>0</v>
      </c>
      <c r="AA607">
        <v>2</v>
      </c>
      <c r="AB607">
        <v>1</v>
      </c>
      <c r="AC607">
        <v>3</v>
      </c>
      <c r="AD607">
        <v>6</v>
      </c>
      <c r="AE607">
        <v>107700</v>
      </c>
      <c r="AF607">
        <v>100</v>
      </c>
      <c r="AG607">
        <v>0</v>
      </c>
      <c r="AJ607">
        <v>0</v>
      </c>
      <c r="AK607">
        <v>7300</v>
      </c>
      <c r="AL607">
        <v>7400</v>
      </c>
      <c r="AM607">
        <v>7530</v>
      </c>
    </row>
    <row r="608" spans="1:39">
      <c r="A608">
        <v>7051</v>
      </c>
      <c r="B608" t="s">
        <v>483</v>
      </c>
      <c r="C608">
        <v>20</v>
      </c>
      <c r="D608">
        <v>5</v>
      </c>
      <c r="E608">
        <v>2</v>
      </c>
      <c r="F608">
        <v>49</v>
      </c>
      <c r="G608">
        <v>39</v>
      </c>
      <c r="H608">
        <v>18</v>
      </c>
      <c r="I608">
        <v>15</v>
      </c>
      <c r="J608">
        <v>36</v>
      </c>
      <c r="K608">
        <v>300</v>
      </c>
      <c r="L608">
        <v>6</v>
      </c>
      <c r="M608">
        <v>0</v>
      </c>
      <c r="N608">
        <v>0</v>
      </c>
      <c r="O608">
        <v>0</v>
      </c>
      <c r="P608">
        <v>100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4</v>
      </c>
      <c r="AB608">
        <v>0</v>
      </c>
      <c r="AC608">
        <v>0</v>
      </c>
      <c r="AD608">
        <v>6</v>
      </c>
      <c r="AE608">
        <v>107100</v>
      </c>
      <c r="AF608">
        <v>100</v>
      </c>
      <c r="AG608">
        <v>0</v>
      </c>
      <c r="AJ608">
        <v>0</v>
      </c>
      <c r="AK608">
        <v>7300</v>
      </c>
      <c r="AL608">
        <v>7400</v>
      </c>
    </row>
    <row r="609" spans="1:39">
      <c r="A609">
        <v>7052</v>
      </c>
      <c r="B609" t="s">
        <v>484</v>
      </c>
      <c r="C609">
        <v>20</v>
      </c>
      <c r="D609">
        <v>5</v>
      </c>
      <c r="E609">
        <v>2</v>
      </c>
      <c r="F609">
        <v>48</v>
      </c>
      <c r="G609">
        <v>39</v>
      </c>
      <c r="H609">
        <v>18</v>
      </c>
      <c r="I609">
        <v>15</v>
      </c>
      <c r="J609">
        <v>37</v>
      </c>
      <c r="K609">
        <v>300</v>
      </c>
      <c r="L609">
        <v>6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100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1</v>
      </c>
      <c r="AA609">
        <v>4</v>
      </c>
      <c r="AB609">
        <v>0</v>
      </c>
      <c r="AC609">
        <v>0</v>
      </c>
      <c r="AD609">
        <v>6</v>
      </c>
      <c r="AE609">
        <v>107102</v>
      </c>
      <c r="AF609">
        <v>100</v>
      </c>
      <c r="AG609">
        <v>0</v>
      </c>
      <c r="AH609">
        <v>169</v>
      </c>
      <c r="AJ609">
        <v>0</v>
      </c>
      <c r="AK609">
        <v>7300</v>
      </c>
      <c r="AL609">
        <v>7400</v>
      </c>
    </row>
    <row r="610" spans="1:39">
      <c r="A610">
        <v>7053</v>
      </c>
      <c r="B610" t="s">
        <v>485</v>
      </c>
      <c r="C610">
        <v>100</v>
      </c>
      <c r="D610">
        <v>5</v>
      </c>
      <c r="E610">
        <v>9</v>
      </c>
      <c r="F610">
        <v>372</v>
      </c>
      <c r="G610">
        <v>13</v>
      </c>
      <c r="H610">
        <v>5</v>
      </c>
      <c r="I610">
        <v>5</v>
      </c>
      <c r="J610">
        <v>167</v>
      </c>
      <c r="K610">
        <v>300</v>
      </c>
      <c r="L610">
        <v>6</v>
      </c>
      <c r="M610">
        <v>0</v>
      </c>
      <c r="N610">
        <v>10</v>
      </c>
      <c r="O610">
        <v>0</v>
      </c>
      <c r="P610">
        <v>50</v>
      </c>
      <c r="Q610">
        <v>50</v>
      </c>
      <c r="R610">
        <v>50</v>
      </c>
      <c r="S610">
        <v>50</v>
      </c>
      <c r="T610">
        <v>100</v>
      </c>
      <c r="U610">
        <v>100</v>
      </c>
      <c r="V610">
        <v>100</v>
      </c>
      <c r="W610">
        <v>100</v>
      </c>
      <c r="X610">
        <v>100</v>
      </c>
      <c r="Y610">
        <v>100</v>
      </c>
      <c r="Z610">
        <v>1</v>
      </c>
      <c r="AA610">
        <v>0</v>
      </c>
      <c r="AB610">
        <v>1</v>
      </c>
      <c r="AC610">
        <v>2</v>
      </c>
      <c r="AD610">
        <v>10</v>
      </c>
      <c r="AE610">
        <v>101902</v>
      </c>
      <c r="AF610">
        <v>100</v>
      </c>
      <c r="AG610">
        <v>0</v>
      </c>
      <c r="AJ610">
        <v>0</v>
      </c>
      <c r="AK610">
        <v>7300</v>
      </c>
      <c r="AL610">
        <v>7400</v>
      </c>
    </row>
    <row r="611" spans="1:39">
      <c r="A611">
        <v>7054</v>
      </c>
      <c r="B611" t="s">
        <v>486</v>
      </c>
      <c r="C611">
        <v>50</v>
      </c>
      <c r="D611">
        <v>5</v>
      </c>
      <c r="E611">
        <v>9</v>
      </c>
      <c r="F611">
        <v>120</v>
      </c>
      <c r="G611">
        <v>33</v>
      </c>
      <c r="H611">
        <v>28</v>
      </c>
      <c r="I611">
        <v>28</v>
      </c>
      <c r="J611">
        <v>80</v>
      </c>
      <c r="K611">
        <v>300</v>
      </c>
      <c r="L611">
        <v>6</v>
      </c>
      <c r="M611">
        <v>0</v>
      </c>
      <c r="N611">
        <v>5</v>
      </c>
      <c r="O611">
        <v>0</v>
      </c>
      <c r="P611">
        <v>20</v>
      </c>
      <c r="Q611">
        <v>20</v>
      </c>
      <c r="R611">
        <v>40</v>
      </c>
      <c r="S611">
        <v>20</v>
      </c>
      <c r="T611">
        <v>100</v>
      </c>
      <c r="U611">
        <v>100</v>
      </c>
      <c r="V611">
        <v>100</v>
      </c>
      <c r="W611">
        <v>100</v>
      </c>
      <c r="X611">
        <v>100</v>
      </c>
      <c r="Y611">
        <v>100</v>
      </c>
      <c r="Z611">
        <v>1</v>
      </c>
      <c r="AA611">
        <v>0</v>
      </c>
      <c r="AB611">
        <v>0</v>
      </c>
      <c r="AC611">
        <v>1</v>
      </c>
      <c r="AD611">
        <v>6</v>
      </c>
      <c r="AE611">
        <v>101712</v>
      </c>
      <c r="AF611">
        <v>100</v>
      </c>
      <c r="AG611">
        <v>0</v>
      </c>
      <c r="AJ611">
        <v>0</v>
      </c>
      <c r="AK611">
        <v>7300</v>
      </c>
      <c r="AL611">
        <v>7400</v>
      </c>
    </row>
    <row r="612" spans="1:39">
      <c r="A612">
        <v>7055</v>
      </c>
      <c r="B612" t="s">
        <v>487</v>
      </c>
      <c r="C612">
        <v>20</v>
      </c>
      <c r="D612">
        <v>5</v>
      </c>
      <c r="E612">
        <v>2</v>
      </c>
      <c r="F612">
        <v>48</v>
      </c>
      <c r="G612">
        <v>39</v>
      </c>
      <c r="H612">
        <v>18</v>
      </c>
      <c r="I612">
        <v>15</v>
      </c>
      <c r="J612">
        <v>36</v>
      </c>
      <c r="K612">
        <v>300</v>
      </c>
      <c r="L612">
        <v>6</v>
      </c>
      <c r="M612">
        <v>0</v>
      </c>
      <c r="N612">
        <v>0</v>
      </c>
      <c r="O612">
        <v>0</v>
      </c>
      <c r="P612">
        <v>0</v>
      </c>
      <c r="Q612">
        <v>100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4</v>
      </c>
      <c r="AB612">
        <v>0</v>
      </c>
      <c r="AC612">
        <v>0</v>
      </c>
      <c r="AD612">
        <v>6</v>
      </c>
      <c r="AE612">
        <v>107101</v>
      </c>
      <c r="AF612">
        <v>100</v>
      </c>
      <c r="AG612">
        <v>0</v>
      </c>
      <c r="AH612">
        <v>168</v>
      </c>
      <c r="AJ612">
        <v>0</v>
      </c>
      <c r="AK612">
        <v>7300</v>
      </c>
      <c r="AL612">
        <v>7400</v>
      </c>
    </row>
    <row r="613" spans="1:39">
      <c r="A613">
        <v>7056</v>
      </c>
      <c r="B613" t="s">
        <v>388</v>
      </c>
      <c r="C613">
        <v>20</v>
      </c>
      <c r="D613">
        <v>5</v>
      </c>
      <c r="E613">
        <v>9</v>
      </c>
      <c r="F613">
        <v>240</v>
      </c>
      <c r="G613">
        <v>48</v>
      </c>
      <c r="H613">
        <v>30</v>
      </c>
      <c r="I613">
        <v>7</v>
      </c>
      <c r="J613">
        <v>100</v>
      </c>
      <c r="K613">
        <v>300</v>
      </c>
      <c r="L613">
        <v>6</v>
      </c>
      <c r="M613">
        <v>0</v>
      </c>
      <c r="N613">
        <v>8</v>
      </c>
      <c r="O613">
        <v>0</v>
      </c>
      <c r="P613">
        <v>20</v>
      </c>
      <c r="Q613">
        <v>0</v>
      </c>
      <c r="R613">
        <v>0</v>
      </c>
      <c r="S613">
        <v>80</v>
      </c>
      <c r="T613">
        <v>100</v>
      </c>
      <c r="U613">
        <v>100</v>
      </c>
      <c r="V613">
        <v>100</v>
      </c>
      <c r="W613">
        <v>100</v>
      </c>
      <c r="X613">
        <v>100</v>
      </c>
      <c r="Y613">
        <v>100</v>
      </c>
      <c r="Z613">
        <v>0</v>
      </c>
      <c r="AA613">
        <v>2</v>
      </c>
      <c r="AB613">
        <v>0</v>
      </c>
      <c r="AC613">
        <v>1</v>
      </c>
      <c r="AD613">
        <v>6</v>
      </c>
      <c r="AE613">
        <v>107703</v>
      </c>
      <c r="AF613">
        <v>100</v>
      </c>
      <c r="AG613">
        <v>0</v>
      </c>
      <c r="AJ613">
        <v>0</v>
      </c>
      <c r="AK613">
        <v>7300</v>
      </c>
      <c r="AL613">
        <v>7400</v>
      </c>
      <c r="AM613">
        <v>7530</v>
      </c>
    </row>
    <row r="614" spans="1:39">
      <c r="A614">
        <v>7057</v>
      </c>
      <c r="B614" t="s">
        <v>488</v>
      </c>
      <c r="C614">
        <v>100</v>
      </c>
      <c r="D614">
        <v>5</v>
      </c>
      <c r="E614">
        <v>9</v>
      </c>
      <c r="F614">
        <v>372</v>
      </c>
      <c r="G614">
        <v>13</v>
      </c>
      <c r="H614">
        <v>5</v>
      </c>
      <c r="I614">
        <v>5</v>
      </c>
      <c r="J614">
        <v>168</v>
      </c>
      <c r="K614">
        <v>300</v>
      </c>
      <c r="L614">
        <v>6</v>
      </c>
      <c r="M614">
        <v>0</v>
      </c>
      <c r="N614">
        <v>10</v>
      </c>
      <c r="O614">
        <v>0</v>
      </c>
      <c r="P614">
        <v>50</v>
      </c>
      <c r="Q614">
        <v>50</v>
      </c>
      <c r="R614">
        <v>50</v>
      </c>
      <c r="S614">
        <v>50</v>
      </c>
      <c r="T614">
        <v>100</v>
      </c>
      <c r="U614">
        <v>100</v>
      </c>
      <c r="V614">
        <v>100</v>
      </c>
      <c r="W614">
        <v>100</v>
      </c>
      <c r="X614">
        <v>100</v>
      </c>
      <c r="Y614">
        <v>100</v>
      </c>
      <c r="Z614">
        <v>1</v>
      </c>
      <c r="AA614">
        <v>0</v>
      </c>
      <c r="AB614">
        <v>1</v>
      </c>
      <c r="AC614">
        <v>2</v>
      </c>
      <c r="AD614">
        <v>10</v>
      </c>
      <c r="AE614">
        <v>101901</v>
      </c>
      <c r="AF614">
        <v>100</v>
      </c>
      <c r="AG614">
        <v>0</v>
      </c>
      <c r="AJ614">
        <v>0</v>
      </c>
      <c r="AK614">
        <v>7300</v>
      </c>
      <c r="AL614">
        <v>7400</v>
      </c>
    </row>
    <row r="615" spans="1:39">
      <c r="A615">
        <v>7058</v>
      </c>
      <c r="B615" t="s">
        <v>489</v>
      </c>
      <c r="C615">
        <v>50</v>
      </c>
      <c r="D615">
        <v>5</v>
      </c>
      <c r="E615">
        <v>9</v>
      </c>
      <c r="F615">
        <v>124</v>
      </c>
      <c r="G615">
        <v>32</v>
      </c>
      <c r="H615">
        <v>26</v>
      </c>
      <c r="I615">
        <v>24</v>
      </c>
      <c r="J615">
        <v>70</v>
      </c>
      <c r="K615">
        <v>300</v>
      </c>
      <c r="L615">
        <v>6</v>
      </c>
      <c r="M615">
        <v>0</v>
      </c>
      <c r="N615">
        <v>8</v>
      </c>
      <c r="O615">
        <v>0</v>
      </c>
      <c r="P615">
        <v>20</v>
      </c>
      <c r="Q615">
        <v>40</v>
      </c>
      <c r="R615">
        <v>20</v>
      </c>
      <c r="S615">
        <v>20</v>
      </c>
      <c r="T615">
        <v>100</v>
      </c>
      <c r="U615">
        <v>100</v>
      </c>
      <c r="V615">
        <v>100</v>
      </c>
      <c r="W615">
        <v>100</v>
      </c>
      <c r="X615">
        <v>100</v>
      </c>
      <c r="Y615">
        <v>100</v>
      </c>
      <c r="Z615">
        <v>1</v>
      </c>
      <c r="AA615">
        <v>0</v>
      </c>
      <c r="AB615">
        <v>0</v>
      </c>
      <c r="AC615">
        <v>2</v>
      </c>
      <c r="AD615">
        <v>6</v>
      </c>
      <c r="AE615">
        <v>101811</v>
      </c>
      <c r="AF615">
        <v>100</v>
      </c>
      <c r="AG615">
        <v>0</v>
      </c>
      <c r="AJ615">
        <v>0</v>
      </c>
      <c r="AK615">
        <v>7300</v>
      </c>
      <c r="AL615">
        <v>7400</v>
      </c>
    </row>
    <row r="616" spans="1:39">
      <c r="A616">
        <v>7059</v>
      </c>
      <c r="B616" t="s">
        <v>490</v>
      </c>
      <c r="C616">
        <v>100</v>
      </c>
      <c r="D616">
        <v>5</v>
      </c>
      <c r="E616">
        <v>9</v>
      </c>
      <c r="F616">
        <v>375</v>
      </c>
      <c r="G616">
        <v>13</v>
      </c>
      <c r="H616">
        <v>5</v>
      </c>
      <c r="I616">
        <v>5</v>
      </c>
      <c r="J616">
        <v>168</v>
      </c>
      <c r="K616">
        <v>300</v>
      </c>
      <c r="L616">
        <v>6</v>
      </c>
      <c r="M616">
        <v>0</v>
      </c>
      <c r="N616">
        <v>8</v>
      </c>
      <c r="O616">
        <v>0</v>
      </c>
      <c r="P616">
        <v>50</v>
      </c>
      <c r="Q616">
        <v>50</v>
      </c>
      <c r="R616">
        <v>50</v>
      </c>
      <c r="S616">
        <v>50</v>
      </c>
      <c r="T616">
        <v>100</v>
      </c>
      <c r="U616">
        <v>100</v>
      </c>
      <c r="V616">
        <v>100</v>
      </c>
      <c r="W616">
        <v>100</v>
      </c>
      <c r="X616">
        <v>100</v>
      </c>
      <c r="Y616">
        <v>100</v>
      </c>
      <c r="Z616">
        <v>1</v>
      </c>
      <c r="AA616">
        <v>0</v>
      </c>
      <c r="AB616">
        <v>1</v>
      </c>
      <c r="AC616">
        <v>2</v>
      </c>
      <c r="AD616">
        <v>10</v>
      </c>
      <c r="AE616">
        <v>101900</v>
      </c>
      <c r="AF616">
        <v>100</v>
      </c>
      <c r="AG616">
        <v>0</v>
      </c>
      <c r="AJ616">
        <v>0</v>
      </c>
      <c r="AK616">
        <v>7300</v>
      </c>
      <c r="AL616">
        <v>7400</v>
      </c>
    </row>
    <row r="617" spans="1:39">
      <c r="A617">
        <v>7060</v>
      </c>
      <c r="B617" t="s">
        <v>491</v>
      </c>
      <c r="C617">
        <v>100</v>
      </c>
      <c r="D617">
        <v>5</v>
      </c>
      <c r="E617">
        <v>9</v>
      </c>
      <c r="F617">
        <v>505</v>
      </c>
      <c r="G617">
        <v>18</v>
      </c>
      <c r="H617">
        <v>1</v>
      </c>
      <c r="I617">
        <v>1</v>
      </c>
      <c r="J617">
        <v>214</v>
      </c>
      <c r="K617">
        <v>300</v>
      </c>
      <c r="L617">
        <v>6</v>
      </c>
      <c r="M617">
        <v>0</v>
      </c>
      <c r="N617">
        <v>10</v>
      </c>
      <c r="O617">
        <v>12</v>
      </c>
      <c r="P617">
        <v>50</v>
      </c>
      <c r="Q617">
        <v>50</v>
      </c>
      <c r="R617">
        <v>50</v>
      </c>
      <c r="S617">
        <v>50</v>
      </c>
      <c r="T617">
        <v>100</v>
      </c>
      <c r="U617">
        <v>100</v>
      </c>
      <c r="V617">
        <v>100</v>
      </c>
      <c r="W617">
        <v>100</v>
      </c>
      <c r="X617">
        <v>100</v>
      </c>
      <c r="Y617">
        <v>100</v>
      </c>
      <c r="Z617">
        <v>2</v>
      </c>
      <c r="AA617">
        <v>1</v>
      </c>
      <c r="AB617">
        <v>1</v>
      </c>
      <c r="AC617">
        <v>3</v>
      </c>
      <c r="AD617">
        <v>0</v>
      </c>
      <c r="AE617">
        <v>107913</v>
      </c>
      <c r="AF617">
        <v>100</v>
      </c>
      <c r="AG617">
        <v>0</v>
      </c>
      <c r="AJ617">
        <v>0</v>
      </c>
      <c r="AK617">
        <v>7300</v>
      </c>
      <c r="AL617">
        <v>7400</v>
      </c>
    </row>
    <row r="618" spans="1:39">
      <c r="A618">
        <v>7061</v>
      </c>
      <c r="B618" t="s">
        <v>344</v>
      </c>
      <c r="C618">
        <v>50</v>
      </c>
      <c r="D618">
        <v>5</v>
      </c>
      <c r="E618">
        <v>9</v>
      </c>
      <c r="F618">
        <v>145</v>
      </c>
      <c r="G618">
        <v>32</v>
      </c>
      <c r="H618">
        <v>26</v>
      </c>
      <c r="I618">
        <v>25</v>
      </c>
      <c r="J618">
        <v>81</v>
      </c>
      <c r="K618">
        <v>300</v>
      </c>
      <c r="L618">
        <v>6</v>
      </c>
      <c r="M618">
        <v>0</v>
      </c>
      <c r="N618">
        <v>10</v>
      </c>
      <c r="O618">
        <v>6</v>
      </c>
      <c r="P618">
        <v>40</v>
      </c>
      <c r="Q618">
        <v>20</v>
      </c>
      <c r="R618">
        <v>20</v>
      </c>
      <c r="S618">
        <v>20</v>
      </c>
      <c r="T618">
        <v>100</v>
      </c>
      <c r="U618">
        <v>100</v>
      </c>
      <c r="V618">
        <v>100</v>
      </c>
      <c r="W618">
        <v>100</v>
      </c>
      <c r="X618">
        <v>100</v>
      </c>
      <c r="Y618">
        <v>100</v>
      </c>
      <c r="Z618">
        <v>1</v>
      </c>
      <c r="AA618">
        <v>0</v>
      </c>
      <c r="AB618">
        <v>0</v>
      </c>
      <c r="AC618">
        <v>2</v>
      </c>
      <c r="AD618">
        <v>6</v>
      </c>
      <c r="AE618">
        <v>107003</v>
      </c>
      <c r="AF618">
        <v>100</v>
      </c>
      <c r="AG618">
        <v>0</v>
      </c>
      <c r="AJ618">
        <v>0</v>
      </c>
      <c r="AK618">
        <v>7300</v>
      </c>
      <c r="AL618">
        <v>7400</v>
      </c>
    </row>
    <row r="619" spans="1:39">
      <c r="A619">
        <v>7062</v>
      </c>
      <c r="B619" t="s">
        <v>480</v>
      </c>
      <c r="C619">
        <v>100</v>
      </c>
      <c r="D619">
        <v>5</v>
      </c>
      <c r="E619">
        <v>9</v>
      </c>
      <c r="F619">
        <v>270</v>
      </c>
      <c r="G619">
        <v>21</v>
      </c>
      <c r="H619">
        <v>4</v>
      </c>
      <c r="I619">
        <v>6</v>
      </c>
      <c r="J619">
        <v>150</v>
      </c>
      <c r="K619">
        <v>300</v>
      </c>
      <c r="L619">
        <v>6</v>
      </c>
      <c r="M619">
        <v>0</v>
      </c>
      <c r="N619">
        <v>10</v>
      </c>
      <c r="O619">
        <v>5</v>
      </c>
      <c r="P619">
        <v>35</v>
      </c>
      <c r="Q619">
        <v>35</v>
      </c>
      <c r="R619">
        <v>35</v>
      </c>
      <c r="S619">
        <v>35</v>
      </c>
      <c r="T619">
        <v>100</v>
      </c>
      <c r="U619">
        <v>100</v>
      </c>
      <c r="V619">
        <v>100</v>
      </c>
      <c r="W619">
        <v>100</v>
      </c>
      <c r="X619">
        <v>100</v>
      </c>
      <c r="Y619">
        <v>100</v>
      </c>
      <c r="Z619">
        <v>2</v>
      </c>
      <c r="AA619">
        <v>1</v>
      </c>
      <c r="AB619">
        <v>1</v>
      </c>
      <c r="AC619">
        <v>1</v>
      </c>
      <c r="AD619">
        <v>0</v>
      </c>
      <c r="AE619">
        <v>107103</v>
      </c>
      <c r="AF619">
        <v>100</v>
      </c>
      <c r="AG619">
        <v>0</v>
      </c>
      <c r="AJ619">
        <v>0</v>
      </c>
      <c r="AK619">
        <v>7300</v>
      </c>
      <c r="AL619">
        <v>7400</v>
      </c>
    </row>
    <row r="620" spans="1:39">
      <c r="A620">
        <v>7063</v>
      </c>
      <c r="B620" t="s">
        <v>492</v>
      </c>
      <c r="C620">
        <v>100</v>
      </c>
      <c r="D620">
        <v>5</v>
      </c>
      <c r="E620">
        <v>9</v>
      </c>
      <c r="F620">
        <v>150</v>
      </c>
      <c r="G620">
        <v>10</v>
      </c>
      <c r="H620">
        <v>10</v>
      </c>
      <c r="I620">
        <v>12</v>
      </c>
      <c r="J620">
        <v>80</v>
      </c>
      <c r="K620">
        <v>300</v>
      </c>
      <c r="L620">
        <v>6</v>
      </c>
      <c r="M620">
        <v>0</v>
      </c>
      <c r="N620">
        <v>5</v>
      </c>
      <c r="O620">
        <v>1</v>
      </c>
      <c r="P620">
        <v>25</v>
      </c>
      <c r="Q620">
        <v>25</v>
      </c>
      <c r="R620">
        <v>25</v>
      </c>
      <c r="S620">
        <v>25</v>
      </c>
      <c r="T620">
        <v>100</v>
      </c>
      <c r="U620">
        <v>100</v>
      </c>
      <c r="V620">
        <v>100</v>
      </c>
      <c r="W620">
        <v>100</v>
      </c>
      <c r="X620">
        <v>100</v>
      </c>
      <c r="Y620">
        <v>100</v>
      </c>
      <c r="Z620">
        <v>2</v>
      </c>
      <c r="AA620">
        <v>1</v>
      </c>
      <c r="AB620">
        <v>0</v>
      </c>
      <c r="AC620">
        <v>0</v>
      </c>
      <c r="AD620">
        <v>0</v>
      </c>
      <c r="AE620">
        <v>106704</v>
      </c>
      <c r="AF620">
        <v>100</v>
      </c>
      <c r="AG620">
        <v>0</v>
      </c>
      <c r="AJ620">
        <v>0</v>
      </c>
      <c r="AK620">
        <v>7300</v>
      </c>
      <c r="AL620">
        <v>7400</v>
      </c>
    </row>
    <row r="621" spans="1:39">
      <c r="A621">
        <v>7064</v>
      </c>
      <c r="B621" t="s">
        <v>493</v>
      </c>
      <c r="C621">
        <v>100</v>
      </c>
      <c r="D621">
        <v>5</v>
      </c>
      <c r="E621">
        <v>9</v>
      </c>
      <c r="F621">
        <v>260</v>
      </c>
      <c r="G621">
        <v>29</v>
      </c>
      <c r="H621">
        <v>4</v>
      </c>
      <c r="I621">
        <v>6</v>
      </c>
      <c r="J621">
        <v>140</v>
      </c>
      <c r="K621">
        <v>300</v>
      </c>
      <c r="L621">
        <v>6</v>
      </c>
      <c r="M621">
        <v>0</v>
      </c>
      <c r="N621">
        <v>7</v>
      </c>
      <c r="O621">
        <v>3</v>
      </c>
      <c r="P621">
        <v>50</v>
      </c>
      <c r="Q621">
        <v>50</v>
      </c>
      <c r="R621">
        <v>50</v>
      </c>
      <c r="S621">
        <v>50</v>
      </c>
      <c r="T621">
        <v>100</v>
      </c>
      <c r="U621">
        <v>100</v>
      </c>
      <c r="V621">
        <v>100</v>
      </c>
      <c r="W621">
        <v>100</v>
      </c>
      <c r="X621">
        <v>100</v>
      </c>
      <c r="Y621">
        <v>100</v>
      </c>
      <c r="Z621">
        <v>2</v>
      </c>
      <c r="AA621">
        <v>1</v>
      </c>
      <c r="AB621">
        <v>0</v>
      </c>
      <c r="AC621">
        <v>4</v>
      </c>
      <c r="AD621">
        <v>0</v>
      </c>
      <c r="AE621">
        <v>107103</v>
      </c>
      <c r="AF621">
        <v>100</v>
      </c>
      <c r="AG621">
        <v>0</v>
      </c>
      <c r="AJ621">
        <v>0</v>
      </c>
      <c r="AK621">
        <v>7300</v>
      </c>
      <c r="AL621">
        <v>7400</v>
      </c>
    </row>
    <row r="622" spans="1:39">
      <c r="A622">
        <v>7065</v>
      </c>
      <c r="B622" t="s">
        <v>464</v>
      </c>
      <c r="C622">
        <v>40</v>
      </c>
      <c r="D622">
        <v>5</v>
      </c>
      <c r="E622">
        <v>2</v>
      </c>
      <c r="F622">
        <v>10</v>
      </c>
      <c r="G622">
        <v>36</v>
      </c>
      <c r="H622">
        <v>1</v>
      </c>
      <c r="I622">
        <v>25</v>
      </c>
      <c r="J622">
        <v>72</v>
      </c>
      <c r="K622">
        <v>300</v>
      </c>
      <c r="L622">
        <v>6</v>
      </c>
      <c r="M622">
        <v>0</v>
      </c>
      <c r="N622">
        <v>2</v>
      </c>
      <c r="O622">
        <v>2</v>
      </c>
      <c r="P622">
        <v>25</v>
      </c>
      <c r="Q622">
        <v>25</v>
      </c>
      <c r="R622">
        <v>25</v>
      </c>
      <c r="S622">
        <v>25</v>
      </c>
      <c r="T622">
        <v>80</v>
      </c>
      <c r="U622">
        <v>80</v>
      </c>
      <c r="V622">
        <v>80</v>
      </c>
      <c r="W622">
        <v>80</v>
      </c>
      <c r="X622">
        <v>80</v>
      </c>
      <c r="Y622">
        <v>80</v>
      </c>
      <c r="Z622">
        <v>2</v>
      </c>
      <c r="AA622">
        <v>1</v>
      </c>
      <c r="AB622">
        <v>0</v>
      </c>
      <c r="AC622">
        <v>0</v>
      </c>
      <c r="AD622">
        <v>0</v>
      </c>
      <c r="AE622">
        <v>101205</v>
      </c>
      <c r="AF622">
        <v>100</v>
      </c>
      <c r="AG622">
        <v>0</v>
      </c>
      <c r="AJ622">
        <v>0</v>
      </c>
      <c r="AK622">
        <v>7300</v>
      </c>
      <c r="AL622">
        <v>7400</v>
      </c>
    </row>
    <row r="623" spans="1:39">
      <c r="A623">
        <v>7066</v>
      </c>
      <c r="B623" t="s">
        <v>494</v>
      </c>
      <c r="C623">
        <v>40</v>
      </c>
      <c r="D623">
        <v>5</v>
      </c>
      <c r="E623">
        <v>9</v>
      </c>
      <c r="F623">
        <v>370</v>
      </c>
      <c r="G623">
        <v>36</v>
      </c>
      <c r="H623">
        <v>14</v>
      </c>
      <c r="I623">
        <v>22</v>
      </c>
      <c r="J623">
        <v>152</v>
      </c>
      <c r="K623">
        <v>300</v>
      </c>
      <c r="L623">
        <v>6</v>
      </c>
      <c r="M623">
        <v>0</v>
      </c>
      <c r="N623">
        <v>10</v>
      </c>
      <c r="O623">
        <v>20</v>
      </c>
      <c r="P623">
        <v>25</v>
      </c>
      <c r="Q623">
        <v>25</v>
      </c>
      <c r="R623">
        <v>25</v>
      </c>
      <c r="S623">
        <v>25</v>
      </c>
      <c r="T623">
        <v>100</v>
      </c>
      <c r="U623">
        <v>100</v>
      </c>
      <c r="V623">
        <v>100</v>
      </c>
      <c r="W623">
        <v>100</v>
      </c>
      <c r="X623">
        <v>100</v>
      </c>
      <c r="Y623">
        <v>100</v>
      </c>
      <c r="Z623">
        <v>2</v>
      </c>
      <c r="AA623">
        <v>1</v>
      </c>
      <c r="AB623">
        <v>2</v>
      </c>
      <c r="AC623">
        <v>0</v>
      </c>
      <c r="AD623">
        <v>0</v>
      </c>
      <c r="AE623">
        <v>100528</v>
      </c>
      <c r="AF623">
        <v>100</v>
      </c>
      <c r="AG623">
        <v>0</v>
      </c>
      <c r="AJ623">
        <v>0</v>
      </c>
      <c r="AK623">
        <v>7300</v>
      </c>
      <c r="AL623">
        <v>7400</v>
      </c>
    </row>
    <row r="624" spans="1:39">
      <c r="A624">
        <v>7067</v>
      </c>
      <c r="B624" t="s">
        <v>495</v>
      </c>
      <c r="C624">
        <v>40</v>
      </c>
      <c r="D624">
        <v>5</v>
      </c>
      <c r="E624">
        <v>9</v>
      </c>
      <c r="F624">
        <v>410</v>
      </c>
      <c r="G624">
        <v>35</v>
      </c>
      <c r="H624">
        <v>15</v>
      </c>
      <c r="I624">
        <v>20</v>
      </c>
      <c r="J624">
        <v>140</v>
      </c>
      <c r="K624">
        <v>300</v>
      </c>
      <c r="L624">
        <v>6</v>
      </c>
      <c r="M624">
        <v>0</v>
      </c>
      <c r="N624">
        <v>10</v>
      </c>
      <c r="O624">
        <v>20</v>
      </c>
      <c r="P624">
        <v>25</v>
      </c>
      <c r="Q624">
        <v>25</v>
      </c>
      <c r="R624">
        <v>25</v>
      </c>
      <c r="S624">
        <v>25</v>
      </c>
      <c r="T624">
        <v>100</v>
      </c>
      <c r="U624">
        <v>100</v>
      </c>
      <c r="V624">
        <v>100</v>
      </c>
      <c r="W624">
        <v>100</v>
      </c>
      <c r="X624">
        <v>100</v>
      </c>
      <c r="Y624">
        <v>100</v>
      </c>
      <c r="Z624">
        <v>2</v>
      </c>
      <c r="AA624">
        <v>1</v>
      </c>
      <c r="AB624">
        <v>2</v>
      </c>
      <c r="AC624">
        <v>0</v>
      </c>
      <c r="AD624">
        <v>0</v>
      </c>
      <c r="AE624">
        <v>100528</v>
      </c>
      <c r="AF624">
        <v>100</v>
      </c>
      <c r="AG624">
        <v>0</v>
      </c>
      <c r="AJ624">
        <v>0</v>
      </c>
      <c r="AK624">
        <v>7300</v>
      </c>
      <c r="AL624">
        <v>7400</v>
      </c>
    </row>
    <row r="625" spans="1:38">
      <c r="A625">
        <v>7068</v>
      </c>
      <c r="B625" t="s">
        <v>496</v>
      </c>
      <c r="C625">
        <v>50</v>
      </c>
      <c r="D625">
        <v>5</v>
      </c>
      <c r="E625">
        <v>9</v>
      </c>
      <c r="F625">
        <v>200</v>
      </c>
      <c r="G625">
        <v>220</v>
      </c>
      <c r="H625">
        <v>2</v>
      </c>
      <c r="I625">
        <v>1</v>
      </c>
      <c r="J625">
        <v>70</v>
      </c>
      <c r="K625">
        <v>300</v>
      </c>
      <c r="L625">
        <v>6</v>
      </c>
      <c r="M625">
        <v>0</v>
      </c>
      <c r="N625">
        <v>12</v>
      </c>
      <c r="O625">
        <v>0</v>
      </c>
      <c r="P625">
        <v>30</v>
      </c>
      <c r="Q625">
        <v>30</v>
      </c>
      <c r="R625">
        <v>30</v>
      </c>
      <c r="S625">
        <v>30</v>
      </c>
      <c r="T625">
        <v>100</v>
      </c>
      <c r="U625">
        <v>100</v>
      </c>
      <c r="V625">
        <v>100</v>
      </c>
      <c r="W625">
        <v>100</v>
      </c>
      <c r="X625">
        <v>100</v>
      </c>
      <c r="Y625">
        <v>100</v>
      </c>
      <c r="Z625">
        <v>1</v>
      </c>
      <c r="AA625">
        <v>0</v>
      </c>
      <c r="AB625">
        <v>0</v>
      </c>
      <c r="AC625">
        <v>0</v>
      </c>
      <c r="AD625">
        <v>10</v>
      </c>
      <c r="AE625">
        <v>101824</v>
      </c>
      <c r="AF625">
        <v>100</v>
      </c>
      <c r="AG625">
        <v>0</v>
      </c>
      <c r="AJ625">
        <v>0</v>
      </c>
      <c r="AK625">
        <v>7300</v>
      </c>
      <c r="AL625">
        <v>7400</v>
      </c>
    </row>
    <row r="626" spans="1:38">
      <c r="A626">
        <v>7069</v>
      </c>
      <c r="B626" t="s">
        <v>497</v>
      </c>
      <c r="C626">
        <v>20</v>
      </c>
      <c r="D626">
        <v>5</v>
      </c>
      <c r="E626">
        <v>0</v>
      </c>
      <c r="F626">
        <v>50</v>
      </c>
      <c r="G626">
        <v>28</v>
      </c>
      <c r="H626">
        <v>18</v>
      </c>
      <c r="I626">
        <v>18</v>
      </c>
      <c r="J626">
        <v>20</v>
      </c>
      <c r="K626">
        <v>300</v>
      </c>
      <c r="L626">
        <v>6</v>
      </c>
      <c r="M626">
        <v>30</v>
      </c>
      <c r="N626">
        <v>0</v>
      </c>
      <c r="O626">
        <v>0</v>
      </c>
      <c r="P626">
        <v>25</v>
      </c>
      <c r="Q626">
        <v>25</v>
      </c>
      <c r="R626">
        <v>25</v>
      </c>
      <c r="S626">
        <v>25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4</v>
      </c>
      <c r="AB626">
        <v>0</v>
      </c>
      <c r="AC626">
        <v>0</v>
      </c>
      <c r="AD626">
        <v>7</v>
      </c>
      <c r="AE626">
        <v>101822</v>
      </c>
      <c r="AF626">
        <v>100</v>
      </c>
      <c r="AG626">
        <v>0</v>
      </c>
      <c r="AJ626">
        <v>0</v>
      </c>
      <c r="AK626">
        <v>7300</v>
      </c>
      <c r="AL626">
        <v>7400</v>
      </c>
    </row>
    <row r="627" spans="1:38">
      <c r="A627">
        <v>7070</v>
      </c>
      <c r="B627" t="s">
        <v>496</v>
      </c>
      <c r="C627">
        <v>50</v>
      </c>
      <c r="D627">
        <v>5</v>
      </c>
      <c r="E627">
        <v>9</v>
      </c>
      <c r="F627">
        <v>310</v>
      </c>
      <c r="G627">
        <v>38</v>
      </c>
      <c r="H627">
        <v>28</v>
      </c>
      <c r="I627">
        <v>1</v>
      </c>
      <c r="J627">
        <v>100</v>
      </c>
      <c r="K627">
        <v>300</v>
      </c>
      <c r="L627">
        <v>6</v>
      </c>
      <c r="M627">
        <v>0</v>
      </c>
      <c r="N627">
        <v>10</v>
      </c>
      <c r="O627">
        <v>2</v>
      </c>
      <c r="P627">
        <v>30</v>
      </c>
      <c r="Q627">
        <v>30</v>
      </c>
      <c r="R627">
        <v>30</v>
      </c>
      <c r="S627">
        <v>30</v>
      </c>
      <c r="T627">
        <v>100</v>
      </c>
      <c r="U627">
        <v>100</v>
      </c>
      <c r="V627">
        <v>100</v>
      </c>
      <c r="W627">
        <v>100</v>
      </c>
      <c r="X627">
        <v>100</v>
      </c>
      <c r="Y627">
        <v>100</v>
      </c>
      <c r="Z627">
        <v>1</v>
      </c>
      <c r="AA627">
        <v>0</v>
      </c>
      <c r="AB627">
        <v>0</v>
      </c>
      <c r="AC627">
        <v>3</v>
      </c>
      <c r="AD627">
        <v>10</v>
      </c>
      <c r="AE627">
        <v>101824</v>
      </c>
      <c r="AF627">
        <v>100</v>
      </c>
      <c r="AG627">
        <v>0</v>
      </c>
      <c r="AJ627">
        <v>0</v>
      </c>
      <c r="AK627">
        <v>7300</v>
      </c>
      <c r="AL627">
        <v>7400</v>
      </c>
    </row>
    <row r="628" spans="1:38">
      <c r="A628">
        <v>7071</v>
      </c>
      <c r="B628" t="s">
        <v>498</v>
      </c>
      <c r="C628">
        <v>40</v>
      </c>
      <c r="D628">
        <v>5</v>
      </c>
      <c r="E628">
        <v>9</v>
      </c>
      <c r="F628">
        <v>363</v>
      </c>
      <c r="G628">
        <v>37</v>
      </c>
      <c r="H628">
        <v>15</v>
      </c>
      <c r="I628">
        <v>23</v>
      </c>
      <c r="J628">
        <v>160</v>
      </c>
      <c r="K628">
        <v>300</v>
      </c>
      <c r="L628">
        <v>6</v>
      </c>
      <c r="M628">
        <v>0</v>
      </c>
      <c r="N628">
        <v>10</v>
      </c>
      <c r="O628">
        <v>20</v>
      </c>
      <c r="P628">
        <v>25</v>
      </c>
      <c r="Q628">
        <v>25</v>
      </c>
      <c r="R628">
        <v>25</v>
      </c>
      <c r="S628">
        <v>25</v>
      </c>
      <c r="T628">
        <v>100</v>
      </c>
      <c r="U628">
        <v>100</v>
      </c>
      <c r="V628">
        <v>100</v>
      </c>
      <c r="W628">
        <v>100</v>
      </c>
      <c r="X628">
        <v>100</v>
      </c>
      <c r="Y628">
        <v>100</v>
      </c>
      <c r="Z628">
        <v>2</v>
      </c>
      <c r="AA628">
        <v>1</v>
      </c>
      <c r="AB628">
        <v>1</v>
      </c>
      <c r="AC628">
        <v>0</v>
      </c>
      <c r="AD628">
        <v>0</v>
      </c>
      <c r="AE628">
        <v>100528</v>
      </c>
      <c r="AF628">
        <v>100</v>
      </c>
      <c r="AG628">
        <v>0</v>
      </c>
      <c r="AJ628">
        <v>0</v>
      </c>
      <c r="AK628">
        <v>7300</v>
      </c>
      <c r="AL628">
        <v>7400</v>
      </c>
    </row>
    <row r="629" spans="1:38">
      <c r="A629">
        <v>7072</v>
      </c>
      <c r="B629" t="s">
        <v>499</v>
      </c>
      <c r="C629">
        <v>40</v>
      </c>
      <c r="D629">
        <v>5</v>
      </c>
      <c r="E629">
        <v>9</v>
      </c>
      <c r="F629">
        <v>324</v>
      </c>
      <c r="G629">
        <v>38</v>
      </c>
      <c r="H629">
        <v>13</v>
      </c>
      <c r="I629">
        <v>23</v>
      </c>
      <c r="J629">
        <v>140</v>
      </c>
      <c r="K629">
        <v>300</v>
      </c>
      <c r="L629">
        <v>6</v>
      </c>
      <c r="M629">
        <v>0</v>
      </c>
      <c r="N629">
        <v>10</v>
      </c>
      <c r="O629">
        <v>10</v>
      </c>
      <c r="P629">
        <v>25</v>
      </c>
      <c r="Q629">
        <v>25</v>
      </c>
      <c r="R629">
        <v>25</v>
      </c>
      <c r="S629">
        <v>25</v>
      </c>
      <c r="T629">
        <v>100</v>
      </c>
      <c r="U629">
        <v>100</v>
      </c>
      <c r="V629">
        <v>100</v>
      </c>
      <c r="W629">
        <v>100</v>
      </c>
      <c r="X629">
        <v>100</v>
      </c>
      <c r="Y629">
        <v>100</v>
      </c>
      <c r="Z629">
        <v>2</v>
      </c>
      <c r="AA629">
        <v>1</v>
      </c>
      <c r="AB629">
        <v>1</v>
      </c>
      <c r="AC629">
        <v>0</v>
      </c>
      <c r="AD629">
        <v>0</v>
      </c>
      <c r="AE629">
        <v>100528</v>
      </c>
      <c r="AF629">
        <v>100</v>
      </c>
      <c r="AG629">
        <v>0</v>
      </c>
      <c r="AJ629">
        <v>0</v>
      </c>
      <c r="AK629">
        <v>7300</v>
      </c>
      <c r="AL629">
        <v>7400</v>
      </c>
    </row>
    <row r="630" spans="1:38">
      <c r="A630">
        <v>7073</v>
      </c>
      <c r="B630" t="s">
        <v>499</v>
      </c>
      <c r="C630">
        <v>40</v>
      </c>
      <c r="D630">
        <v>5</v>
      </c>
      <c r="E630">
        <v>9</v>
      </c>
      <c r="F630">
        <v>440</v>
      </c>
      <c r="G630">
        <v>38</v>
      </c>
      <c r="H630">
        <v>12</v>
      </c>
      <c r="I630">
        <v>14</v>
      </c>
      <c r="J630">
        <v>200</v>
      </c>
      <c r="K630">
        <v>300</v>
      </c>
      <c r="L630">
        <v>6</v>
      </c>
      <c r="M630">
        <v>0</v>
      </c>
      <c r="N630">
        <v>10</v>
      </c>
      <c r="O630">
        <v>3</v>
      </c>
      <c r="P630">
        <v>25</v>
      </c>
      <c r="Q630">
        <v>25</v>
      </c>
      <c r="R630">
        <v>25</v>
      </c>
      <c r="S630">
        <v>25</v>
      </c>
      <c r="T630">
        <v>100</v>
      </c>
      <c r="U630">
        <v>100</v>
      </c>
      <c r="V630">
        <v>100</v>
      </c>
      <c r="W630">
        <v>100</v>
      </c>
      <c r="X630">
        <v>100</v>
      </c>
      <c r="Y630">
        <v>100</v>
      </c>
      <c r="Z630">
        <v>2</v>
      </c>
      <c r="AA630">
        <v>1</v>
      </c>
      <c r="AB630">
        <v>1</v>
      </c>
      <c r="AC630">
        <v>3</v>
      </c>
      <c r="AD630">
        <v>0</v>
      </c>
      <c r="AE630">
        <v>107904</v>
      </c>
      <c r="AF630">
        <v>100</v>
      </c>
      <c r="AG630">
        <v>0</v>
      </c>
      <c r="AJ630">
        <v>0</v>
      </c>
      <c r="AK630">
        <v>7300</v>
      </c>
      <c r="AL630">
        <v>7400</v>
      </c>
    </row>
    <row r="631" spans="1:38">
      <c r="A631">
        <v>7074</v>
      </c>
      <c r="B631" t="s">
        <v>463</v>
      </c>
      <c r="C631">
        <v>100</v>
      </c>
      <c r="D631">
        <v>5</v>
      </c>
      <c r="E631">
        <v>9</v>
      </c>
      <c r="F631">
        <v>366</v>
      </c>
      <c r="G631">
        <v>22</v>
      </c>
      <c r="H631">
        <v>3</v>
      </c>
      <c r="I631">
        <v>3</v>
      </c>
      <c r="J631">
        <v>176</v>
      </c>
      <c r="K631">
        <v>300</v>
      </c>
      <c r="L631">
        <v>6</v>
      </c>
      <c r="M631">
        <v>0</v>
      </c>
      <c r="N631">
        <v>10</v>
      </c>
      <c r="O631">
        <v>5</v>
      </c>
      <c r="P631">
        <v>50</v>
      </c>
      <c r="Q631">
        <v>50</v>
      </c>
      <c r="R631">
        <v>50</v>
      </c>
      <c r="S631">
        <v>50</v>
      </c>
      <c r="T631">
        <v>100</v>
      </c>
      <c r="U631">
        <v>100</v>
      </c>
      <c r="V631">
        <v>100</v>
      </c>
      <c r="W631">
        <v>100</v>
      </c>
      <c r="X631">
        <v>100</v>
      </c>
      <c r="Y631">
        <v>100</v>
      </c>
      <c r="Z631">
        <v>2</v>
      </c>
      <c r="AA631">
        <v>1</v>
      </c>
      <c r="AB631">
        <v>1</v>
      </c>
      <c r="AC631">
        <v>5</v>
      </c>
      <c r="AD631">
        <v>0</v>
      </c>
      <c r="AE631">
        <v>107911</v>
      </c>
      <c r="AF631">
        <v>100</v>
      </c>
      <c r="AG631">
        <v>0</v>
      </c>
      <c r="AJ631">
        <v>0</v>
      </c>
      <c r="AK631">
        <v>7300</v>
      </c>
      <c r="AL631">
        <v>7400</v>
      </c>
    </row>
    <row r="632" spans="1:38">
      <c r="A632">
        <v>8010</v>
      </c>
      <c r="B632" t="s">
        <v>500</v>
      </c>
      <c r="C632">
        <v>20</v>
      </c>
      <c r="D632">
        <v>5</v>
      </c>
      <c r="E632">
        <v>2</v>
      </c>
      <c r="F632">
        <v>35</v>
      </c>
      <c r="G632">
        <v>30</v>
      </c>
      <c r="H632">
        <v>10</v>
      </c>
      <c r="I632">
        <v>10</v>
      </c>
      <c r="J632">
        <v>10</v>
      </c>
      <c r="K632">
        <v>100</v>
      </c>
      <c r="L632">
        <v>2</v>
      </c>
      <c r="M632">
        <v>30</v>
      </c>
      <c r="N632">
        <v>0</v>
      </c>
      <c r="O632">
        <v>0</v>
      </c>
      <c r="P632">
        <v>100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3</v>
      </c>
      <c r="AB632">
        <v>0</v>
      </c>
      <c r="AC632">
        <v>0</v>
      </c>
      <c r="AD632">
        <v>9</v>
      </c>
      <c r="AE632">
        <v>101102</v>
      </c>
      <c r="AF632">
        <v>100</v>
      </c>
      <c r="AG632">
        <v>0</v>
      </c>
      <c r="AJ632">
        <v>0</v>
      </c>
      <c r="AK632">
        <v>7300</v>
      </c>
      <c r="AL632">
        <v>130</v>
      </c>
    </row>
    <row r="633" spans="1:38">
      <c r="A633">
        <v>8011</v>
      </c>
      <c r="B633" t="s">
        <v>501</v>
      </c>
      <c r="C633">
        <v>20</v>
      </c>
      <c r="D633">
        <v>5</v>
      </c>
      <c r="E633">
        <v>2</v>
      </c>
      <c r="F633">
        <v>35</v>
      </c>
      <c r="G633">
        <v>30</v>
      </c>
      <c r="H633">
        <v>10</v>
      </c>
      <c r="I633">
        <v>10</v>
      </c>
      <c r="J633">
        <v>10</v>
      </c>
      <c r="K633">
        <v>100</v>
      </c>
      <c r="L633">
        <v>2</v>
      </c>
      <c r="M633">
        <v>30</v>
      </c>
      <c r="N633">
        <v>0</v>
      </c>
      <c r="O633">
        <v>0</v>
      </c>
      <c r="P633">
        <v>0</v>
      </c>
      <c r="Q633">
        <v>100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3</v>
      </c>
      <c r="AB633">
        <v>0</v>
      </c>
      <c r="AC633">
        <v>0</v>
      </c>
      <c r="AD633">
        <v>9</v>
      </c>
      <c r="AE633">
        <v>101101</v>
      </c>
      <c r="AF633">
        <v>100</v>
      </c>
      <c r="AG633">
        <v>0</v>
      </c>
      <c r="AJ633">
        <v>0</v>
      </c>
      <c r="AK633">
        <v>7300</v>
      </c>
      <c r="AL633">
        <v>130</v>
      </c>
    </row>
    <row r="634" spans="1:38">
      <c r="A634">
        <v>8012</v>
      </c>
      <c r="B634" t="s">
        <v>502</v>
      </c>
      <c r="C634">
        <v>20</v>
      </c>
      <c r="D634">
        <v>5</v>
      </c>
      <c r="E634">
        <v>2</v>
      </c>
      <c r="F634">
        <v>35</v>
      </c>
      <c r="G634">
        <v>30</v>
      </c>
      <c r="H634">
        <v>10</v>
      </c>
      <c r="I634">
        <v>10</v>
      </c>
      <c r="J634">
        <v>10</v>
      </c>
      <c r="K634">
        <v>100</v>
      </c>
      <c r="L634">
        <v>2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100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</v>
      </c>
      <c r="AB634">
        <v>0</v>
      </c>
      <c r="AC634">
        <v>0</v>
      </c>
      <c r="AD634">
        <v>9</v>
      </c>
      <c r="AE634">
        <v>101100</v>
      </c>
      <c r="AF634">
        <v>100</v>
      </c>
      <c r="AG634">
        <v>0</v>
      </c>
      <c r="AH634">
        <v>2</v>
      </c>
      <c r="AJ634">
        <v>0</v>
      </c>
      <c r="AK634">
        <v>7300</v>
      </c>
      <c r="AL634">
        <v>130</v>
      </c>
    </row>
    <row r="635" spans="1:38">
      <c r="A635">
        <v>8013</v>
      </c>
      <c r="B635" t="s">
        <v>503</v>
      </c>
      <c r="C635">
        <v>20</v>
      </c>
      <c r="D635">
        <v>5</v>
      </c>
      <c r="E635">
        <v>2</v>
      </c>
      <c r="F635">
        <v>35</v>
      </c>
      <c r="G635">
        <v>30</v>
      </c>
      <c r="H635">
        <v>10</v>
      </c>
      <c r="I635">
        <v>10</v>
      </c>
      <c r="J635">
        <v>10</v>
      </c>
      <c r="K635">
        <v>100</v>
      </c>
      <c r="L635">
        <v>2</v>
      </c>
      <c r="M635">
        <v>30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100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</v>
      </c>
      <c r="AB635">
        <v>0</v>
      </c>
      <c r="AC635">
        <v>0</v>
      </c>
      <c r="AD635">
        <v>9</v>
      </c>
      <c r="AE635">
        <v>101103</v>
      </c>
      <c r="AF635">
        <v>100</v>
      </c>
      <c r="AG635">
        <v>0</v>
      </c>
      <c r="AJ635">
        <v>0</v>
      </c>
      <c r="AK635">
        <v>7300</v>
      </c>
      <c r="AL635">
        <v>130</v>
      </c>
    </row>
    <row r="636" spans="1:38">
      <c r="A636">
        <v>8020</v>
      </c>
      <c r="B636" t="s">
        <v>504</v>
      </c>
      <c r="C636">
        <v>20</v>
      </c>
      <c r="D636">
        <v>5</v>
      </c>
      <c r="E636">
        <v>0</v>
      </c>
      <c r="F636">
        <v>28</v>
      </c>
      <c r="G636">
        <v>24</v>
      </c>
      <c r="H636">
        <v>22</v>
      </c>
      <c r="I636">
        <v>21</v>
      </c>
      <c r="J636">
        <v>2</v>
      </c>
      <c r="K636">
        <v>100</v>
      </c>
      <c r="L636">
        <v>2</v>
      </c>
      <c r="M636">
        <v>40</v>
      </c>
      <c r="N636">
        <v>0</v>
      </c>
      <c r="O636">
        <v>0</v>
      </c>
      <c r="P636">
        <v>100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</v>
      </c>
      <c r="AB636">
        <v>0</v>
      </c>
      <c r="AC636">
        <v>0</v>
      </c>
      <c r="AD636">
        <v>9</v>
      </c>
      <c r="AE636">
        <v>101803</v>
      </c>
      <c r="AF636">
        <v>100</v>
      </c>
      <c r="AG636">
        <v>0</v>
      </c>
      <c r="AJ636">
        <v>0</v>
      </c>
      <c r="AK636">
        <v>7300</v>
      </c>
      <c r="AL636">
        <v>7400</v>
      </c>
    </row>
    <row r="637" spans="1:38">
      <c r="A637">
        <v>8021</v>
      </c>
      <c r="B637" t="s">
        <v>505</v>
      </c>
      <c r="C637">
        <v>20</v>
      </c>
      <c r="D637">
        <v>5</v>
      </c>
      <c r="E637">
        <v>0</v>
      </c>
      <c r="F637">
        <v>28</v>
      </c>
      <c r="G637">
        <v>24</v>
      </c>
      <c r="H637">
        <v>22</v>
      </c>
      <c r="I637">
        <v>21</v>
      </c>
      <c r="J637">
        <v>2</v>
      </c>
      <c r="K637">
        <v>100</v>
      </c>
      <c r="L637">
        <v>2</v>
      </c>
      <c r="M637">
        <v>40</v>
      </c>
      <c r="N637">
        <v>0</v>
      </c>
      <c r="O637">
        <v>0</v>
      </c>
      <c r="P637">
        <v>0</v>
      </c>
      <c r="Q637">
        <v>100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3</v>
      </c>
      <c r="AB637">
        <v>0</v>
      </c>
      <c r="AC637">
        <v>0</v>
      </c>
      <c r="AD637">
        <v>9</v>
      </c>
      <c r="AE637">
        <v>101801</v>
      </c>
      <c r="AF637">
        <v>100</v>
      </c>
      <c r="AG637">
        <v>0</v>
      </c>
      <c r="AJ637">
        <v>0</v>
      </c>
      <c r="AK637">
        <v>7300</v>
      </c>
      <c r="AL637">
        <v>7400</v>
      </c>
    </row>
    <row r="638" spans="1:38">
      <c r="A638">
        <v>8022</v>
      </c>
      <c r="B638" t="s">
        <v>506</v>
      </c>
      <c r="C638">
        <v>20</v>
      </c>
      <c r="D638">
        <v>5</v>
      </c>
      <c r="E638">
        <v>0</v>
      </c>
      <c r="F638">
        <v>28</v>
      </c>
      <c r="G638">
        <v>24</v>
      </c>
      <c r="H638">
        <v>22</v>
      </c>
      <c r="I638">
        <v>21</v>
      </c>
      <c r="J638">
        <v>2</v>
      </c>
      <c r="K638">
        <v>100</v>
      </c>
      <c r="L638">
        <v>2</v>
      </c>
      <c r="M638">
        <v>40</v>
      </c>
      <c r="N638">
        <v>0</v>
      </c>
      <c r="O638">
        <v>0</v>
      </c>
      <c r="P638">
        <v>0</v>
      </c>
      <c r="Q638">
        <v>0</v>
      </c>
      <c r="R638">
        <v>100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3</v>
      </c>
      <c r="AB638">
        <v>0</v>
      </c>
      <c r="AC638">
        <v>0</v>
      </c>
      <c r="AD638">
        <v>9</v>
      </c>
      <c r="AE638">
        <v>101802</v>
      </c>
      <c r="AF638">
        <v>100</v>
      </c>
      <c r="AG638">
        <v>0</v>
      </c>
      <c r="AJ638">
        <v>0</v>
      </c>
      <c r="AK638">
        <v>7300</v>
      </c>
      <c r="AL638">
        <v>7400</v>
      </c>
    </row>
    <row r="639" spans="1:38">
      <c r="A639">
        <v>8023</v>
      </c>
      <c r="B639" t="s">
        <v>507</v>
      </c>
      <c r="C639">
        <v>20</v>
      </c>
      <c r="D639">
        <v>5</v>
      </c>
      <c r="E639">
        <v>0</v>
      </c>
      <c r="F639">
        <v>28</v>
      </c>
      <c r="G639">
        <v>24</v>
      </c>
      <c r="H639">
        <v>22</v>
      </c>
      <c r="I639">
        <v>21</v>
      </c>
      <c r="J639">
        <v>2</v>
      </c>
      <c r="K639">
        <v>100</v>
      </c>
      <c r="L639">
        <v>2</v>
      </c>
      <c r="M639">
        <v>40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100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3</v>
      </c>
      <c r="AB639">
        <v>0</v>
      </c>
      <c r="AC639">
        <v>0</v>
      </c>
      <c r="AD639">
        <v>9</v>
      </c>
      <c r="AE639">
        <v>101800</v>
      </c>
      <c r="AF639">
        <v>100</v>
      </c>
      <c r="AG639">
        <v>0</v>
      </c>
      <c r="AJ639">
        <v>0</v>
      </c>
      <c r="AK639">
        <v>7300</v>
      </c>
      <c r="AL639">
        <v>7400</v>
      </c>
    </row>
    <row r="640" spans="1:38">
      <c r="A640">
        <v>8030</v>
      </c>
      <c r="B640" t="s">
        <v>508</v>
      </c>
      <c r="C640">
        <v>30</v>
      </c>
      <c r="D640">
        <v>5</v>
      </c>
      <c r="E640">
        <v>3</v>
      </c>
      <c r="F640">
        <v>19</v>
      </c>
      <c r="G640">
        <v>18</v>
      </c>
      <c r="H640">
        <v>13</v>
      </c>
      <c r="I640">
        <v>25</v>
      </c>
      <c r="J640">
        <v>25</v>
      </c>
      <c r="K640">
        <v>50</v>
      </c>
      <c r="L640">
        <v>1</v>
      </c>
      <c r="M640">
        <v>30</v>
      </c>
      <c r="N640">
        <v>0</v>
      </c>
      <c r="O640">
        <v>0</v>
      </c>
      <c r="P640">
        <v>100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3</v>
      </c>
      <c r="AB640">
        <v>0</v>
      </c>
      <c r="AC640">
        <v>0</v>
      </c>
      <c r="AD640">
        <v>9</v>
      </c>
      <c r="AE640">
        <v>101204</v>
      </c>
      <c r="AF640">
        <v>100</v>
      </c>
      <c r="AG640">
        <v>0</v>
      </c>
      <c r="AJ640">
        <v>0</v>
      </c>
      <c r="AK640">
        <v>7300</v>
      </c>
      <c r="AL640">
        <v>7400</v>
      </c>
    </row>
    <row r="641" spans="1:40">
      <c r="A641">
        <v>8031</v>
      </c>
      <c r="B641" t="s">
        <v>509</v>
      </c>
      <c r="C641">
        <v>30</v>
      </c>
      <c r="D641">
        <v>5</v>
      </c>
      <c r="E641">
        <v>3</v>
      </c>
      <c r="F641">
        <v>19</v>
      </c>
      <c r="G641">
        <v>18</v>
      </c>
      <c r="H641">
        <v>13</v>
      </c>
      <c r="I641">
        <v>25</v>
      </c>
      <c r="J641">
        <v>25</v>
      </c>
      <c r="K641">
        <v>50</v>
      </c>
      <c r="L641">
        <v>1</v>
      </c>
      <c r="M641">
        <v>30</v>
      </c>
      <c r="N641">
        <v>0</v>
      </c>
      <c r="O641">
        <v>0</v>
      </c>
      <c r="P641">
        <v>0</v>
      </c>
      <c r="Q641">
        <v>100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</v>
      </c>
      <c r="AB641">
        <v>0</v>
      </c>
      <c r="AC641">
        <v>0</v>
      </c>
      <c r="AD641">
        <v>9</v>
      </c>
      <c r="AE641">
        <v>101202</v>
      </c>
      <c r="AF641">
        <v>100</v>
      </c>
      <c r="AG641">
        <v>0</v>
      </c>
      <c r="AJ641">
        <v>0</v>
      </c>
      <c r="AK641">
        <v>7300</v>
      </c>
      <c r="AL641">
        <v>7400</v>
      </c>
    </row>
    <row r="642" spans="1:40">
      <c r="A642">
        <v>8032</v>
      </c>
      <c r="B642" t="s">
        <v>510</v>
      </c>
      <c r="C642">
        <v>30</v>
      </c>
      <c r="D642">
        <v>5</v>
      </c>
      <c r="E642">
        <v>3</v>
      </c>
      <c r="F642">
        <v>19</v>
      </c>
      <c r="G642">
        <v>18</v>
      </c>
      <c r="H642">
        <v>13</v>
      </c>
      <c r="I642">
        <v>25</v>
      </c>
      <c r="J642">
        <v>25</v>
      </c>
      <c r="K642">
        <v>50</v>
      </c>
      <c r="L642">
        <v>1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100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</v>
      </c>
      <c r="AB642">
        <v>0</v>
      </c>
      <c r="AC642">
        <v>0</v>
      </c>
      <c r="AD642">
        <v>9</v>
      </c>
      <c r="AE642">
        <v>101201</v>
      </c>
      <c r="AF642">
        <v>100</v>
      </c>
      <c r="AG642">
        <v>0</v>
      </c>
      <c r="AJ642">
        <v>0</v>
      </c>
      <c r="AK642">
        <v>7300</v>
      </c>
      <c r="AL642">
        <v>7400</v>
      </c>
    </row>
    <row r="643" spans="1:40">
      <c r="A643">
        <v>8033</v>
      </c>
      <c r="B643" t="s">
        <v>511</v>
      </c>
      <c r="C643">
        <v>30</v>
      </c>
      <c r="D643">
        <v>5</v>
      </c>
      <c r="E643">
        <v>3</v>
      </c>
      <c r="F643">
        <v>19</v>
      </c>
      <c r="G643">
        <v>18</v>
      </c>
      <c r="H643">
        <v>13</v>
      </c>
      <c r="I643">
        <v>25</v>
      </c>
      <c r="J643">
        <v>25</v>
      </c>
      <c r="K643">
        <v>50</v>
      </c>
      <c r="L643">
        <v>1</v>
      </c>
      <c r="M643">
        <v>30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100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</v>
      </c>
      <c r="AB643">
        <v>0</v>
      </c>
      <c r="AC643">
        <v>0</v>
      </c>
      <c r="AD643">
        <v>9</v>
      </c>
      <c r="AE643">
        <v>101203</v>
      </c>
      <c r="AF643">
        <v>100</v>
      </c>
      <c r="AG643">
        <v>0</v>
      </c>
      <c r="AJ643">
        <v>0</v>
      </c>
      <c r="AK643">
        <v>7300</v>
      </c>
      <c r="AL643">
        <v>7400</v>
      </c>
    </row>
    <row r="644" spans="1:40">
      <c r="A644">
        <v>8040</v>
      </c>
      <c r="B644" t="s">
        <v>512</v>
      </c>
      <c r="C644">
        <v>20</v>
      </c>
      <c r="D644">
        <v>5</v>
      </c>
      <c r="E644">
        <v>7</v>
      </c>
      <c r="F644">
        <v>18</v>
      </c>
      <c r="G644">
        <v>24</v>
      </c>
      <c r="H644">
        <v>23</v>
      </c>
      <c r="I644">
        <v>15</v>
      </c>
      <c r="J644">
        <v>30</v>
      </c>
      <c r="K644">
        <v>300</v>
      </c>
      <c r="L644">
        <v>6</v>
      </c>
      <c r="M644">
        <v>50</v>
      </c>
      <c r="N644">
        <v>0</v>
      </c>
      <c r="O644">
        <v>0</v>
      </c>
      <c r="P644">
        <v>100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6</v>
      </c>
      <c r="AE644">
        <v>101530</v>
      </c>
      <c r="AF644">
        <v>100</v>
      </c>
      <c r="AG644">
        <v>0</v>
      </c>
      <c r="AJ644">
        <v>0</v>
      </c>
      <c r="AK644">
        <v>7300</v>
      </c>
      <c r="AL644">
        <v>7400</v>
      </c>
    </row>
    <row r="645" spans="1:40">
      <c r="A645">
        <v>8041</v>
      </c>
      <c r="B645" t="s">
        <v>513</v>
      </c>
      <c r="C645">
        <v>20</v>
      </c>
      <c r="D645">
        <v>5</v>
      </c>
      <c r="E645">
        <v>7</v>
      </c>
      <c r="F645">
        <v>18</v>
      </c>
      <c r="G645">
        <v>24</v>
      </c>
      <c r="H645">
        <v>23</v>
      </c>
      <c r="I645">
        <v>15</v>
      </c>
      <c r="J645">
        <v>30</v>
      </c>
      <c r="K645">
        <v>300</v>
      </c>
      <c r="L645">
        <v>6</v>
      </c>
      <c r="M645">
        <v>50</v>
      </c>
      <c r="N645">
        <v>0</v>
      </c>
      <c r="O645">
        <v>0</v>
      </c>
      <c r="P645">
        <v>0</v>
      </c>
      <c r="Q645">
        <v>100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6</v>
      </c>
      <c r="AE645">
        <v>101531</v>
      </c>
      <c r="AF645">
        <v>100</v>
      </c>
      <c r="AG645">
        <v>0</v>
      </c>
      <c r="AJ645">
        <v>0</v>
      </c>
      <c r="AK645">
        <v>7300</v>
      </c>
      <c r="AL645">
        <v>7400</v>
      </c>
    </row>
    <row r="646" spans="1:40">
      <c r="A646">
        <v>8042</v>
      </c>
      <c r="B646" t="s">
        <v>514</v>
      </c>
      <c r="C646">
        <v>20</v>
      </c>
      <c r="D646">
        <v>5</v>
      </c>
      <c r="E646">
        <v>7</v>
      </c>
      <c r="F646">
        <v>18</v>
      </c>
      <c r="G646">
        <v>24</v>
      </c>
      <c r="H646">
        <v>23</v>
      </c>
      <c r="I646">
        <v>15</v>
      </c>
      <c r="J646">
        <v>30</v>
      </c>
      <c r="K646">
        <v>300</v>
      </c>
      <c r="L646">
        <v>6</v>
      </c>
      <c r="M646">
        <v>50</v>
      </c>
      <c r="N646">
        <v>0</v>
      </c>
      <c r="O646">
        <v>0</v>
      </c>
      <c r="P646">
        <v>0</v>
      </c>
      <c r="Q646">
        <v>0</v>
      </c>
      <c r="R646">
        <v>100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6</v>
      </c>
      <c r="AE646">
        <v>101532</v>
      </c>
      <c r="AF646">
        <v>100</v>
      </c>
      <c r="AG646">
        <v>0</v>
      </c>
      <c r="AJ646">
        <v>0</v>
      </c>
      <c r="AK646">
        <v>7300</v>
      </c>
      <c r="AL646">
        <v>7400</v>
      </c>
    </row>
    <row r="647" spans="1:40">
      <c r="A647">
        <v>8043</v>
      </c>
      <c r="B647" t="s">
        <v>515</v>
      </c>
      <c r="C647">
        <v>20</v>
      </c>
      <c r="D647">
        <v>5</v>
      </c>
      <c r="E647">
        <v>7</v>
      </c>
      <c r="F647">
        <v>18</v>
      </c>
      <c r="G647">
        <v>24</v>
      </c>
      <c r="H647">
        <v>23</v>
      </c>
      <c r="I647">
        <v>15</v>
      </c>
      <c r="J647">
        <v>30</v>
      </c>
      <c r="K647">
        <v>300</v>
      </c>
      <c r="L647">
        <v>6</v>
      </c>
      <c r="M647">
        <v>50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100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6</v>
      </c>
      <c r="AE647">
        <v>101533</v>
      </c>
      <c r="AF647">
        <v>100</v>
      </c>
      <c r="AG647">
        <v>0</v>
      </c>
      <c r="AJ647">
        <v>0</v>
      </c>
      <c r="AK647">
        <v>7300</v>
      </c>
      <c r="AL647">
        <v>7400</v>
      </c>
    </row>
    <row r="648" spans="1:40">
      <c r="A648">
        <v>8401</v>
      </c>
      <c r="B648" t="s">
        <v>516</v>
      </c>
      <c r="C648">
        <v>20</v>
      </c>
      <c r="D648">
        <v>5</v>
      </c>
      <c r="E648">
        <v>9</v>
      </c>
      <c r="F648">
        <v>0</v>
      </c>
      <c r="G648">
        <v>40</v>
      </c>
      <c r="H648">
        <v>0</v>
      </c>
      <c r="I648">
        <v>40</v>
      </c>
      <c r="J648">
        <v>250</v>
      </c>
      <c r="K648">
        <v>300</v>
      </c>
      <c r="L648">
        <v>6</v>
      </c>
      <c r="M648">
        <v>60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100</v>
      </c>
      <c r="T648">
        <v>80</v>
      </c>
      <c r="U648">
        <v>80</v>
      </c>
      <c r="V648">
        <v>80</v>
      </c>
      <c r="W648">
        <v>80</v>
      </c>
      <c r="X648">
        <v>80</v>
      </c>
      <c r="Y648">
        <v>80</v>
      </c>
      <c r="Z648">
        <v>2</v>
      </c>
      <c r="AA648">
        <v>1</v>
      </c>
      <c r="AB648">
        <v>0</v>
      </c>
      <c r="AC648">
        <v>0</v>
      </c>
      <c r="AD648">
        <v>10</v>
      </c>
      <c r="AE648">
        <v>110308</v>
      </c>
      <c r="AF648">
        <v>100</v>
      </c>
      <c r="AG648">
        <v>0</v>
      </c>
      <c r="AH648">
        <v>239</v>
      </c>
      <c r="AJ648">
        <v>0</v>
      </c>
      <c r="AK648">
        <v>7300</v>
      </c>
      <c r="AL648">
        <v>7400</v>
      </c>
    </row>
    <row r="649" spans="1:40">
      <c r="A649">
        <v>8402</v>
      </c>
      <c r="B649" t="s">
        <v>517</v>
      </c>
      <c r="C649">
        <v>20</v>
      </c>
      <c r="D649">
        <v>5</v>
      </c>
      <c r="E649">
        <v>9</v>
      </c>
      <c r="F649">
        <v>400</v>
      </c>
      <c r="G649">
        <v>46</v>
      </c>
      <c r="H649">
        <v>31</v>
      </c>
      <c r="I649">
        <v>8</v>
      </c>
      <c r="J649">
        <v>120</v>
      </c>
      <c r="K649">
        <v>300</v>
      </c>
      <c r="L649">
        <v>6</v>
      </c>
      <c r="M649">
        <v>0</v>
      </c>
      <c r="N649">
        <v>40</v>
      </c>
      <c r="O649">
        <v>20</v>
      </c>
      <c r="P649">
        <v>0</v>
      </c>
      <c r="Q649">
        <v>100</v>
      </c>
      <c r="R649">
        <v>0</v>
      </c>
      <c r="S649">
        <v>0</v>
      </c>
      <c r="T649">
        <v>40</v>
      </c>
      <c r="U649">
        <v>40</v>
      </c>
      <c r="V649">
        <v>40</v>
      </c>
      <c r="W649">
        <v>40</v>
      </c>
      <c r="X649">
        <v>40</v>
      </c>
      <c r="Y649">
        <v>40</v>
      </c>
      <c r="Z649">
        <v>0</v>
      </c>
      <c r="AA649">
        <v>1</v>
      </c>
      <c r="AB649">
        <v>0</v>
      </c>
      <c r="AC649">
        <v>0</v>
      </c>
      <c r="AD649">
        <v>10</v>
      </c>
      <c r="AE649">
        <v>110325</v>
      </c>
      <c r="AF649">
        <v>100</v>
      </c>
      <c r="AG649">
        <v>0</v>
      </c>
      <c r="AJ649">
        <v>0</v>
      </c>
      <c r="AK649">
        <v>7300</v>
      </c>
      <c r="AL649">
        <v>7400</v>
      </c>
    </row>
    <row r="650" spans="1:40">
      <c r="A650">
        <v>8403</v>
      </c>
      <c r="B650" t="s">
        <v>518</v>
      </c>
      <c r="C650">
        <v>20</v>
      </c>
      <c r="D650">
        <v>5</v>
      </c>
      <c r="E650">
        <v>9</v>
      </c>
      <c r="F650">
        <v>50</v>
      </c>
      <c r="G650">
        <v>10</v>
      </c>
      <c r="H650">
        <v>10</v>
      </c>
      <c r="I650">
        <v>10</v>
      </c>
      <c r="J650">
        <v>10</v>
      </c>
      <c r="K650">
        <v>300</v>
      </c>
      <c r="L650">
        <v>6</v>
      </c>
      <c r="M650">
        <v>0</v>
      </c>
      <c r="N650">
        <v>20</v>
      </c>
      <c r="O650">
        <v>20</v>
      </c>
      <c r="P650">
        <v>100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</v>
      </c>
      <c r="AB650">
        <v>0</v>
      </c>
      <c r="AC650">
        <v>0</v>
      </c>
      <c r="AD650">
        <v>10</v>
      </c>
      <c r="AE650">
        <v>110352</v>
      </c>
      <c r="AF650">
        <v>100</v>
      </c>
      <c r="AG650">
        <v>0</v>
      </c>
      <c r="AJ650">
        <v>0</v>
      </c>
      <c r="AK650">
        <v>7300</v>
      </c>
      <c r="AL650">
        <v>7400</v>
      </c>
    </row>
    <row r="651" spans="1:40">
      <c r="A651">
        <v>8404</v>
      </c>
      <c r="B651" t="s">
        <v>519</v>
      </c>
      <c r="C651">
        <v>20</v>
      </c>
      <c r="D651">
        <v>5</v>
      </c>
      <c r="E651">
        <v>9</v>
      </c>
      <c r="F651">
        <v>10</v>
      </c>
      <c r="G651">
        <v>10</v>
      </c>
      <c r="H651">
        <v>10</v>
      </c>
      <c r="I651">
        <v>10</v>
      </c>
      <c r="J651">
        <v>50</v>
      </c>
      <c r="K651">
        <v>300</v>
      </c>
      <c r="L651">
        <v>6</v>
      </c>
      <c r="M651">
        <v>0</v>
      </c>
      <c r="N651">
        <v>20</v>
      </c>
      <c r="O651">
        <v>20</v>
      </c>
      <c r="P651">
        <v>0</v>
      </c>
      <c r="Q651">
        <v>100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</v>
      </c>
      <c r="AB651">
        <v>0</v>
      </c>
      <c r="AC651">
        <v>0</v>
      </c>
      <c r="AD651">
        <v>10</v>
      </c>
      <c r="AE651">
        <v>110358</v>
      </c>
      <c r="AF651">
        <v>100</v>
      </c>
      <c r="AG651">
        <v>0</v>
      </c>
      <c r="AJ651">
        <v>0</v>
      </c>
      <c r="AK651">
        <v>7300</v>
      </c>
      <c r="AL651">
        <v>7400</v>
      </c>
    </row>
    <row r="652" spans="1:40">
      <c r="A652">
        <v>8405</v>
      </c>
      <c r="B652" t="s">
        <v>520</v>
      </c>
      <c r="C652">
        <v>20</v>
      </c>
      <c r="D652">
        <v>5</v>
      </c>
      <c r="E652">
        <v>9</v>
      </c>
      <c r="F652">
        <v>50</v>
      </c>
      <c r="G652">
        <v>10</v>
      </c>
      <c r="H652">
        <v>10</v>
      </c>
      <c r="I652">
        <v>10</v>
      </c>
      <c r="J652">
        <v>10</v>
      </c>
      <c r="K652">
        <v>300</v>
      </c>
      <c r="L652">
        <v>6</v>
      </c>
      <c r="M652">
        <v>0</v>
      </c>
      <c r="N652">
        <v>20</v>
      </c>
      <c r="O652">
        <v>20</v>
      </c>
      <c r="P652">
        <v>0</v>
      </c>
      <c r="Q652">
        <v>0</v>
      </c>
      <c r="R652">
        <v>100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10</v>
      </c>
      <c r="AE652">
        <v>110364</v>
      </c>
      <c r="AF652">
        <v>100</v>
      </c>
      <c r="AG652">
        <v>0</v>
      </c>
      <c r="AJ652">
        <v>0</v>
      </c>
      <c r="AK652">
        <v>7300</v>
      </c>
      <c r="AL652">
        <v>7400</v>
      </c>
    </row>
    <row r="653" spans="1:40">
      <c r="A653">
        <v>8406</v>
      </c>
      <c r="B653" t="s">
        <v>521</v>
      </c>
      <c r="C653">
        <v>20</v>
      </c>
      <c r="D653">
        <v>5</v>
      </c>
      <c r="E653">
        <v>9</v>
      </c>
      <c r="F653">
        <v>10</v>
      </c>
      <c r="G653">
        <v>10</v>
      </c>
      <c r="H653">
        <v>10</v>
      </c>
      <c r="I653">
        <v>50</v>
      </c>
      <c r="J653">
        <v>10</v>
      </c>
      <c r="K653">
        <v>300</v>
      </c>
      <c r="L653">
        <v>6</v>
      </c>
      <c r="M653">
        <v>0</v>
      </c>
      <c r="N653">
        <v>20</v>
      </c>
      <c r="O653">
        <v>20</v>
      </c>
      <c r="P653">
        <v>0</v>
      </c>
      <c r="Q653">
        <v>0</v>
      </c>
      <c r="R653">
        <v>0</v>
      </c>
      <c r="S653">
        <v>100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</v>
      </c>
      <c r="AB653">
        <v>0</v>
      </c>
      <c r="AC653">
        <v>0</v>
      </c>
      <c r="AD653">
        <v>10</v>
      </c>
      <c r="AE653">
        <v>110370</v>
      </c>
      <c r="AF653">
        <v>100</v>
      </c>
      <c r="AG653">
        <v>0</v>
      </c>
      <c r="AJ653">
        <v>0</v>
      </c>
      <c r="AK653">
        <v>7300</v>
      </c>
      <c r="AL653">
        <v>7400</v>
      </c>
    </row>
    <row r="654" spans="1:40">
      <c r="A654">
        <v>8407</v>
      </c>
      <c r="B654" t="s">
        <v>522</v>
      </c>
      <c r="C654">
        <v>20</v>
      </c>
      <c r="D654">
        <v>5</v>
      </c>
      <c r="E654">
        <v>9</v>
      </c>
      <c r="F654">
        <v>30</v>
      </c>
      <c r="G654">
        <v>5</v>
      </c>
      <c r="H654">
        <v>0</v>
      </c>
      <c r="I654">
        <v>7</v>
      </c>
      <c r="J654">
        <v>0</v>
      </c>
      <c r="K654">
        <v>300</v>
      </c>
      <c r="L654">
        <v>6</v>
      </c>
      <c r="M654">
        <v>0</v>
      </c>
      <c r="N654">
        <v>20</v>
      </c>
      <c r="O654">
        <v>20</v>
      </c>
      <c r="P654">
        <v>0</v>
      </c>
      <c r="Q654">
        <v>100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10</v>
      </c>
      <c r="AE654">
        <v>101931</v>
      </c>
      <c r="AF654">
        <v>100</v>
      </c>
      <c r="AG654">
        <v>0</v>
      </c>
      <c r="AJ654">
        <v>0</v>
      </c>
      <c r="AK654">
        <v>7300</v>
      </c>
      <c r="AL654">
        <v>7400</v>
      </c>
    </row>
    <row r="655" spans="1:40">
      <c r="A655">
        <v>10001</v>
      </c>
      <c r="B655" t="s">
        <v>120</v>
      </c>
      <c r="C655">
        <v>20</v>
      </c>
      <c r="D655">
        <v>5</v>
      </c>
      <c r="E655">
        <v>5</v>
      </c>
      <c r="F655">
        <v>22</v>
      </c>
      <c r="G655">
        <v>30</v>
      </c>
      <c r="H655">
        <v>25</v>
      </c>
      <c r="I655">
        <v>8</v>
      </c>
      <c r="J655">
        <v>15</v>
      </c>
      <c r="K655">
        <v>150</v>
      </c>
      <c r="L655">
        <v>3</v>
      </c>
      <c r="M655">
        <v>20</v>
      </c>
      <c r="N655">
        <v>0</v>
      </c>
      <c r="O655">
        <v>0</v>
      </c>
      <c r="P655">
        <v>50</v>
      </c>
      <c r="Q655">
        <v>50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1</v>
      </c>
      <c r="AA655">
        <v>2</v>
      </c>
      <c r="AB655">
        <v>0</v>
      </c>
      <c r="AC655">
        <v>0</v>
      </c>
      <c r="AD655">
        <v>8</v>
      </c>
      <c r="AE655">
        <v>101431</v>
      </c>
      <c r="AF655">
        <v>100</v>
      </c>
      <c r="AG655">
        <v>0</v>
      </c>
      <c r="AH655">
        <v>90</v>
      </c>
      <c r="AJ655">
        <v>0</v>
      </c>
      <c r="AK655">
        <v>7300</v>
      </c>
      <c r="AL655">
        <v>7400</v>
      </c>
      <c r="AM655">
        <v>7930</v>
      </c>
      <c r="AN655">
        <v>9500</v>
      </c>
    </row>
    <row r="656" spans="1:40">
      <c r="A656">
        <v>10002</v>
      </c>
      <c r="B656" t="s">
        <v>181</v>
      </c>
      <c r="C656">
        <v>20</v>
      </c>
      <c r="D656">
        <v>5</v>
      </c>
      <c r="E656">
        <v>0</v>
      </c>
      <c r="F656">
        <v>26</v>
      </c>
      <c r="G656">
        <v>25</v>
      </c>
      <c r="H656">
        <v>22</v>
      </c>
      <c r="I656">
        <v>24</v>
      </c>
      <c r="J656">
        <v>8</v>
      </c>
      <c r="K656">
        <v>300</v>
      </c>
      <c r="L656">
        <v>6</v>
      </c>
      <c r="M656">
        <v>30</v>
      </c>
      <c r="N656">
        <v>0</v>
      </c>
      <c r="O656">
        <v>0</v>
      </c>
      <c r="P656">
        <v>50</v>
      </c>
      <c r="Q656">
        <v>0</v>
      </c>
      <c r="R656">
        <v>0</v>
      </c>
      <c r="S656">
        <v>50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4</v>
      </c>
      <c r="AB656">
        <v>0</v>
      </c>
      <c r="AC656">
        <v>0</v>
      </c>
      <c r="AD656">
        <v>7</v>
      </c>
      <c r="AE656">
        <v>101821</v>
      </c>
      <c r="AF656">
        <v>100</v>
      </c>
      <c r="AG656">
        <v>0</v>
      </c>
      <c r="AH656">
        <v>151</v>
      </c>
      <c r="AJ656">
        <v>0</v>
      </c>
      <c r="AK656">
        <v>7300</v>
      </c>
      <c r="AL656">
        <v>7400</v>
      </c>
      <c r="AM656">
        <v>8707</v>
      </c>
    </row>
    <row r="657" spans="1:39">
      <c r="A657">
        <v>10003</v>
      </c>
      <c r="B657" t="s">
        <v>182</v>
      </c>
      <c r="C657">
        <v>20</v>
      </c>
      <c r="D657">
        <v>5</v>
      </c>
      <c r="E657">
        <v>0</v>
      </c>
      <c r="F657">
        <v>17</v>
      </c>
      <c r="G657">
        <v>29</v>
      </c>
      <c r="H657">
        <v>21</v>
      </c>
      <c r="I657">
        <v>26</v>
      </c>
      <c r="J657">
        <v>12</v>
      </c>
      <c r="K657">
        <v>300</v>
      </c>
      <c r="L657">
        <v>6</v>
      </c>
      <c r="M657">
        <v>30</v>
      </c>
      <c r="N657">
        <v>0</v>
      </c>
      <c r="O657">
        <v>0</v>
      </c>
      <c r="P657">
        <v>0</v>
      </c>
      <c r="Q657">
        <v>50</v>
      </c>
      <c r="R657">
        <v>50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4</v>
      </c>
      <c r="AB657">
        <v>0</v>
      </c>
      <c r="AC657">
        <v>0</v>
      </c>
      <c r="AD657">
        <v>7</v>
      </c>
      <c r="AE657">
        <v>101822</v>
      </c>
      <c r="AF657">
        <v>100</v>
      </c>
      <c r="AG657">
        <v>0</v>
      </c>
      <c r="AH657">
        <v>152</v>
      </c>
      <c r="AJ657">
        <v>0</v>
      </c>
      <c r="AK657">
        <v>7300</v>
      </c>
      <c r="AL657">
        <v>7400</v>
      </c>
      <c r="AM657">
        <v>8707</v>
      </c>
    </row>
    <row r="658" spans="1:39">
      <c r="A658">
        <v>10004</v>
      </c>
      <c r="B658" t="s">
        <v>48</v>
      </c>
      <c r="C658">
        <v>30</v>
      </c>
      <c r="D658">
        <v>5</v>
      </c>
      <c r="E658">
        <v>6</v>
      </c>
      <c r="F658">
        <v>24</v>
      </c>
      <c r="G658">
        <v>34</v>
      </c>
      <c r="H658">
        <v>10</v>
      </c>
      <c r="I658">
        <v>21</v>
      </c>
      <c r="J658">
        <v>16</v>
      </c>
      <c r="K658">
        <v>20</v>
      </c>
      <c r="L658">
        <v>4</v>
      </c>
      <c r="M658">
        <v>5</v>
      </c>
      <c r="N658">
        <v>5</v>
      </c>
      <c r="O658">
        <v>5</v>
      </c>
      <c r="P658">
        <v>0</v>
      </c>
      <c r="Q658">
        <v>60</v>
      </c>
      <c r="R658">
        <v>40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</v>
      </c>
      <c r="AB658">
        <v>0</v>
      </c>
      <c r="AC658">
        <v>0</v>
      </c>
      <c r="AD658">
        <v>7</v>
      </c>
      <c r="AE658">
        <v>101030</v>
      </c>
      <c r="AF658">
        <v>100</v>
      </c>
      <c r="AG658">
        <v>0</v>
      </c>
      <c r="AH658">
        <v>18</v>
      </c>
      <c r="AJ658">
        <v>0</v>
      </c>
      <c r="AK658">
        <v>7300</v>
      </c>
      <c r="AL658">
        <v>7400</v>
      </c>
      <c r="AM658">
        <v>30</v>
      </c>
    </row>
    <row r="659" spans="1:39">
      <c r="A659">
        <v>10005</v>
      </c>
      <c r="B659" t="s">
        <v>124</v>
      </c>
      <c r="C659">
        <v>25</v>
      </c>
      <c r="D659">
        <v>5</v>
      </c>
      <c r="E659">
        <v>7</v>
      </c>
      <c r="F659">
        <v>44</v>
      </c>
      <c r="G659">
        <v>24</v>
      </c>
      <c r="H659">
        <v>9</v>
      </c>
      <c r="I659">
        <v>4</v>
      </c>
      <c r="J659">
        <v>14</v>
      </c>
      <c r="K659">
        <v>100</v>
      </c>
      <c r="L659">
        <v>2</v>
      </c>
      <c r="M659">
        <v>30</v>
      </c>
      <c r="N659">
        <v>0</v>
      </c>
      <c r="O659">
        <v>0</v>
      </c>
      <c r="P659">
        <v>90</v>
      </c>
      <c r="Q659">
        <v>0</v>
      </c>
      <c r="R659">
        <v>0</v>
      </c>
      <c r="S659">
        <v>10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3</v>
      </c>
      <c r="AB659">
        <v>0</v>
      </c>
      <c r="AC659">
        <v>0</v>
      </c>
      <c r="AD659">
        <v>9</v>
      </c>
      <c r="AE659">
        <v>101500</v>
      </c>
      <c r="AF659">
        <v>100</v>
      </c>
      <c r="AG659">
        <v>0</v>
      </c>
      <c r="AH659">
        <v>94</v>
      </c>
      <c r="AJ659">
        <v>0</v>
      </c>
      <c r="AK659">
        <v>7300</v>
      </c>
      <c r="AL659">
        <v>7400</v>
      </c>
      <c r="AM659">
        <v>7536</v>
      </c>
    </row>
    <row r="660" spans="1:39">
      <c r="A660">
        <v>10006</v>
      </c>
      <c r="B660" t="s">
        <v>523</v>
      </c>
      <c r="C660">
        <v>20</v>
      </c>
      <c r="D660">
        <v>5</v>
      </c>
      <c r="E660">
        <v>6</v>
      </c>
      <c r="F660">
        <v>4</v>
      </c>
      <c r="G660">
        <v>31</v>
      </c>
      <c r="H660">
        <v>18</v>
      </c>
      <c r="I660">
        <v>24</v>
      </c>
      <c r="J660">
        <v>33</v>
      </c>
      <c r="K660">
        <v>50</v>
      </c>
      <c r="L660">
        <v>1</v>
      </c>
      <c r="M660">
        <v>40</v>
      </c>
      <c r="N660">
        <v>0</v>
      </c>
      <c r="O660">
        <v>0</v>
      </c>
      <c r="P660">
        <v>100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4</v>
      </c>
      <c r="AB660">
        <v>0</v>
      </c>
      <c r="AC660">
        <v>0</v>
      </c>
      <c r="AD660">
        <v>10</v>
      </c>
      <c r="AE660">
        <v>101020</v>
      </c>
      <c r="AF660">
        <v>100</v>
      </c>
      <c r="AG660">
        <v>0</v>
      </c>
      <c r="AH660">
        <v>12</v>
      </c>
      <c r="AJ660">
        <v>0</v>
      </c>
      <c r="AK660">
        <v>7300</v>
      </c>
      <c r="AL660">
        <v>450</v>
      </c>
    </row>
    <row r="661" spans="1:39">
      <c r="A661">
        <v>10007</v>
      </c>
      <c r="B661" t="s">
        <v>124</v>
      </c>
      <c r="C661">
        <v>25</v>
      </c>
      <c r="D661">
        <v>6</v>
      </c>
      <c r="E661">
        <v>7</v>
      </c>
      <c r="F661">
        <v>44</v>
      </c>
      <c r="G661">
        <v>24</v>
      </c>
      <c r="H661">
        <v>9</v>
      </c>
      <c r="I661">
        <v>4</v>
      </c>
      <c r="J661">
        <v>34</v>
      </c>
      <c r="K661">
        <v>100</v>
      </c>
      <c r="L661">
        <v>2</v>
      </c>
      <c r="M661">
        <v>30</v>
      </c>
      <c r="N661">
        <v>0</v>
      </c>
      <c r="O661">
        <v>0</v>
      </c>
      <c r="P661">
        <v>90</v>
      </c>
      <c r="Q661">
        <v>0</v>
      </c>
      <c r="R661">
        <v>0</v>
      </c>
      <c r="S661">
        <v>10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9</v>
      </c>
      <c r="AE661">
        <v>101500</v>
      </c>
      <c r="AF661">
        <v>100</v>
      </c>
      <c r="AG661">
        <v>0</v>
      </c>
      <c r="AH661">
        <v>94</v>
      </c>
      <c r="AJ661">
        <v>0</v>
      </c>
      <c r="AK661">
        <v>7300</v>
      </c>
      <c r="AL661">
        <v>7400</v>
      </c>
      <c r="AM661">
        <v>7536</v>
      </c>
    </row>
    <row r="662" spans="1:39">
      <c r="A662">
        <v>10008</v>
      </c>
      <c r="B662" t="s">
        <v>126</v>
      </c>
      <c r="C662">
        <v>25</v>
      </c>
      <c r="D662">
        <v>6</v>
      </c>
      <c r="E662">
        <v>7</v>
      </c>
      <c r="F662">
        <v>43</v>
      </c>
      <c r="G662">
        <v>29</v>
      </c>
      <c r="H662">
        <v>4</v>
      </c>
      <c r="I662">
        <v>8</v>
      </c>
      <c r="J662">
        <v>41</v>
      </c>
      <c r="K662">
        <v>100</v>
      </c>
      <c r="L662">
        <v>2</v>
      </c>
      <c r="M662">
        <v>30</v>
      </c>
      <c r="N662">
        <v>0</v>
      </c>
      <c r="O662">
        <v>0</v>
      </c>
      <c r="P662">
        <v>0</v>
      </c>
      <c r="Q662">
        <v>10</v>
      </c>
      <c r="R662">
        <v>90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1</v>
      </c>
      <c r="AA662">
        <v>0</v>
      </c>
      <c r="AB662">
        <v>0</v>
      </c>
      <c r="AC662">
        <v>0</v>
      </c>
      <c r="AD662">
        <v>9</v>
      </c>
      <c r="AE662">
        <v>101502</v>
      </c>
      <c r="AF662">
        <v>100</v>
      </c>
      <c r="AG662">
        <v>0</v>
      </c>
      <c r="AH662">
        <v>96</v>
      </c>
      <c r="AJ662">
        <v>0</v>
      </c>
      <c r="AK662">
        <v>7300</v>
      </c>
      <c r="AL662">
        <v>8136</v>
      </c>
    </row>
    <row r="663" spans="1:39">
      <c r="A663">
        <v>10009</v>
      </c>
      <c r="B663" t="s">
        <v>524</v>
      </c>
      <c r="C663">
        <v>26</v>
      </c>
      <c r="D663">
        <v>6</v>
      </c>
      <c r="E663">
        <v>3</v>
      </c>
      <c r="F663">
        <v>14</v>
      </c>
      <c r="G663">
        <v>29</v>
      </c>
      <c r="H663">
        <v>9</v>
      </c>
      <c r="I663">
        <v>32</v>
      </c>
      <c r="J663">
        <v>24</v>
      </c>
      <c r="K663">
        <v>50</v>
      </c>
      <c r="L663">
        <v>1</v>
      </c>
      <c r="M663">
        <v>30</v>
      </c>
      <c r="N663">
        <v>0</v>
      </c>
      <c r="O663">
        <v>0</v>
      </c>
      <c r="P663">
        <v>50</v>
      </c>
      <c r="Q663">
        <v>50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3</v>
      </c>
      <c r="AB663">
        <v>0</v>
      </c>
      <c r="AC663">
        <v>0</v>
      </c>
      <c r="AD663">
        <v>9</v>
      </c>
      <c r="AE663">
        <v>101200</v>
      </c>
      <c r="AF663">
        <v>100</v>
      </c>
      <c r="AG663">
        <v>0</v>
      </c>
      <c r="AH663">
        <v>36</v>
      </c>
      <c r="AJ663">
        <v>0</v>
      </c>
      <c r="AK663">
        <v>7300</v>
      </c>
      <c r="AL663">
        <v>7400</v>
      </c>
      <c r="AM663">
        <v>1933</v>
      </c>
    </row>
    <row r="664" spans="1:39">
      <c r="A664">
        <v>10010</v>
      </c>
      <c r="B664" t="s">
        <v>525</v>
      </c>
      <c r="C664">
        <v>30</v>
      </c>
      <c r="D664">
        <v>6</v>
      </c>
      <c r="E664">
        <v>3</v>
      </c>
      <c r="F664">
        <v>19</v>
      </c>
      <c r="G664">
        <v>28</v>
      </c>
      <c r="H664">
        <v>13</v>
      </c>
      <c r="I664">
        <v>30</v>
      </c>
      <c r="J664">
        <v>25</v>
      </c>
      <c r="K664">
        <v>50</v>
      </c>
      <c r="L664">
        <v>1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70</v>
      </c>
      <c r="S664">
        <v>30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</v>
      </c>
      <c r="AB664">
        <v>0</v>
      </c>
      <c r="AC664">
        <v>0</v>
      </c>
      <c r="AD664">
        <v>9</v>
      </c>
      <c r="AE664">
        <v>101201</v>
      </c>
      <c r="AF664">
        <v>100</v>
      </c>
      <c r="AG664">
        <v>0</v>
      </c>
      <c r="AH664">
        <v>37</v>
      </c>
      <c r="AJ664">
        <v>0</v>
      </c>
      <c r="AK664">
        <v>7300</v>
      </c>
      <c r="AL664">
        <v>7400</v>
      </c>
      <c r="AM664">
        <v>2134</v>
      </c>
    </row>
    <row r="665" spans="1:39">
      <c r="A665">
        <v>10011</v>
      </c>
      <c r="B665" t="s">
        <v>155</v>
      </c>
      <c r="C665">
        <v>20</v>
      </c>
      <c r="D665">
        <v>5</v>
      </c>
      <c r="E665">
        <v>8</v>
      </c>
      <c r="F665">
        <v>14</v>
      </c>
      <c r="G665">
        <v>30</v>
      </c>
      <c r="H665">
        <v>33</v>
      </c>
      <c r="I665">
        <v>9</v>
      </c>
      <c r="J665">
        <v>9</v>
      </c>
      <c r="K665">
        <v>100</v>
      </c>
      <c r="L665">
        <v>2</v>
      </c>
      <c r="M665">
        <v>30</v>
      </c>
      <c r="N665">
        <v>0</v>
      </c>
      <c r="O665">
        <v>0</v>
      </c>
      <c r="P665">
        <v>0</v>
      </c>
      <c r="Q665">
        <v>20</v>
      </c>
      <c r="R665">
        <v>80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</v>
      </c>
      <c r="AB665">
        <v>0</v>
      </c>
      <c r="AC665">
        <v>0</v>
      </c>
      <c r="AD665">
        <v>9</v>
      </c>
      <c r="AE665">
        <v>101630</v>
      </c>
      <c r="AF665">
        <v>100</v>
      </c>
      <c r="AG665">
        <v>0</v>
      </c>
      <c r="AH665">
        <v>125</v>
      </c>
      <c r="AJ665">
        <v>0</v>
      </c>
      <c r="AK665">
        <v>7300</v>
      </c>
      <c r="AL665">
        <v>7400</v>
      </c>
      <c r="AM665">
        <v>34</v>
      </c>
    </row>
    <row r="666" spans="1:39">
      <c r="A666">
        <v>10012</v>
      </c>
      <c r="B666" t="s">
        <v>159</v>
      </c>
      <c r="C666">
        <v>20</v>
      </c>
      <c r="D666">
        <v>5</v>
      </c>
      <c r="E666">
        <v>1</v>
      </c>
      <c r="F666">
        <v>20</v>
      </c>
      <c r="G666">
        <v>30</v>
      </c>
      <c r="H666">
        <v>30</v>
      </c>
      <c r="I666">
        <v>10</v>
      </c>
      <c r="J666">
        <v>10</v>
      </c>
      <c r="K666">
        <v>150</v>
      </c>
      <c r="L666">
        <v>3</v>
      </c>
      <c r="M666">
        <v>20</v>
      </c>
      <c r="N666">
        <v>0</v>
      </c>
      <c r="O666">
        <v>0</v>
      </c>
      <c r="P666">
        <v>70</v>
      </c>
      <c r="Q666">
        <v>0</v>
      </c>
      <c r="R666">
        <v>0</v>
      </c>
      <c r="S666">
        <v>30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2</v>
      </c>
      <c r="AB666">
        <v>0</v>
      </c>
      <c r="AC666">
        <v>0</v>
      </c>
      <c r="AD666">
        <v>8</v>
      </c>
      <c r="AE666">
        <v>101700</v>
      </c>
      <c r="AF666">
        <v>100</v>
      </c>
      <c r="AG666">
        <v>0</v>
      </c>
      <c r="AH666">
        <v>129</v>
      </c>
      <c r="AJ666">
        <v>0</v>
      </c>
      <c r="AK666">
        <v>7300</v>
      </c>
      <c r="AL666">
        <v>7400</v>
      </c>
      <c r="AM666">
        <v>7736</v>
      </c>
    </row>
    <row r="667" spans="1:39">
      <c r="A667">
        <v>10013</v>
      </c>
      <c r="B667" t="s">
        <v>107</v>
      </c>
      <c r="C667">
        <v>20</v>
      </c>
      <c r="D667">
        <v>5</v>
      </c>
      <c r="E667">
        <v>5</v>
      </c>
      <c r="F667">
        <v>36</v>
      </c>
      <c r="G667">
        <v>20</v>
      </c>
      <c r="H667">
        <v>26</v>
      </c>
      <c r="I667">
        <v>8</v>
      </c>
      <c r="J667">
        <v>15</v>
      </c>
      <c r="K667">
        <v>300</v>
      </c>
      <c r="L667">
        <v>6</v>
      </c>
      <c r="M667">
        <v>50</v>
      </c>
      <c r="N667">
        <v>0</v>
      </c>
      <c r="O667">
        <v>0</v>
      </c>
      <c r="P667">
        <v>40</v>
      </c>
      <c r="Q667">
        <v>0</v>
      </c>
      <c r="R667">
        <v>0</v>
      </c>
      <c r="S667">
        <v>60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2</v>
      </c>
      <c r="AA667">
        <v>4</v>
      </c>
      <c r="AB667">
        <v>0</v>
      </c>
      <c r="AC667">
        <v>0</v>
      </c>
      <c r="AD667">
        <v>8</v>
      </c>
      <c r="AE667">
        <v>101402</v>
      </c>
      <c r="AF667">
        <v>100</v>
      </c>
      <c r="AG667">
        <v>0</v>
      </c>
      <c r="AH667">
        <v>77</v>
      </c>
      <c r="AJ667">
        <v>0</v>
      </c>
      <c r="AK667">
        <v>7300</v>
      </c>
      <c r="AL667">
        <v>7400</v>
      </c>
    </row>
    <row r="668" spans="1:39">
      <c r="A668">
        <v>10014</v>
      </c>
      <c r="B668" t="s">
        <v>112</v>
      </c>
      <c r="C668">
        <v>25</v>
      </c>
      <c r="D668">
        <v>5</v>
      </c>
      <c r="E668">
        <v>5</v>
      </c>
      <c r="F668">
        <v>24</v>
      </c>
      <c r="G668">
        <v>11</v>
      </c>
      <c r="H668">
        <v>12</v>
      </c>
      <c r="I668">
        <v>13</v>
      </c>
      <c r="J668">
        <v>39</v>
      </c>
      <c r="K668">
        <v>100</v>
      </c>
      <c r="L668">
        <v>2</v>
      </c>
      <c r="M668">
        <v>30</v>
      </c>
      <c r="N668">
        <v>0</v>
      </c>
      <c r="O668">
        <v>0</v>
      </c>
      <c r="P668">
        <v>50</v>
      </c>
      <c r="Q668">
        <v>0</v>
      </c>
      <c r="R668">
        <v>0</v>
      </c>
      <c r="S668">
        <v>50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1</v>
      </c>
      <c r="AA668">
        <v>3</v>
      </c>
      <c r="AB668">
        <v>0</v>
      </c>
      <c r="AC668">
        <v>0</v>
      </c>
      <c r="AD668">
        <v>9</v>
      </c>
      <c r="AE668">
        <v>101411</v>
      </c>
      <c r="AF668">
        <v>100</v>
      </c>
      <c r="AG668">
        <v>0</v>
      </c>
      <c r="AH668">
        <v>82</v>
      </c>
      <c r="AJ668">
        <v>0</v>
      </c>
      <c r="AK668">
        <v>7300</v>
      </c>
      <c r="AL668">
        <v>1930</v>
      </c>
      <c r="AM668">
        <v>2230</v>
      </c>
    </row>
    <row r="669" spans="1:39">
      <c r="A669">
        <v>10015</v>
      </c>
      <c r="B669" t="s">
        <v>156</v>
      </c>
      <c r="C669">
        <v>25</v>
      </c>
      <c r="D669">
        <v>5</v>
      </c>
      <c r="E669">
        <v>8</v>
      </c>
      <c r="F669">
        <v>18</v>
      </c>
      <c r="G669">
        <v>32</v>
      </c>
      <c r="H669">
        <v>34</v>
      </c>
      <c r="I669">
        <v>8</v>
      </c>
      <c r="J669">
        <v>8</v>
      </c>
      <c r="K669">
        <v>100</v>
      </c>
      <c r="L669">
        <v>2</v>
      </c>
      <c r="M669">
        <v>30</v>
      </c>
      <c r="N669">
        <v>0</v>
      </c>
      <c r="O669">
        <v>0</v>
      </c>
      <c r="P669">
        <v>0</v>
      </c>
      <c r="Q669">
        <v>80</v>
      </c>
      <c r="R669">
        <v>20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</v>
      </c>
      <c r="AB669">
        <v>0</v>
      </c>
      <c r="AC669">
        <v>0</v>
      </c>
      <c r="AD669">
        <v>9</v>
      </c>
      <c r="AE669">
        <v>101631</v>
      </c>
      <c r="AF669">
        <v>100</v>
      </c>
      <c r="AG669">
        <v>0</v>
      </c>
      <c r="AH669">
        <v>126</v>
      </c>
      <c r="AJ669">
        <v>0</v>
      </c>
      <c r="AK669">
        <v>7300</v>
      </c>
      <c r="AL669">
        <v>7400</v>
      </c>
      <c r="AM669">
        <v>7830</v>
      </c>
    </row>
    <row r="670" spans="1:39">
      <c r="A670">
        <v>10016</v>
      </c>
      <c r="B670" t="s">
        <v>58</v>
      </c>
      <c r="C670">
        <v>25</v>
      </c>
      <c r="D670">
        <v>5</v>
      </c>
      <c r="E670">
        <v>2</v>
      </c>
      <c r="F670">
        <v>11</v>
      </c>
      <c r="G670">
        <v>22</v>
      </c>
      <c r="H670">
        <v>39</v>
      </c>
      <c r="I670">
        <v>8</v>
      </c>
      <c r="J670">
        <v>20</v>
      </c>
      <c r="K670">
        <v>150</v>
      </c>
      <c r="L670">
        <v>3</v>
      </c>
      <c r="M670">
        <v>20</v>
      </c>
      <c r="N670">
        <v>0</v>
      </c>
      <c r="O670">
        <v>0</v>
      </c>
      <c r="P670">
        <v>0</v>
      </c>
      <c r="Q670">
        <v>0</v>
      </c>
      <c r="R670">
        <v>70</v>
      </c>
      <c r="S670">
        <v>30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2</v>
      </c>
      <c r="AB670">
        <v>0</v>
      </c>
      <c r="AC670">
        <v>0</v>
      </c>
      <c r="AD670">
        <v>8</v>
      </c>
      <c r="AE670">
        <v>101111</v>
      </c>
      <c r="AF670">
        <v>100</v>
      </c>
      <c r="AG670">
        <v>0</v>
      </c>
      <c r="AH670">
        <v>28</v>
      </c>
      <c r="AJ670">
        <v>0</v>
      </c>
      <c r="AK670">
        <v>7300</v>
      </c>
      <c r="AL670">
        <v>7400</v>
      </c>
      <c r="AM670">
        <v>634</v>
      </c>
    </row>
    <row r="671" spans="1:39">
      <c r="A671">
        <v>10017</v>
      </c>
      <c r="B671" t="s">
        <v>82</v>
      </c>
      <c r="C671">
        <v>25</v>
      </c>
      <c r="D671">
        <v>5</v>
      </c>
      <c r="E671">
        <v>3</v>
      </c>
      <c r="F671">
        <v>21</v>
      </c>
      <c r="G671">
        <v>26</v>
      </c>
      <c r="H671">
        <v>21</v>
      </c>
      <c r="I671">
        <v>26</v>
      </c>
      <c r="J671">
        <v>11</v>
      </c>
      <c r="K671">
        <v>200</v>
      </c>
      <c r="L671">
        <v>4</v>
      </c>
      <c r="M671">
        <v>10</v>
      </c>
      <c r="N671">
        <v>0</v>
      </c>
      <c r="O671">
        <v>0</v>
      </c>
      <c r="P671">
        <v>70</v>
      </c>
      <c r="Q671">
        <v>30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</v>
      </c>
      <c r="AB671">
        <v>0</v>
      </c>
      <c r="AC671">
        <v>0</v>
      </c>
      <c r="AD671">
        <v>7</v>
      </c>
      <c r="AE671">
        <v>101250</v>
      </c>
      <c r="AF671">
        <v>100</v>
      </c>
      <c r="AG671">
        <v>0</v>
      </c>
      <c r="AH671">
        <v>52</v>
      </c>
      <c r="AJ671">
        <v>0</v>
      </c>
      <c r="AK671">
        <v>7300</v>
      </c>
      <c r="AL671">
        <v>8134</v>
      </c>
      <c r="AM671">
        <v>6204</v>
      </c>
    </row>
    <row r="672" spans="1:39">
      <c r="A672">
        <v>10018</v>
      </c>
      <c r="B672" t="s">
        <v>526</v>
      </c>
      <c r="C672">
        <v>26</v>
      </c>
      <c r="D672">
        <v>5</v>
      </c>
      <c r="E672">
        <v>3</v>
      </c>
      <c r="F672">
        <v>14</v>
      </c>
      <c r="G672">
        <v>19</v>
      </c>
      <c r="H672">
        <v>9</v>
      </c>
      <c r="I672">
        <v>32</v>
      </c>
      <c r="J672">
        <v>24</v>
      </c>
      <c r="K672">
        <v>50</v>
      </c>
      <c r="L672">
        <v>1</v>
      </c>
      <c r="M672">
        <v>30</v>
      </c>
      <c r="N672">
        <v>0</v>
      </c>
      <c r="O672">
        <v>0</v>
      </c>
      <c r="P672">
        <v>50</v>
      </c>
      <c r="Q672">
        <v>50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3</v>
      </c>
      <c r="AB672">
        <v>0</v>
      </c>
      <c r="AC672">
        <v>0</v>
      </c>
      <c r="AD672">
        <v>9</v>
      </c>
      <c r="AE672">
        <v>101200</v>
      </c>
      <c r="AF672">
        <v>100</v>
      </c>
      <c r="AG672">
        <v>0</v>
      </c>
      <c r="AH672">
        <v>36</v>
      </c>
      <c r="AJ672">
        <v>0</v>
      </c>
      <c r="AK672">
        <v>7300</v>
      </c>
      <c r="AL672">
        <v>7400</v>
      </c>
      <c r="AM672">
        <v>7934</v>
      </c>
    </row>
    <row r="673" spans="1:40">
      <c r="A673">
        <v>10019</v>
      </c>
      <c r="B673" t="s">
        <v>527</v>
      </c>
      <c r="C673">
        <v>30</v>
      </c>
      <c r="D673">
        <v>5</v>
      </c>
      <c r="E673">
        <v>3</v>
      </c>
      <c r="F673">
        <v>19</v>
      </c>
      <c r="G673">
        <v>18</v>
      </c>
      <c r="H673">
        <v>13</v>
      </c>
      <c r="I673">
        <v>30</v>
      </c>
      <c r="J673">
        <v>25</v>
      </c>
      <c r="K673">
        <v>50</v>
      </c>
      <c r="L673">
        <v>1</v>
      </c>
      <c r="M673">
        <v>30</v>
      </c>
      <c r="N673">
        <v>0</v>
      </c>
      <c r="O673">
        <v>0</v>
      </c>
      <c r="P673">
        <v>0</v>
      </c>
      <c r="Q673">
        <v>0</v>
      </c>
      <c r="R673">
        <v>70</v>
      </c>
      <c r="S673">
        <v>30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3</v>
      </c>
      <c r="AB673">
        <v>0</v>
      </c>
      <c r="AC673">
        <v>0</v>
      </c>
      <c r="AD673">
        <v>9</v>
      </c>
      <c r="AE673">
        <v>101201</v>
      </c>
      <c r="AF673">
        <v>100</v>
      </c>
      <c r="AG673">
        <v>0</v>
      </c>
      <c r="AH673">
        <v>37</v>
      </c>
      <c r="AJ673">
        <v>0</v>
      </c>
      <c r="AK673">
        <v>7300</v>
      </c>
      <c r="AL673">
        <v>7400</v>
      </c>
      <c r="AM673">
        <v>2136</v>
      </c>
    </row>
    <row r="674" spans="1:40">
      <c r="A674">
        <v>10020</v>
      </c>
      <c r="B674" t="s">
        <v>52</v>
      </c>
      <c r="C674">
        <v>22</v>
      </c>
      <c r="D674">
        <v>5</v>
      </c>
      <c r="E674">
        <v>2</v>
      </c>
      <c r="F674">
        <v>39</v>
      </c>
      <c r="G674">
        <v>30</v>
      </c>
      <c r="H674">
        <v>20</v>
      </c>
      <c r="I674">
        <v>10</v>
      </c>
      <c r="J674">
        <v>10</v>
      </c>
      <c r="K674">
        <v>100</v>
      </c>
      <c r="L674">
        <v>1</v>
      </c>
      <c r="M674">
        <v>30</v>
      </c>
      <c r="N674">
        <v>0</v>
      </c>
      <c r="O674">
        <v>0</v>
      </c>
      <c r="P674">
        <v>40</v>
      </c>
      <c r="Q674">
        <v>0</v>
      </c>
      <c r="R674">
        <v>0</v>
      </c>
      <c r="S674">
        <v>60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3</v>
      </c>
      <c r="AB674">
        <v>0</v>
      </c>
      <c r="AC674">
        <v>0</v>
      </c>
      <c r="AD674">
        <v>9</v>
      </c>
      <c r="AE674">
        <v>101100</v>
      </c>
      <c r="AF674">
        <v>100</v>
      </c>
      <c r="AG674">
        <v>0</v>
      </c>
      <c r="AH674">
        <v>22</v>
      </c>
      <c r="AJ674">
        <v>0</v>
      </c>
      <c r="AK674">
        <v>7300</v>
      </c>
      <c r="AL674">
        <v>130</v>
      </c>
    </row>
    <row r="675" spans="1:40">
      <c r="A675">
        <v>10021</v>
      </c>
      <c r="B675" t="s">
        <v>57</v>
      </c>
      <c r="C675">
        <v>22</v>
      </c>
      <c r="D675">
        <v>5</v>
      </c>
      <c r="E675">
        <v>2</v>
      </c>
      <c r="F675">
        <v>14</v>
      </c>
      <c r="G675">
        <v>25</v>
      </c>
      <c r="H675">
        <v>50</v>
      </c>
      <c r="I675">
        <v>10</v>
      </c>
      <c r="J675">
        <v>15</v>
      </c>
      <c r="K675">
        <v>150</v>
      </c>
      <c r="L675">
        <v>1</v>
      </c>
      <c r="M675">
        <v>20</v>
      </c>
      <c r="N675">
        <v>0</v>
      </c>
      <c r="O675">
        <v>0</v>
      </c>
      <c r="P675">
        <v>30</v>
      </c>
      <c r="Q675">
        <v>0</v>
      </c>
      <c r="R675">
        <v>0</v>
      </c>
      <c r="S675">
        <v>70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2</v>
      </c>
      <c r="AB675">
        <v>0</v>
      </c>
      <c r="AC675">
        <v>0</v>
      </c>
      <c r="AD675">
        <v>8</v>
      </c>
      <c r="AE675">
        <v>101110</v>
      </c>
      <c r="AF675">
        <v>100</v>
      </c>
      <c r="AG675">
        <v>0</v>
      </c>
      <c r="AH675">
        <v>27</v>
      </c>
      <c r="AJ675">
        <v>0</v>
      </c>
      <c r="AK675">
        <v>7300</v>
      </c>
      <c r="AL675">
        <v>7400</v>
      </c>
    </row>
    <row r="676" spans="1:40">
      <c r="A676">
        <v>10022</v>
      </c>
      <c r="B676" t="s">
        <v>62</v>
      </c>
      <c r="C676">
        <v>22</v>
      </c>
      <c r="D676">
        <v>5</v>
      </c>
      <c r="E676">
        <v>2</v>
      </c>
      <c r="F676">
        <v>21</v>
      </c>
      <c r="G676">
        <v>16</v>
      </c>
      <c r="H676">
        <v>39</v>
      </c>
      <c r="I676">
        <v>18</v>
      </c>
      <c r="J676">
        <v>25</v>
      </c>
      <c r="K676">
        <v>200</v>
      </c>
      <c r="L676">
        <v>1</v>
      </c>
      <c r="M676">
        <v>10</v>
      </c>
      <c r="N676">
        <v>0</v>
      </c>
      <c r="O676">
        <v>0</v>
      </c>
      <c r="P676">
        <v>20</v>
      </c>
      <c r="Q676">
        <v>80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1</v>
      </c>
      <c r="AB676">
        <v>0</v>
      </c>
      <c r="AC676">
        <v>0</v>
      </c>
      <c r="AD676">
        <v>7</v>
      </c>
      <c r="AE676">
        <v>101120</v>
      </c>
      <c r="AF676">
        <v>100</v>
      </c>
      <c r="AG676">
        <v>0</v>
      </c>
      <c r="AH676">
        <v>32</v>
      </c>
      <c r="AJ676">
        <v>0</v>
      </c>
      <c r="AK676">
        <v>7300</v>
      </c>
      <c r="AL676">
        <v>7400</v>
      </c>
      <c r="AM676">
        <v>530</v>
      </c>
    </row>
    <row r="677" spans="1:40">
      <c r="A677">
        <v>10023</v>
      </c>
      <c r="B677" t="s">
        <v>160</v>
      </c>
      <c r="C677">
        <v>25</v>
      </c>
      <c r="D677">
        <v>6</v>
      </c>
      <c r="E677">
        <v>1</v>
      </c>
      <c r="F677">
        <v>16</v>
      </c>
      <c r="G677">
        <v>45</v>
      </c>
      <c r="H677">
        <v>40</v>
      </c>
      <c r="I677">
        <v>6</v>
      </c>
      <c r="J677">
        <v>8</v>
      </c>
      <c r="K677">
        <v>150</v>
      </c>
      <c r="L677">
        <v>3</v>
      </c>
      <c r="M677">
        <v>20</v>
      </c>
      <c r="N677">
        <v>0</v>
      </c>
      <c r="O677">
        <v>0</v>
      </c>
      <c r="P677">
        <v>30</v>
      </c>
      <c r="Q677">
        <v>70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</v>
      </c>
      <c r="AA677">
        <v>2</v>
      </c>
      <c r="AB677">
        <v>0</v>
      </c>
      <c r="AC677">
        <v>0</v>
      </c>
      <c r="AD677">
        <v>8</v>
      </c>
      <c r="AE677">
        <v>101701</v>
      </c>
      <c r="AF677">
        <v>100</v>
      </c>
      <c r="AG677">
        <v>0</v>
      </c>
      <c r="AH677">
        <v>130</v>
      </c>
      <c r="AJ677">
        <v>1</v>
      </c>
      <c r="AK677">
        <v>7300</v>
      </c>
      <c r="AL677">
        <v>7400</v>
      </c>
      <c r="AM677">
        <v>30</v>
      </c>
      <c r="AN677">
        <v>5502</v>
      </c>
    </row>
    <row r="678" spans="1:40">
      <c r="A678">
        <v>10024</v>
      </c>
      <c r="B678" t="s">
        <v>83</v>
      </c>
      <c r="C678">
        <v>25</v>
      </c>
      <c r="D678">
        <v>6</v>
      </c>
      <c r="E678">
        <v>3</v>
      </c>
      <c r="F678">
        <v>25</v>
      </c>
      <c r="G678">
        <v>38</v>
      </c>
      <c r="H678">
        <v>30</v>
      </c>
      <c r="I678">
        <v>22</v>
      </c>
      <c r="J678">
        <v>10</v>
      </c>
      <c r="K678">
        <v>200</v>
      </c>
      <c r="L678">
        <v>4</v>
      </c>
      <c r="M678">
        <v>10</v>
      </c>
      <c r="N678">
        <v>0</v>
      </c>
      <c r="O678">
        <v>0</v>
      </c>
      <c r="P678">
        <v>0</v>
      </c>
      <c r="Q678">
        <v>0</v>
      </c>
      <c r="R678">
        <v>30</v>
      </c>
      <c r="S678">
        <v>70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1</v>
      </c>
      <c r="AB678">
        <v>0</v>
      </c>
      <c r="AC678">
        <v>0</v>
      </c>
      <c r="AD678">
        <v>7</v>
      </c>
      <c r="AE678">
        <v>101251</v>
      </c>
      <c r="AF678">
        <v>100</v>
      </c>
      <c r="AG678">
        <v>0</v>
      </c>
      <c r="AH678">
        <v>53</v>
      </c>
      <c r="AJ678">
        <v>1</v>
      </c>
      <c r="AK678">
        <v>7300</v>
      </c>
      <c r="AL678">
        <v>7400</v>
      </c>
      <c r="AM678">
        <v>2630</v>
      </c>
      <c r="AN678">
        <v>5602</v>
      </c>
    </row>
    <row r="679" spans="1:40">
      <c r="A679">
        <v>10025</v>
      </c>
      <c r="B679" t="s">
        <v>88</v>
      </c>
      <c r="C679">
        <v>20</v>
      </c>
      <c r="D679">
        <v>6</v>
      </c>
      <c r="E679">
        <v>4</v>
      </c>
      <c r="F679">
        <v>17</v>
      </c>
      <c r="G679">
        <v>36</v>
      </c>
      <c r="H679">
        <v>40</v>
      </c>
      <c r="I679">
        <v>17</v>
      </c>
      <c r="J679">
        <v>20</v>
      </c>
      <c r="K679">
        <v>200</v>
      </c>
      <c r="L679">
        <v>4</v>
      </c>
      <c r="M679">
        <v>10</v>
      </c>
      <c r="N679">
        <v>0</v>
      </c>
      <c r="O679">
        <v>0</v>
      </c>
      <c r="P679">
        <v>0</v>
      </c>
      <c r="Q679">
        <v>0</v>
      </c>
      <c r="R679">
        <v>90</v>
      </c>
      <c r="S679">
        <v>10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</v>
      </c>
      <c r="AB679">
        <v>0</v>
      </c>
      <c r="AC679">
        <v>0</v>
      </c>
      <c r="AD679">
        <v>7</v>
      </c>
      <c r="AE679">
        <v>101301</v>
      </c>
      <c r="AF679">
        <v>100</v>
      </c>
      <c r="AG679">
        <v>0</v>
      </c>
      <c r="AH679">
        <v>58</v>
      </c>
      <c r="AJ679">
        <v>1</v>
      </c>
      <c r="AK679">
        <v>7300</v>
      </c>
      <c r="AL679">
        <v>7400</v>
      </c>
      <c r="AM679">
        <v>7730</v>
      </c>
    </row>
    <row r="680" spans="1:40">
      <c r="A680">
        <v>10026</v>
      </c>
      <c r="B680" t="s">
        <v>90</v>
      </c>
      <c r="C680">
        <v>20</v>
      </c>
      <c r="D680">
        <v>6</v>
      </c>
      <c r="E680">
        <v>4</v>
      </c>
      <c r="F680">
        <v>38</v>
      </c>
      <c r="G680">
        <v>27</v>
      </c>
      <c r="H680">
        <v>36</v>
      </c>
      <c r="I680">
        <v>9</v>
      </c>
      <c r="J680">
        <v>20</v>
      </c>
      <c r="K680">
        <v>200</v>
      </c>
      <c r="L680">
        <v>4</v>
      </c>
      <c r="M680">
        <v>10</v>
      </c>
      <c r="N680">
        <v>0</v>
      </c>
      <c r="O680">
        <v>0</v>
      </c>
      <c r="P680">
        <v>90</v>
      </c>
      <c r="Q680">
        <v>10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</v>
      </c>
      <c r="AB680">
        <v>0</v>
      </c>
      <c r="AC680">
        <v>0</v>
      </c>
      <c r="AD680">
        <v>7</v>
      </c>
      <c r="AE680">
        <v>101303</v>
      </c>
      <c r="AF680">
        <v>100</v>
      </c>
      <c r="AG680">
        <v>0</v>
      </c>
      <c r="AH680">
        <v>60</v>
      </c>
      <c r="AJ680">
        <v>1</v>
      </c>
      <c r="AK680">
        <v>7300</v>
      </c>
      <c r="AL680">
        <v>7400</v>
      </c>
      <c r="AM680">
        <v>8130</v>
      </c>
    </row>
    <row r="681" spans="1:40">
      <c r="A681">
        <v>10027</v>
      </c>
      <c r="B681" t="s">
        <v>42</v>
      </c>
      <c r="C681">
        <v>20</v>
      </c>
      <c r="D681">
        <v>6</v>
      </c>
      <c r="E681">
        <v>6</v>
      </c>
      <c r="F681">
        <v>4</v>
      </c>
      <c r="G681">
        <v>11</v>
      </c>
      <c r="H681">
        <v>18</v>
      </c>
      <c r="I681">
        <v>24</v>
      </c>
      <c r="J681">
        <v>43</v>
      </c>
      <c r="K681">
        <v>50</v>
      </c>
      <c r="L681">
        <v>1</v>
      </c>
      <c r="M681">
        <v>40</v>
      </c>
      <c r="N681">
        <v>0</v>
      </c>
      <c r="O681">
        <v>0</v>
      </c>
      <c r="P681">
        <v>100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4</v>
      </c>
      <c r="AB681">
        <v>0</v>
      </c>
      <c r="AC681">
        <v>0</v>
      </c>
      <c r="AD681">
        <v>10</v>
      </c>
      <c r="AE681">
        <v>101020</v>
      </c>
      <c r="AF681">
        <v>100</v>
      </c>
      <c r="AG681">
        <v>0</v>
      </c>
      <c r="AH681">
        <v>12</v>
      </c>
      <c r="AJ681">
        <v>1</v>
      </c>
      <c r="AK681">
        <v>7300</v>
      </c>
      <c r="AL681">
        <v>1930</v>
      </c>
    </row>
    <row r="682" spans="1:40">
      <c r="A682">
        <v>10028</v>
      </c>
      <c r="B682" t="s">
        <v>134</v>
      </c>
      <c r="C682">
        <v>20</v>
      </c>
      <c r="D682">
        <v>6</v>
      </c>
      <c r="E682">
        <v>7</v>
      </c>
      <c r="F682">
        <v>10</v>
      </c>
      <c r="G682">
        <v>18</v>
      </c>
      <c r="H682">
        <v>12</v>
      </c>
      <c r="I682">
        <v>12</v>
      </c>
      <c r="J682">
        <v>48</v>
      </c>
      <c r="K682">
        <v>50</v>
      </c>
      <c r="L682">
        <v>1</v>
      </c>
      <c r="M682">
        <v>40</v>
      </c>
      <c r="N682">
        <v>0</v>
      </c>
      <c r="O682">
        <v>0</v>
      </c>
      <c r="P682">
        <v>0</v>
      </c>
      <c r="Q682">
        <v>0</v>
      </c>
      <c r="R682">
        <v>80</v>
      </c>
      <c r="S682">
        <v>20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1</v>
      </c>
      <c r="AA682">
        <v>4</v>
      </c>
      <c r="AB682">
        <v>0</v>
      </c>
      <c r="AC682">
        <v>0</v>
      </c>
      <c r="AD682">
        <v>10</v>
      </c>
      <c r="AE682">
        <v>101522</v>
      </c>
      <c r="AF682">
        <v>100</v>
      </c>
      <c r="AG682">
        <v>0</v>
      </c>
      <c r="AH682">
        <v>104</v>
      </c>
      <c r="AJ682">
        <v>1</v>
      </c>
      <c r="AK682">
        <v>7300</v>
      </c>
      <c r="AL682">
        <v>7400</v>
      </c>
      <c r="AM682">
        <v>2530</v>
      </c>
    </row>
    <row r="683" spans="1:40">
      <c r="A683">
        <v>10029</v>
      </c>
      <c r="B683" t="s">
        <v>103</v>
      </c>
      <c r="C683">
        <v>20</v>
      </c>
      <c r="D683">
        <v>6</v>
      </c>
      <c r="E683">
        <v>4</v>
      </c>
      <c r="F683">
        <v>20</v>
      </c>
      <c r="G683">
        <v>20</v>
      </c>
      <c r="H683">
        <v>14</v>
      </c>
      <c r="I683">
        <v>23</v>
      </c>
      <c r="J683">
        <v>28</v>
      </c>
      <c r="K683">
        <v>100</v>
      </c>
      <c r="L683">
        <v>2</v>
      </c>
      <c r="M683">
        <v>30</v>
      </c>
      <c r="N683">
        <v>0</v>
      </c>
      <c r="O683">
        <v>0</v>
      </c>
      <c r="P683">
        <v>0</v>
      </c>
      <c r="Q683">
        <v>0</v>
      </c>
      <c r="R683">
        <v>100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3</v>
      </c>
      <c r="AB683">
        <v>0</v>
      </c>
      <c r="AC683">
        <v>0</v>
      </c>
      <c r="AD683">
        <v>9</v>
      </c>
      <c r="AE683">
        <v>101332</v>
      </c>
      <c r="AF683">
        <v>100</v>
      </c>
      <c r="AG683">
        <v>0</v>
      </c>
      <c r="AH683">
        <v>73</v>
      </c>
      <c r="AJ683">
        <v>1</v>
      </c>
      <c r="AK683">
        <v>7300</v>
      </c>
      <c r="AL683">
        <v>7630</v>
      </c>
    </row>
    <row r="684" spans="1:40">
      <c r="A684">
        <v>10030</v>
      </c>
      <c r="B684" t="s">
        <v>101</v>
      </c>
      <c r="C684">
        <v>20</v>
      </c>
      <c r="D684">
        <v>6</v>
      </c>
      <c r="E684">
        <v>4</v>
      </c>
      <c r="F684">
        <v>24</v>
      </c>
      <c r="G684">
        <v>13</v>
      </c>
      <c r="H684">
        <v>16</v>
      </c>
      <c r="I684">
        <v>21</v>
      </c>
      <c r="J684">
        <v>31</v>
      </c>
      <c r="K684">
        <v>100</v>
      </c>
      <c r="L684">
        <v>2</v>
      </c>
      <c r="M684">
        <v>30</v>
      </c>
      <c r="N684">
        <v>0</v>
      </c>
      <c r="O684">
        <v>0</v>
      </c>
      <c r="P684">
        <v>100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3</v>
      </c>
      <c r="AB684">
        <v>0</v>
      </c>
      <c r="AC684">
        <v>0</v>
      </c>
      <c r="AD684">
        <v>9</v>
      </c>
      <c r="AE684">
        <v>101330</v>
      </c>
      <c r="AF684">
        <v>100</v>
      </c>
      <c r="AG684">
        <v>0</v>
      </c>
      <c r="AH684">
        <v>71</v>
      </c>
      <c r="AJ684">
        <v>1</v>
      </c>
      <c r="AK684">
        <v>7300</v>
      </c>
      <c r="AL684">
        <v>7400</v>
      </c>
    </row>
    <row r="685" spans="1:40">
      <c r="A685">
        <v>10031</v>
      </c>
      <c r="B685" t="s">
        <v>528</v>
      </c>
      <c r="C685">
        <v>80</v>
      </c>
      <c r="D685">
        <v>5</v>
      </c>
      <c r="E685">
        <v>1</v>
      </c>
      <c r="F685">
        <v>500</v>
      </c>
      <c r="G685">
        <v>80</v>
      </c>
      <c r="H685">
        <v>50</v>
      </c>
      <c r="I685">
        <v>25</v>
      </c>
      <c r="J685">
        <v>50</v>
      </c>
      <c r="K685">
        <v>250</v>
      </c>
      <c r="L685">
        <v>5</v>
      </c>
      <c r="M685">
        <v>0</v>
      </c>
      <c r="N685">
        <v>10</v>
      </c>
      <c r="O685">
        <v>10</v>
      </c>
      <c r="P685">
        <v>80</v>
      </c>
      <c r="Q685">
        <v>20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4</v>
      </c>
      <c r="AB685">
        <v>5</v>
      </c>
      <c r="AC685">
        <v>0</v>
      </c>
      <c r="AD685">
        <v>10</v>
      </c>
      <c r="AE685">
        <v>105014</v>
      </c>
      <c r="AF685">
        <v>100</v>
      </c>
      <c r="AG685">
        <v>0</v>
      </c>
      <c r="AJ685">
        <v>0</v>
      </c>
      <c r="AK685">
        <v>7300</v>
      </c>
      <c r="AL685">
        <v>7400</v>
      </c>
    </row>
    <row r="686" spans="1:40">
      <c r="A686">
        <v>10032</v>
      </c>
      <c r="B686" t="s">
        <v>151</v>
      </c>
      <c r="C686">
        <v>50</v>
      </c>
      <c r="D686">
        <v>6</v>
      </c>
      <c r="E686">
        <v>8</v>
      </c>
      <c r="F686">
        <v>20</v>
      </c>
      <c r="G686">
        <v>31</v>
      </c>
      <c r="H686">
        <v>44</v>
      </c>
      <c r="I686">
        <v>18</v>
      </c>
      <c r="J686">
        <v>10</v>
      </c>
      <c r="K686">
        <v>200</v>
      </c>
      <c r="L686">
        <v>4</v>
      </c>
      <c r="M686">
        <v>10</v>
      </c>
      <c r="N686">
        <v>20</v>
      </c>
      <c r="O686">
        <v>0</v>
      </c>
      <c r="P686">
        <v>0</v>
      </c>
      <c r="Q686">
        <v>100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1</v>
      </c>
      <c r="AB686">
        <v>0</v>
      </c>
      <c r="AC686">
        <v>0</v>
      </c>
      <c r="AD686">
        <v>7</v>
      </c>
      <c r="AE686">
        <v>101620</v>
      </c>
      <c r="AF686">
        <v>100</v>
      </c>
      <c r="AG686">
        <v>0</v>
      </c>
      <c r="AH686">
        <v>121</v>
      </c>
      <c r="AJ686">
        <v>1</v>
      </c>
      <c r="AK686">
        <v>7300</v>
      </c>
      <c r="AL686">
        <v>7400</v>
      </c>
      <c r="AM686">
        <v>330</v>
      </c>
    </row>
    <row r="687" spans="1:40">
      <c r="A687">
        <v>10033</v>
      </c>
      <c r="B687" t="s">
        <v>102</v>
      </c>
      <c r="C687">
        <v>45</v>
      </c>
      <c r="D687">
        <v>6</v>
      </c>
      <c r="E687">
        <v>4</v>
      </c>
      <c r="F687">
        <v>25</v>
      </c>
      <c r="G687">
        <v>20</v>
      </c>
      <c r="H687">
        <v>15</v>
      </c>
      <c r="I687">
        <v>30</v>
      </c>
      <c r="J687">
        <v>26</v>
      </c>
      <c r="K687">
        <v>100</v>
      </c>
      <c r="L687">
        <v>2</v>
      </c>
      <c r="M687">
        <v>30</v>
      </c>
      <c r="N687">
        <v>0</v>
      </c>
      <c r="O687">
        <v>5</v>
      </c>
      <c r="P687">
        <v>0</v>
      </c>
      <c r="Q687">
        <v>100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1</v>
      </c>
      <c r="AA687">
        <v>3</v>
      </c>
      <c r="AB687">
        <v>0</v>
      </c>
      <c r="AC687">
        <v>0</v>
      </c>
      <c r="AD687">
        <v>9</v>
      </c>
      <c r="AE687">
        <v>101331</v>
      </c>
      <c r="AF687">
        <v>100</v>
      </c>
      <c r="AG687">
        <v>0</v>
      </c>
      <c r="AH687">
        <v>72</v>
      </c>
      <c r="AJ687">
        <v>1</v>
      </c>
      <c r="AK687">
        <v>7300</v>
      </c>
      <c r="AL687">
        <v>7400</v>
      </c>
      <c r="AM687">
        <v>2030</v>
      </c>
    </row>
    <row r="688" spans="1:40">
      <c r="A688">
        <v>10034</v>
      </c>
      <c r="B688" t="s">
        <v>125</v>
      </c>
      <c r="C688">
        <v>50</v>
      </c>
      <c r="D688">
        <v>6</v>
      </c>
      <c r="E688">
        <v>7</v>
      </c>
      <c r="F688">
        <v>52</v>
      </c>
      <c r="G688">
        <v>23</v>
      </c>
      <c r="H688">
        <v>15</v>
      </c>
      <c r="I688">
        <v>7</v>
      </c>
      <c r="J688">
        <v>15</v>
      </c>
      <c r="K688">
        <v>100</v>
      </c>
      <c r="L688">
        <v>2</v>
      </c>
      <c r="M688">
        <v>30</v>
      </c>
      <c r="N688">
        <v>15</v>
      </c>
      <c r="O688">
        <v>0</v>
      </c>
      <c r="P688">
        <v>50</v>
      </c>
      <c r="Q688">
        <v>90</v>
      </c>
      <c r="R688">
        <v>0</v>
      </c>
      <c r="S688">
        <v>50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3</v>
      </c>
      <c r="AB688">
        <v>0</v>
      </c>
      <c r="AC688">
        <v>0</v>
      </c>
      <c r="AD688">
        <v>9</v>
      </c>
      <c r="AE688">
        <v>101501</v>
      </c>
      <c r="AF688">
        <v>100</v>
      </c>
      <c r="AG688">
        <v>0</v>
      </c>
      <c r="AH688">
        <v>95</v>
      </c>
      <c r="AJ688">
        <v>1</v>
      </c>
      <c r="AK688">
        <v>7300</v>
      </c>
      <c r="AL688">
        <v>1230</v>
      </c>
    </row>
    <row r="689" spans="1:39">
      <c r="A689">
        <v>10035</v>
      </c>
      <c r="B689" t="s">
        <v>109</v>
      </c>
      <c r="C689">
        <v>20</v>
      </c>
      <c r="D689">
        <v>5</v>
      </c>
      <c r="E689">
        <v>5</v>
      </c>
      <c r="F689">
        <v>28</v>
      </c>
      <c r="G689">
        <v>15</v>
      </c>
      <c r="H689">
        <v>25</v>
      </c>
      <c r="I689">
        <v>15</v>
      </c>
      <c r="J689">
        <v>20</v>
      </c>
      <c r="K689">
        <v>150</v>
      </c>
      <c r="L689">
        <v>3</v>
      </c>
      <c r="M689">
        <v>20</v>
      </c>
      <c r="N689">
        <v>0</v>
      </c>
      <c r="O689">
        <v>0</v>
      </c>
      <c r="P689">
        <v>0</v>
      </c>
      <c r="Q689">
        <v>70</v>
      </c>
      <c r="R689">
        <v>30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2</v>
      </c>
      <c r="AB689">
        <v>0</v>
      </c>
      <c r="AC689">
        <v>0</v>
      </c>
      <c r="AD689">
        <v>8</v>
      </c>
      <c r="AE689">
        <v>101404</v>
      </c>
      <c r="AF689">
        <v>100</v>
      </c>
      <c r="AG689">
        <v>0</v>
      </c>
      <c r="AH689">
        <v>79</v>
      </c>
      <c r="AJ689">
        <v>1</v>
      </c>
      <c r="AK689">
        <v>7300</v>
      </c>
      <c r="AL689">
        <v>7400</v>
      </c>
      <c r="AM689">
        <v>2030</v>
      </c>
    </row>
    <row r="690" spans="1:39">
      <c r="A690">
        <v>10036</v>
      </c>
      <c r="B690" t="s">
        <v>90</v>
      </c>
      <c r="C690">
        <v>20</v>
      </c>
      <c r="D690">
        <v>5</v>
      </c>
      <c r="E690">
        <v>4</v>
      </c>
      <c r="F690">
        <v>28</v>
      </c>
      <c r="G690">
        <v>30</v>
      </c>
      <c r="H690">
        <v>36</v>
      </c>
      <c r="I690">
        <v>9</v>
      </c>
      <c r="J690">
        <v>5</v>
      </c>
      <c r="K690">
        <v>200</v>
      </c>
      <c r="L690">
        <v>4</v>
      </c>
      <c r="M690">
        <v>10</v>
      </c>
      <c r="N690">
        <v>0</v>
      </c>
      <c r="O690">
        <v>0</v>
      </c>
      <c r="P690">
        <v>90</v>
      </c>
      <c r="Q690">
        <v>10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1</v>
      </c>
      <c r="AB690">
        <v>0</v>
      </c>
      <c r="AC690">
        <v>0</v>
      </c>
      <c r="AD690">
        <v>7</v>
      </c>
      <c r="AE690">
        <v>101303</v>
      </c>
      <c r="AF690">
        <v>100</v>
      </c>
      <c r="AG690">
        <v>0</v>
      </c>
      <c r="AH690">
        <v>60</v>
      </c>
      <c r="AJ690">
        <v>1</v>
      </c>
      <c r="AK690">
        <v>7300</v>
      </c>
      <c r="AL690">
        <v>7400</v>
      </c>
      <c r="AM690">
        <v>8130</v>
      </c>
    </row>
    <row r="691" spans="1:39">
      <c r="A691">
        <v>10037</v>
      </c>
      <c r="B691" t="s">
        <v>128</v>
      </c>
      <c r="C691">
        <v>50</v>
      </c>
      <c r="D691">
        <v>7</v>
      </c>
      <c r="E691">
        <v>7</v>
      </c>
      <c r="F691">
        <v>50</v>
      </c>
      <c r="G691">
        <v>30</v>
      </c>
      <c r="H691">
        <v>30</v>
      </c>
      <c r="I691">
        <v>30</v>
      </c>
      <c r="J691">
        <v>50</v>
      </c>
      <c r="K691">
        <v>300</v>
      </c>
      <c r="L691">
        <v>6</v>
      </c>
      <c r="M691">
        <v>50</v>
      </c>
      <c r="N691">
        <v>0</v>
      </c>
      <c r="O691">
        <v>0</v>
      </c>
      <c r="P691">
        <v>0</v>
      </c>
      <c r="Q691">
        <v>0</v>
      </c>
      <c r="R691">
        <v>100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2</v>
      </c>
      <c r="AA691">
        <v>4</v>
      </c>
      <c r="AB691">
        <v>0</v>
      </c>
      <c r="AC691">
        <v>0</v>
      </c>
      <c r="AD691">
        <v>9</v>
      </c>
      <c r="AE691">
        <v>101510</v>
      </c>
      <c r="AF691">
        <v>100</v>
      </c>
      <c r="AG691">
        <v>0</v>
      </c>
      <c r="AH691">
        <v>98</v>
      </c>
      <c r="AJ691">
        <v>1</v>
      </c>
      <c r="AK691">
        <v>7300</v>
      </c>
      <c r="AL691">
        <v>7400</v>
      </c>
    </row>
    <row r="692" spans="1:39">
      <c r="A692">
        <v>10038</v>
      </c>
      <c r="B692" t="s">
        <v>129</v>
      </c>
      <c r="C692">
        <v>50</v>
      </c>
      <c r="D692">
        <v>7</v>
      </c>
      <c r="E692">
        <v>7</v>
      </c>
      <c r="F692">
        <v>50</v>
      </c>
      <c r="G692">
        <v>30</v>
      </c>
      <c r="H692">
        <v>30</v>
      </c>
      <c r="I692">
        <v>30</v>
      </c>
      <c r="J692">
        <v>50</v>
      </c>
      <c r="K692">
        <v>300</v>
      </c>
      <c r="L692">
        <v>6</v>
      </c>
      <c r="M692">
        <v>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100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2</v>
      </c>
      <c r="AA692">
        <v>4</v>
      </c>
      <c r="AB692">
        <v>0</v>
      </c>
      <c r="AC692">
        <v>0</v>
      </c>
      <c r="AD692">
        <v>9</v>
      </c>
      <c r="AE692">
        <v>101511</v>
      </c>
      <c r="AF692">
        <v>100</v>
      </c>
      <c r="AG692">
        <v>0</v>
      </c>
      <c r="AH692">
        <v>99</v>
      </c>
      <c r="AJ692">
        <v>1</v>
      </c>
      <c r="AK692">
        <v>7300</v>
      </c>
      <c r="AL692">
        <v>7400</v>
      </c>
    </row>
    <row r="693" spans="1:39">
      <c r="A693">
        <v>10039</v>
      </c>
      <c r="B693" t="s">
        <v>130</v>
      </c>
      <c r="C693">
        <v>50</v>
      </c>
      <c r="D693">
        <v>7</v>
      </c>
      <c r="E693">
        <v>7</v>
      </c>
      <c r="F693">
        <v>50</v>
      </c>
      <c r="G693">
        <v>30</v>
      </c>
      <c r="H693">
        <v>30</v>
      </c>
      <c r="I693">
        <v>30</v>
      </c>
      <c r="J693">
        <v>50</v>
      </c>
      <c r="K693">
        <v>300</v>
      </c>
      <c r="L693">
        <v>6</v>
      </c>
      <c r="M693">
        <v>50</v>
      </c>
      <c r="N693">
        <v>0</v>
      </c>
      <c r="O693">
        <v>0</v>
      </c>
      <c r="P693">
        <v>0</v>
      </c>
      <c r="Q693">
        <v>100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2</v>
      </c>
      <c r="AA693">
        <v>4</v>
      </c>
      <c r="AB693">
        <v>0</v>
      </c>
      <c r="AC693">
        <v>0</v>
      </c>
      <c r="AD693">
        <v>9</v>
      </c>
      <c r="AE693">
        <v>101512</v>
      </c>
      <c r="AF693">
        <v>100</v>
      </c>
      <c r="AG693">
        <v>0</v>
      </c>
      <c r="AH693">
        <v>100</v>
      </c>
      <c r="AJ693">
        <v>1</v>
      </c>
      <c r="AK693">
        <v>7300</v>
      </c>
      <c r="AL693">
        <v>7400</v>
      </c>
    </row>
    <row r="694" spans="1:39">
      <c r="A694">
        <v>10040</v>
      </c>
      <c r="B694" t="s">
        <v>131</v>
      </c>
      <c r="C694">
        <v>50</v>
      </c>
      <c r="D694">
        <v>7</v>
      </c>
      <c r="E694">
        <v>7</v>
      </c>
      <c r="F694">
        <v>50</v>
      </c>
      <c r="G694">
        <v>30</v>
      </c>
      <c r="H694">
        <v>30</v>
      </c>
      <c r="I694">
        <v>30</v>
      </c>
      <c r="J694">
        <v>50</v>
      </c>
      <c r="K694">
        <v>300</v>
      </c>
      <c r="L694">
        <v>6</v>
      </c>
      <c r="M694">
        <v>50</v>
      </c>
      <c r="N694">
        <v>0</v>
      </c>
      <c r="O694">
        <v>0</v>
      </c>
      <c r="P694">
        <v>100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2</v>
      </c>
      <c r="AA694">
        <v>4</v>
      </c>
      <c r="AB694">
        <v>0</v>
      </c>
      <c r="AC694">
        <v>0</v>
      </c>
      <c r="AD694">
        <v>9</v>
      </c>
      <c r="AE694">
        <v>101513</v>
      </c>
      <c r="AF694">
        <v>100</v>
      </c>
      <c r="AG694">
        <v>0</v>
      </c>
      <c r="AH694">
        <v>101</v>
      </c>
      <c r="AJ694">
        <v>1</v>
      </c>
      <c r="AK694">
        <v>7300</v>
      </c>
      <c r="AL694">
        <v>7400</v>
      </c>
    </row>
    <row r="695" spans="1:39">
      <c r="A695">
        <v>10041</v>
      </c>
      <c r="B695" t="s">
        <v>529</v>
      </c>
      <c r="C695">
        <v>100</v>
      </c>
      <c r="D695">
        <v>6</v>
      </c>
      <c r="E695">
        <v>9</v>
      </c>
      <c r="F695">
        <v>375</v>
      </c>
      <c r="G695">
        <v>13</v>
      </c>
      <c r="H695">
        <v>5</v>
      </c>
      <c r="I695">
        <v>5</v>
      </c>
      <c r="J695">
        <v>168</v>
      </c>
      <c r="K695">
        <v>300</v>
      </c>
      <c r="L695">
        <v>6</v>
      </c>
      <c r="M695">
        <v>0</v>
      </c>
      <c r="N695">
        <v>8</v>
      </c>
      <c r="O695">
        <v>0</v>
      </c>
      <c r="P695">
        <v>50</v>
      </c>
      <c r="Q695">
        <v>50</v>
      </c>
      <c r="R695">
        <v>50</v>
      </c>
      <c r="S695">
        <v>50</v>
      </c>
      <c r="T695">
        <v>100</v>
      </c>
      <c r="U695">
        <v>100</v>
      </c>
      <c r="V695">
        <v>100</v>
      </c>
      <c r="W695">
        <v>100</v>
      </c>
      <c r="X695">
        <v>100</v>
      </c>
      <c r="Y695">
        <v>100</v>
      </c>
      <c r="Z695">
        <v>1</v>
      </c>
      <c r="AA695">
        <v>0</v>
      </c>
      <c r="AB695">
        <v>1</v>
      </c>
      <c r="AC695">
        <v>2</v>
      </c>
      <c r="AD695">
        <v>10</v>
      </c>
      <c r="AE695">
        <v>101905</v>
      </c>
      <c r="AF695">
        <v>100</v>
      </c>
      <c r="AG695">
        <v>0</v>
      </c>
      <c r="AJ695">
        <v>0</v>
      </c>
      <c r="AK695">
        <v>7300</v>
      </c>
      <c r="AL695">
        <v>7400</v>
      </c>
    </row>
    <row r="696" spans="1:39">
      <c r="A696">
        <v>10042</v>
      </c>
      <c r="B696" t="s">
        <v>530</v>
      </c>
      <c r="C696">
        <v>30</v>
      </c>
      <c r="D696">
        <v>5</v>
      </c>
      <c r="E696">
        <v>0</v>
      </c>
      <c r="F696">
        <v>30</v>
      </c>
      <c r="G696">
        <v>30</v>
      </c>
      <c r="H696">
        <v>30</v>
      </c>
      <c r="I696">
        <v>30</v>
      </c>
      <c r="J696">
        <v>30</v>
      </c>
      <c r="K696">
        <v>300</v>
      </c>
      <c r="L696">
        <v>6</v>
      </c>
      <c r="M696">
        <v>30</v>
      </c>
      <c r="N696">
        <v>0</v>
      </c>
      <c r="O696">
        <v>0</v>
      </c>
      <c r="P696">
        <v>50</v>
      </c>
      <c r="Q696">
        <v>50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4</v>
      </c>
      <c r="AB696">
        <v>0</v>
      </c>
      <c r="AC696">
        <v>0</v>
      </c>
      <c r="AD696">
        <v>7</v>
      </c>
      <c r="AE696">
        <v>100602</v>
      </c>
      <c r="AF696">
        <v>100</v>
      </c>
      <c r="AG696">
        <v>0</v>
      </c>
      <c r="AJ696">
        <v>0</v>
      </c>
      <c r="AK696">
        <v>7300</v>
      </c>
      <c r="AL696">
        <v>7400</v>
      </c>
    </row>
    <row r="697" spans="1:39">
      <c r="A697">
        <v>10043</v>
      </c>
      <c r="B697" t="s">
        <v>531</v>
      </c>
      <c r="C697">
        <v>20</v>
      </c>
      <c r="D697">
        <v>5</v>
      </c>
      <c r="E697">
        <v>0</v>
      </c>
      <c r="F697">
        <v>40</v>
      </c>
      <c r="G697">
        <v>25</v>
      </c>
      <c r="H697">
        <v>35</v>
      </c>
      <c r="I697">
        <v>60</v>
      </c>
      <c r="J697">
        <v>60</v>
      </c>
      <c r="K697">
        <v>50</v>
      </c>
      <c r="L697">
        <v>1</v>
      </c>
      <c r="M697">
        <v>40</v>
      </c>
      <c r="N697">
        <v>20</v>
      </c>
      <c r="O697">
        <v>0</v>
      </c>
      <c r="P697">
        <v>70</v>
      </c>
      <c r="Q697">
        <v>30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3</v>
      </c>
      <c r="AB697">
        <v>0</v>
      </c>
      <c r="AC697">
        <v>0</v>
      </c>
      <c r="AD697">
        <v>9</v>
      </c>
      <c r="AE697">
        <v>101800</v>
      </c>
      <c r="AF697">
        <v>100</v>
      </c>
      <c r="AG697">
        <v>0</v>
      </c>
      <c r="AJ697">
        <v>0</v>
      </c>
      <c r="AK697">
        <v>7300</v>
      </c>
      <c r="AL697">
        <v>7400</v>
      </c>
    </row>
    <row r="698" spans="1:39">
      <c r="A698">
        <v>10044</v>
      </c>
      <c r="B698" t="s">
        <v>532</v>
      </c>
      <c r="C698">
        <v>20</v>
      </c>
      <c r="D698">
        <v>5</v>
      </c>
      <c r="E698">
        <v>0</v>
      </c>
      <c r="F698">
        <v>45</v>
      </c>
      <c r="G698">
        <v>24</v>
      </c>
      <c r="H698">
        <v>35</v>
      </c>
      <c r="I698">
        <v>60</v>
      </c>
      <c r="J698">
        <v>60</v>
      </c>
      <c r="K698">
        <v>100</v>
      </c>
      <c r="L698">
        <v>2</v>
      </c>
      <c r="M698">
        <v>30</v>
      </c>
      <c r="N698">
        <v>20</v>
      </c>
      <c r="O698">
        <v>5</v>
      </c>
      <c r="P698">
        <v>30</v>
      </c>
      <c r="Q698">
        <v>0</v>
      </c>
      <c r="R698">
        <v>0</v>
      </c>
      <c r="S698">
        <v>70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</v>
      </c>
      <c r="AA698">
        <v>3</v>
      </c>
      <c r="AB698">
        <v>0</v>
      </c>
      <c r="AC698">
        <v>0</v>
      </c>
      <c r="AD698">
        <v>9</v>
      </c>
      <c r="AE698">
        <v>101803</v>
      </c>
      <c r="AF698">
        <v>100</v>
      </c>
      <c r="AG698">
        <v>0</v>
      </c>
      <c r="AJ698">
        <v>0</v>
      </c>
      <c r="AK698">
        <v>7300</v>
      </c>
      <c r="AL698">
        <v>7400</v>
      </c>
    </row>
    <row r="699" spans="1:39">
      <c r="A699">
        <v>10045</v>
      </c>
      <c r="B699" t="s">
        <v>533</v>
      </c>
      <c r="C699">
        <v>20</v>
      </c>
      <c r="D699">
        <v>5</v>
      </c>
      <c r="E699">
        <v>0</v>
      </c>
      <c r="F699">
        <v>60</v>
      </c>
      <c r="G699">
        <v>70</v>
      </c>
      <c r="H699">
        <v>30</v>
      </c>
      <c r="I699">
        <v>20</v>
      </c>
      <c r="J699">
        <v>70</v>
      </c>
      <c r="K699">
        <v>100</v>
      </c>
      <c r="L699">
        <v>2</v>
      </c>
      <c r="M699">
        <v>30</v>
      </c>
      <c r="N699">
        <v>25</v>
      </c>
      <c r="O699">
        <v>5</v>
      </c>
      <c r="P699">
        <v>0</v>
      </c>
      <c r="Q699">
        <v>70</v>
      </c>
      <c r="R699">
        <v>30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3</v>
      </c>
      <c r="AB699">
        <v>0</v>
      </c>
      <c r="AC699">
        <v>0</v>
      </c>
      <c r="AD699">
        <v>9</v>
      </c>
      <c r="AE699">
        <v>101801</v>
      </c>
      <c r="AF699">
        <v>100</v>
      </c>
      <c r="AG699">
        <v>0</v>
      </c>
      <c r="AJ699">
        <v>0</v>
      </c>
      <c r="AK699">
        <v>7300</v>
      </c>
      <c r="AL699">
        <v>7400</v>
      </c>
      <c r="AM699">
        <v>30</v>
      </c>
    </row>
    <row r="700" spans="1:39">
      <c r="A700">
        <v>10046</v>
      </c>
      <c r="B700" t="s">
        <v>534</v>
      </c>
      <c r="C700">
        <v>20</v>
      </c>
      <c r="D700">
        <v>5</v>
      </c>
      <c r="E700">
        <v>0</v>
      </c>
      <c r="F700">
        <v>70</v>
      </c>
      <c r="G700">
        <v>80</v>
      </c>
      <c r="H700">
        <v>35</v>
      </c>
      <c r="I700">
        <v>20</v>
      </c>
      <c r="J700">
        <v>70</v>
      </c>
      <c r="K700">
        <v>100</v>
      </c>
      <c r="L700">
        <v>2</v>
      </c>
      <c r="M700">
        <v>30</v>
      </c>
      <c r="N700">
        <v>30</v>
      </c>
      <c r="O700">
        <v>10</v>
      </c>
      <c r="P700">
        <v>0</v>
      </c>
      <c r="Q700">
        <v>0</v>
      </c>
      <c r="R700">
        <v>70</v>
      </c>
      <c r="S700">
        <v>30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1</v>
      </c>
      <c r="AA700">
        <v>3</v>
      </c>
      <c r="AB700">
        <v>0</v>
      </c>
      <c r="AC700">
        <v>0</v>
      </c>
      <c r="AD700">
        <v>9</v>
      </c>
      <c r="AE700">
        <v>101802</v>
      </c>
      <c r="AF700">
        <v>100</v>
      </c>
      <c r="AG700">
        <v>0</v>
      </c>
      <c r="AJ700">
        <v>0</v>
      </c>
      <c r="AK700">
        <v>7300</v>
      </c>
      <c r="AL700">
        <v>7400</v>
      </c>
      <c r="AM700">
        <v>830</v>
      </c>
    </row>
    <row r="701" spans="1:39">
      <c r="A701">
        <v>10047</v>
      </c>
      <c r="B701" t="s">
        <v>535</v>
      </c>
      <c r="C701">
        <v>20</v>
      </c>
      <c r="D701">
        <v>5</v>
      </c>
      <c r="E701">
        <v>0</v>
      </c>
      <c r="F701">
        <v>150</v>
      </c>
      <c r="G701">
        <v>30</v>
      </c>
      <c r="H701">
        <v>40</v>
      </c>
      <c r="I701">
        <v>70</v>
      </c>
      <c r="J701">
        <v>70</v>
      </c>
      <c r="K701">
        <v>100</v>
      </c>
      <c r="L701">
        <v>2</v>
      </c>
      <c r="M701">
        <v>30</v>
      </c>
      <c r="N701">
        <v>30</v>
      </c>
      <c r="O701">
        <v>20</v>
      </c>
      <c r="P701">
        <v>0</v>
      </c>
      <c r="Q701">
        <v>70</v>
      </c>
      <c r="R701">
        <v>30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9</v>
      </c>
      <c r="AE701">
        <v>101801</v>
      </c>
      <c r="AF701">
        <v>100</v>
      </c>
      <c r="AG701">
        <v>0</v>
      </c>
      <c r="AJ701">
        <v>0</v>
      </c>
      <c r="AK701">
        <v>7300</v>
      </c>
      <c r="AL701">
        <v>7400</v>
      </c>
      <c r="AM701">
        <v>30</v>
      </c>
    </row>
    <row r="702" spans="1:39">
      <c r="A702">
        <v>10048</v>
      </c>
      <c r="B702" t="s">
        <v>365</v>
      </c>
      <c r="C702">
        <v>20</v>
      </c>
      <c r="D702">
        <v>5</v>
      </c>
      <c r="E702">
        <v>4</v>
      </c>
      <c r="F702">
        <v>15</v>
      </c>
      <c r="G702">
        <v>35</v>
      </c>
      <c r="H702">
        <v>30</v>
      </c>
      <c r="I702">
        <v>10</v>
      </c>
      <c r="J702">
        <v>15</v>
      </c>
      <c r="K702">
        <v>200</v>
      </c>
      <c r="L702">
        <v>4</v>
      </c>
      <c r="M702">
        <v>20</v>
      </c>
      <c r="N702">
        <v>0</v>
      </c>
      <c r="O702">
        <v>0</v>
      </c>
      <c r="P702">
        <v>80</v>
      </c>
      <c r="Q702">
        <v>20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</v>
      </c>
      <c r="AB702">
        <v>0</v>
      </c>
      <c r="AC702">
        <v>0</v>
      </c>
      <c r="AD702">
        <v>7</v>
      </c>
      <c r="AE702">
        <v>107300</v>
      </c>
      <c r="AF702">
        <v>100</v>
      </c>
      <c r="AG702">
        <v>0</v>
      </c>
      <c r="AH702">
        <v>183</v>
      </c>
      <c r="AJ702">
        <v>1</v>
      </c>
      <c r="AK702">
        <v>7300</v>
      </c>
      <c r="AL702">
        <v>7400</v>
      </c>
    </row>
    <row r="703" spans="1:39">
      <c r="A703">
        <v>10049</v>
      </c>
      <c r="B703" t="s">
        <v>536</v>
      </c>
      <c r="C703">
        <v>20</v>
      </c>
      <c r="D703">
        <v>5</v>
      </c>
      <c r="E703">
        <v>3</v>
      </c>
      <c r="F703">
        <v>15</v>
      </c>
      <c r="G703">
        <v>10</v>
      </c>
      <c r="H703">
        <v>45</v>
      </c>
      <c r="I703">
        <v>10</v>
      </c>
      <c r="J703">
        <v>30</v>
      </c>
      <c r="K703">
        <v>200</v>
      </c>
      <c r="L703">
        <v>5</v>
      </c>
      <c r="M703">
        <v>10</v>
      </c>
      <c r="N703">
        <v>0</v>
      </c>
      <c r="O703">
        <v>0</v>
      </c>
      <c r="P703">
        <v>0</v>
      </c>
      <c r="Q703">
        <v>0</v>
      </c>
      <c r="R703">
        <v>70</v>
      </c>
      <c r="S703">
        <v>30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</v>
      </c>
      <c r="AB703">
        <v>0</v>
      </c>
      <c r="AC703">
        <v>0</v>
      </c>
      <c r="AD703">
        <v>6</v>
      </c>
      <c r="AE703">
        <v>104300</v>
      </c>
      <c r="AF703">
        <v>100</v>
      </c>
      <c r="AG703">
        <v>0</v>
      </c>
      <c r="AH703">
        <v>311</v>
      </c>
      <c r="AJ703">
        <v>1</v>
      </c>
      <c r="AK703">
        <v>7300</v>
      </c>
      <c r="AL703">
        <v>7400</v>
      </c>
    </row>
    <row r="704" spans="1:39">
      <c r="A704">
        <v>10050</v>
      </c>
      <c r="B704" t="s">
        <v>537</v>
      </c>
      <c r="C704">
        <v>20</v>
      </c>
      <c r="D704">
        <v>5</v>
      </c>
      <c r="E704">
        <v>3</v>
      </c>
      <c r="F704">
        <v>13</v>
      </c>
      <c r="G704">
        <v>13</v>
      </c>
      <c r="H704">
        <v>43</v>
      </c>
      <c r="I704">
        <v>13</v>
      </c>
      <c r="J704">
        <v>28</v>
      </c>
      <c r="K704">
        <v>200</v>
      </c>
      <c r="L704">
        <v>5</v>
      </c>
      <c r="M704">
        <v>10</v>
      </c>
      <c r="N704">
        <v>0</v>
      </c>
      <c r="O704">
        <v>0</v>
      </c>
      <c r="P704">
        <v>0</v>
      </c>
      <c r="Q704">
        <v>70</v>
      </c>
      <c r="R704">
        <v>30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</v>
      </c>
      <c r="AA704">
        <v>1</v>
      </c>
      <c r="AB704">
        <v>0</v>
      </c>
      <c r="AC704">
        <v>0</v>
      </c>
      <c r="AD704">
        <v>6</v>
      </c>
      <c r="AE704">
        <v>104301</v>
      </c>
      <c r="AF704">
        <v>100</v>
      </c>
      <c r="AG704">
        <v>0</v>
      </c>
      <c r="AH704">
        <v>312</v>
      </c>
      <c r="AJ704">
        <v>1</v>
      </c>
      <c r="AK704">
        <v>7300</v>
      </c>
      <c r="AL704">
        <v>7400</v>
      </c>
      <c r="AM704">
        <v>1130</v>
      </c>
    </row>
    <row r="705" spans="1:40">
      <c r="A705">
        <v>10051</v>
      </c>
      <c r="B705" t="s">
        <v>538</v>
      </c>
      <c r="C705">
        <v>20</v>
      </c>
      <c r="D705">
        <v>5</v>
      </c>
      <c r="E705">
        <v>3</v>
      </c>
      <c r="F705">
        <v>14</v>
      </c>
      <c r="G705">
        <v>7</v>
      </c>
      <c r="H705">
        <v>48</v>
      </c>
      <c r="I705">
        <v>6</v>
      </c>
      <c r="J705">
        <v>35</v>
      </c>
      <c r="K705">
        <v>200</v>
      </c>
      <c r="L705">
        <v>5</v>
      </c>
      <c r="M705">
        <v>10</v>
      </c>
      <c r="N705">
        <v>0</v>
      </c>
      <c r="O705">
        <v>0</v>
      </c>
      <c r="P705">
        <v>30</v>
      </c>
      <c r="Q705">
        <v>0</v>
      </c>
      <c r="R705">
        <v>0</v>
      </c>
      <c r="S705">
        <v>70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1</v>
      </c>
      <c r="AA705">
        <v>1</v>
      </c>
      <c r="AB705">
        <v>0</v>
      </c>
      <c r="AC705">
        <v>0</v>
      </c>
      <c r="AD705">
        <v>6</v>
      </c>
      <c r="AE705">
        <v>104302</v>
      </c>
      <c r="AF705">
        <v>100</v>
      </c>
      <c r="AG705">
        <v>0</v>
      </c>
      <c r="AH705">
        <v>313</v>
      </c>
      <c r="AJ705">
        <v>1</v>
      </c>
      <c r="AK705">
        <v>7300</v>
      </c>
      <c r="AL705">
        <v>7400</v>
      </c>
      <c r="AM705">
        <v>1030</v>
      </c>
      <c r="AN705">
        <v>830</v>
      </c>
    </row>
    <row r="706" spans="1:40">
      <c r="A706">
        <v>10052</v>
      </c>
      <c r="B706" t="s">
        <v>539</v>
      </c>
      <c r="C706">
        <v>20</v>
      </c>
      <c r="D706">
        <v>5</v>
      </c>
      <c r="E706">
        <v>3</v>
      </c>
      <c r="F706">
        <v>17</v>
      </c>
      <c r="G706">
        <v>11</v>
      </c>
      <c r="H706">
        <v>47</v>
      </c>
      <c r="I706">
        <v>9</v>
      </c>
      <c r="J706">
        <v>26</v>
      </c>
      <c r="K706">
        <v>200</v>
      </c>
      <c r="L706">
        <v>5</v>
      </c>
      <c r="M706">
        <v>10</v>
      </c>
      <c r="N706">
        <v>0</v>
      </c>
      <c r="O706">
        <v>0</v>
      </c>
      <c r="P706">
        <v>70</v>
      </c>
      <c r="Q706">
        <v>30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6</v>
      </c>
      <c r="AE706">
        <v>104303</v>
      </c>
      <c r="AF706">
        <v>100</v>
      </c>
      <c r="AG706">
        <v>0</v>
      </c>
      <c r="AH706">
        <v>314</v>
      </c>
      <c r="AJ706">
        <v>1</v>
      </c>
      <c r="AK706">
        <v>7300</v>
      </c>
      <c r="AL706">
        <v>7400</v>
      </c>
      <c r="AM706">
        <v>730</v>
      </c>
    </row>
    <row r="707" spans="1:40">
      <c r="A707">
        <v>10053</v>
      </c>
      <c r="B707" t="s">
        <v>540</v>
      </c>
      <c r="C707">
        <v>20</v>
      </c>
      <c r="D707">
        <v>5</v>
      </c>
      <c r="E707">
        <v>2</v>
      </c>
      <c r="F707">
        <v>14</v>
      </c>
      <c r="G707">
        <v>42</v>
      </c>
      <c r="H707">
        <v>20</v>
      </c>
      <c r="I707">
        <v>25</v>
      </c>
      <c r="J707">
        <v>9</v>
      </c>
      <c r="K707">
        <v>250</v>
      </c>
      <c r="L707">
        <v>5</v>
      </c>
      <c r="M707">
        <v>0</v>
      </c>
      <c r="N707">
        <v>0</v>
      </c>
      <c r="O707">
        <v>0</v>
      </c>
      <c r="P707">
        <v>80</v>
      </c>
      <c r="Q707">
        <v>0</v>
      </c>
      <c r="R707">
        <v>0</v>
      </c>
      <c r="S707">
        <v>20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</v>
      </c>
      <c r="AB707">
        <v>0</v>
      </c>
      <c r="AC707">
        <v>0</v>
      </c>
      <c r="AD707">
        <v>6</v>
      </c>
      <c r="AE707">
        <v>104309</v>
      </c>
      <c r="AF707">
        <v>100</v>
      </c>
      <c r="AG707">
        <v>0</v>
      </c>
      <c r="AH707">
        <v>315</v>
      </c>
      <c r="AJ707">
        <v>1</v>
      </c>
      <c r="AK707">
        <v>7300</v>
      </c>
      <c r="AL707">
        <v>7400</v>
      </c>
      <c r="AM707">
        <v>130</v>
      </c>
    </row>
    <row r="708" spans="1:40">
      <c r="A708">
        <v>10054</v>
      </c>
      <c r="B708" t="s">
        <v>541</v>
      </c>
      <c r="C708">
        <v>20</v>
      </c>
      <c r="D708">
        <v>5</v>
      </c>
      <c r="E708">
        <v>2</v>
      </c>
      <c r="F708">
        <v>12</v>
      </c>
      <c r="G708">
        <v>42</v>
      </c>
      <c r="H708">
        <v>17</v>
      </c>
      <c r="I708">
        <v>27</v>
      </c>
      <c r="J708">
        <v>12</v>
      </c>
      <c r="K708">
        <v>250</v>
      </c>
      <c r="L708">
        <v>5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20</v>
      </c>
      <c r="S708">
        <v>80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1</v>
      </c>
      <c r="AA708">
        <v>1</v>
      </c>
      <c r="AB708">
        <v>0</v>
      </c>
      <c r="AC708">
        <v>0</v>
      </c>
      <c r="AD708">
        <v>6</v>
      </c>
      <c r="AE708">
        <v>104307</v>
      </c>
      <c r="AF708">
        <v>100</v>
      </c>
      <c r="AG708">
        <v>0</v>
      </c>
      <c r="AH708">
        <v>316</v>
      </c>
      <c r="AJ708">
        <v>1</v>
      </c>
      <c r="AK708">
        <v>7300</v>
      </c>
      <c r="AL708">
        <v>630</v>
      </c>
      <c r="AM708">
        <v>930</v>
      </c>
    </row>
    <row r="709" spans="1:40">
      <c r="A709">
        <v>10055</v>
      </c>
      <c r="B709" t="s">
        <v>542</v>
      </c>
      <c r="C709">
        <v>20</v>
      </c>
      <c r="D709">
        <v>5</v>
      </c>
      <c r="E709">
        <v>2</v>
      </c>
      <c r="F709">
        <v>10</v>
      </c>
      <c r="G709">
        <v>43</v>
      </c>
      <c r="H709">
        <v>18</v>
      </c>
      <c r="I709">
        <v>24</v>
      </c>
      <c r="J709">
        <v>15</v>
      </c>
      <c r="K709">
        <v>250</v>
      </c>
      <c r="L709">
        <v>5</v>
      </c>
      <c r="M709">
        <v>0</v>
      </c>
      <c r="N709">
        <v>0</v>
      </c>
      <c r="O709">
        <v>0</v>
      </c>
      <c r="P709">
        <v>0</v>
      </c>
      <c r="Q709">
        <v>20</v>
      </c>
      <c r="R709">
        <v>80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1</v>
      </c>
      <c r="AA709">
        <v>1</v>
      </c>
      <c r="AB709">
        <v>0</v>
      </c>
      <c r="AC709">
        <v>0</v>
      </c>
      <c r="AD709">
        <v>6</v>
      </c>
      <c r="AE709">
        <v>104308</v>
      </c>
      <c r="AF709">
        <v>100</v>
      </c>
      <c r="AG709">
        <v>0</v>
      </c>
      <c r="AH709">
        <v>317</v>
      </c>
      <c r="AJ709">
        <v>1</v>
      </c>
      <c r="AK709">
        <v>7300</v>
      </c>
      <c r="AL709">
        <v>7400</v>
      </c>
    </row>
    <row r="710" spans="1:40">
      <c r="A710">
        <v>10056</v>
      </c>
      <c r="B710" t="s">
        <v>543</v>
      </c>
      <c r="C710">
        <v>20</v>
      </c>
      <c r="D710">
        <v>5</v>
      </c>
      <c r="E710">
        <v>2</v>
      </c>
      <c r="F710">
        <v>18</v>
      </c>
      <c r="G710">
        <v>41</v>
      </c>
      <c r="H710">
        <v>16</v>
      </c>
      <c r="I710">
        <v>25</v>
      </c>
      <c r="J710">
        <v>10</v>
      </c>
      <c r="K710">
        <v>250</v>
      </c>
      <c r="L710">
        <v>5</v>
      </c>
      <c r="M710">
        <v>0</v>
      </c>
      <c r="N710">
        <v>0</v>
      </c>
      <c r="O710">
        <v>0</v>
      </c>
      <c r="P710">
        <v>20</v>
      </c>
      <c r="Q710">
        <v>80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</v>
      </c>
      <c r="AB710">
        <v>0</v>
      </c>
      <c r="AC710">
        <v>0</v>
      </c>
      <c r="AD710">
        <v>6</v>
      </c>
      <c r="AE710">
        <v>104306</v>
      </c>
      <c r="AF710">
        <v>100</v>
      </c>
      <c r="AG710">
        <v>0</v>
      </c>
      <c r="AH710">
        <v>318</v>
      </c>
      <c r="AJ710">
        <v>1</v>
      </c>
      <c r="AK710">
        <v>7300</v>
      </c>
      <c r="AL710">
        <v>7400</v>
      </c>
      <c r="AM710">
        <v>8130</v>
      </c>
    </row>
    <row r="711" spans="1:40">
      <c r="A711">
        <v>10057</v>
      </c>
      <c r="B711" t="s">
        <v>544</v>
      </c>
      <c r="C711">
        <v>20</v>
      </c>
      <c r="D711">
        <v>5</v>
      </c>
      <c r="E711">
        <v>3</v>
      </c>
      <c r="F711">
        <v>15</v>
      </c>
      <c r="G711">
        <v>10</v>
      </c>
      <c r="H711">
        <v>45</v>
      </c>
      <c r="I711">
        <v>10</v>
      </c>
      <c r="J711">
        <v>30</v>
      </c>
      <c r="K711">
        <v>200</v>
      </c>
      <c r="L711">
        <v>5</v>
      </c>
      <c r="M711">
        <v>10</v>
      </c>
      <c r="N711">
        <v>0</v>
      </c>
      <c r="O711">
        <v>0</v>
      </c>
      <c r="P711">
        <v>30</v>
      </c>
      <c r="Q711">
        <v>0</v>
      </c>
      <c r="R711">
        <v>70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9</v>
      </c>
      <c r="AE711">
        <v>104300</v>
      </c>
      <c r="AF711">
        <v>100</v>
      </c>
      <c r="AG711">
        <v>0</v>
      </c>
      <c r="AJ711">
        <v>0</v>
      </c>
      <c r="AK711">
        <v>7300</v>
      </c>
      <c r="AL711">
        <v>7400</v>
      </c>
      <c r="AM711">
        <v>40330</v>
      </c>
    </row>
    <row r="712" spans="1:40">
      <c r="A712">
        <v>10058</v>
      </c>
      <c r="B712" t="s">
        <v>545</v>
      </c>
      <c r="C712">
        <v>20</v>
      </c>
      <c r="D712">
        <v>5</v>
      </c>
      <c r="E712">
        <v>1</v>
      </c>
      <c r="F712">
        <v>15</v>
      </c>
      <c r="G712">
        <v>23</v>
      </c>
      <c r="H712">
        <v>17</v>
      </c>
      <c r="I712">
        <v>16</v>
      </c>
      <c r="J712">
        <v>32</v>
      </c>
      <c r="K712">
        <v>250</v>
      </c>
      <c r="L712">
        <v>1</v>
      </c>
      <c r="M712">
        <v>50</v>
      </c>
      <c r="N712">
        <v>0</v>
      </c>
      <c r="O712">
        <v>0</v>
      </c>
      <c r="P712">
        <v>0</v>
      </c>
      <c r="Q712">
        <v>60</v>
      </c>
      <c r="R712">
        <v>60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2</v>
      </c>
      <c r="AA712">
        <v>0</v>
      </c>
      <c r="AB712">
        <v>0</v>
      </c>
      <c r="AC712">
        <v>0</v>
      </c>
      <c r="AD712">
        <v>7</v>
      </c>
      <c r="AE712">
        <v>104312</v>
      </c>
      <c r="AF712">
        <v>100</v>
      </c>
      <c r="AG712">
        <v>0</v>
      </c>
      <c r="AJ712">
        <v>0</v>
      </c>
      <c r="AK712">
        <v>7300</v>
      </c>
      <c r="AL712">
        <v>7400</v>
      </c>
    </row>
    <row r="713" spans="1:40">
      <c r="A713">
        <v>10059</v>
      </c>
      <c r="B713" t="s">
        <v>546</v>
      </c>
      <c r="C713">
        <v>20</v>
      </c>
      <c r="D713">
        <v>5</v>
      </c>
      <c r="E713">
        <v>0</v>
      </c>
      <c r="F713">
        <v>26</v>
      </c>
      <c r="G713">
        <v>20</v>
      </c>
      <c r="H713">
        <v>15</v>
      </c>
      <c r="I713">
        <v>13</v>
      </c>
      <c r="J713">
        <v>25</v>
      </c>
      <c r="K713">
        <v>150</v>
      </c>
      <c r="L713">
        <v>3</v>
      </c>
      <c r="M713">
        <v>40</v>
      </c>
      <c r="N713">
        <v>0</v>
      </c>
      <c r="O713">
        <v>0</v>
      </c>
      <c r="P713">
        <v>70</v>
      </c>
      <c r="Q713">
        <v>30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4</v>
      </c>
      <c r="AB713">
        <v>0</v>
      </c>
      <c r="AC713">
        <v>0</v>
      </c>
      <c r="AD713">
        <v>9</v>
      </c>
      <c r="AE713">
        <v>104320</v>
      </c>
      <c r="AF713">
        <v>100</v>
      </c>
      <c r="AG713">
        <v>0</v>
      </c>
      <c r="AJ713">
        <v>0</v>
      </c>
      <c r="AK713">
        <v>7300</v>
      </c>
      <c r="AL713">
        <v>7400</v>
      </c>
    </row>
    <row r="714" spans="1:40">
      <c r="A714">
        <v>10060</v>
      </c>
      <c r="B714" t="s">
        <v>547</v>
      </c>
      <c r="C714">
        <v>20</v>
      </c>
      <c r="D714">
        <v>5</v>
      </c>
      <c r="E714">
        <v>0</v>
      </c>
      <c r="F714">
        <v>27</v>
      </c>
      <c r="G714">
        <v>20</v>
      </c>
      <c r="H714">
        <v>15</v>
      </c>
      <c r="I714">
        <v>13</v>
      </c>
      <c r="J714">
        <v>24</v>
      </c>
      <c r="K714">
        <v>150</v>
      </c>
      <c r="L714">
        <v>3</v>
      </c>
      <c r="M714">
        <v>40</v>
      </c>
      <c r="N714">
        <v>0</v>
      </c>
      <c r="O714">
        <v>0</v>
      </c>
      <c r="P714">
        <v>0</v>
      </c>
      <c r="Q714">
        <v>70</v>
      </c>
      <c r="R714">
        <v>30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4</v>
      </c>
      <c r="AB714">
        <v>0</v>
      </c>
      <c r="AC714">
        <v>0</v>
      </c>
      <c r="AD714">
        <v>9</v>
      </c>
      <c r="AE714">
        <v>104335</v>
      </c>
      <c r="AF714">
        <v>100</v>
      </c>
      <c r="AG714">
        <v>0</v>
      </c>
      <c r="AJ714">
        <v>0</v>
      </c>
      <c r="AK714">
        <v>7300</v>
      </c>
      <c r="AL714">
        <v>7400</v>
      </c>
    </row>
    <row r="715" spans="1:40">
      <c r="A715">
        <v>10061</v>
      </c>
      <c r="B715" t="s">
        <v>548</v>
      </c>
      <c r="C715">
        <v>20</v>
      </c>
      <c r="D715">
        <v>5</v>
      </c>
      <c r="E715">
        <v>0</v>
      </c>
      <c r="F715">
        <v>25</v>
      </c>
      <c r="G715">
        <v>23</v>
      </c>
      <c r="H715">
        <v>13</v>
      </c>
      <c r="I715">
        <v>14</v>
      </c>
      <c r="J715">
        <v>24</v>
      </c>
      <c r="K715">
        <v>150</v>
      </c>
      <c r="L715">
        <v>3</v>
      </c>
      <c r="M715">
        <v>40</v>
      </c>
      <c r="N715">
        <v>0</v>
      </c>
      <c r="O715">
        <v>0</v>
      </c>
      <c r="P715">
        <v>0</v>
      </c>
      <c r="Q715">
        <v>0</v>
      </c>
      <c r="R715">
        <v>70</v>
      </c>
      <c r="S715">
        <v>30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4</v>
      </c>
      <c r="AB715">
        <v>0</v>
      </c>
      <c r="AC715">
        <v>0</v>
      </c>
      <c r="AD715">
        <v>9</v>
      </c>
      <c r="AE715">
        <v>104336</v>
      </c>
      <c r="AF715">
        <v>100</v>
      </c>
      <c r="AG715">
        <v>0</v>
      </c>
      <c r="AJ715">
        <v>0</v>
      </c>
      <c r="AK715">
        <v>7300</v>
      </c>
      <c r="AL715">
        <v>7400</v>
      </c>
    </row>
    <row r="716" spans="1:40">
      <c r="A716">
        <v>10062</v>
      </c>
      <c r="B716" t="s">
        <v>549</v>
      </c>
      <c r="C716">
        <v>20</v>
      </c>
      <c r="D716">
        <v>5</v>
      </c>
      <c r="E716">
        <v>0</v>
      </c>
      <c r="F716">
        <v>25</v>
      </c>
      <c r="G716">
        <v>19</v>
      </c>
      <c r="H716">
        <v>15</v>
      </c>
      <c r="I716">
        <v>14</v>
      </c>
      <c r="J716">
        <v>26</v>
      </c>
      <c r="K716">
        <v>150</v>
      </c>
      <c r="L716">
        <v>3</v>
      </c>
      <c r="M716">
        <v>40</v>
      </c>
      <c r="N716">
        <v>0</v>
      </c>
      <c r="O716">
        <v>0</v>
      </c>
      <c r="P716">
        <v>30</v>
      </c>
      <c r="Q716">
        <v>0</v>
      </c>
      <c r="R716">
        <v>0</v>
      </c>
      <c r="S716">
        <v>70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4</v>
      </c>
      <c r="AB716">
        <v>0</v>
      </c>
      <c r="AC716">
        <v>0</v>
      </c>
      <c r="AD716">
        <v>9</v>
      </c>
      <c r="AE716">
        <v>104321</v>
      </c>
      <c r="AF716">
        <v>100</v>
      </c>
      <c r="AG716">
        <v>0</v>
      </c>
      <c r="AJ716">
        <v>0</v>
      </c>
      <c r="AK716">
        <v>7300</v>
      </c>
      <c r="AL716">
        <v>7400</v>
      </c>
    </row>
    <row r="717" spans="1:40">
      <c r="A717">
        <v>10063</v>
      </c>
      <c r="B717" t="s">
        <v>550</v>
      </c>
      <c r="C717">
        <v>20</v>
      </c>
      <c r="D717">
        <v>5</v>
      </c>
      <c r="E717">
        <v>8</v>
      </c>
      <c r="F717">
        <v>17</v>
      </c>
      <c r="G717">
        <v>31</v>
      </c>
      <c r="H717">
        <v>31</v>
      </c>
      <c r="I717">
        <v>15</v>
      </c>
      <c r="J717">
        <v>15</v>
      </c>
      <c r="K717">
        <v>250</v>
      </c>
      <c r="L717">
        <v>5</v>
      </c>
      <c r="M717">
        <v>0</v>
      </c>
      <c r="N717">
        <v>0</v>
      </c>
      <c r="O717">
        <v>0</v>
      </c>
      <c r="P717">
        <v>80</v>
      </c>
      <c r="Q717">
        <v>20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1</v>
      </c>
      <c r="AA717">
        <v>0</v>
      </c>
      <c r="AB717">
        <v>0</v>
      </c>
      <c r="AC717">
        <v>0</v>
      </c>
      <c r="AD717">
        <v>6</v>
      </c>
      <c r="AE717">
        <v>110381</v>
      </c>
      <c r="AF717">
        <v>100</v>
      </c>
      <c r="AG717">
        <v>0</v>
      </c>
      <c r="AJ717">
        <v>0</v>
      </c>
      <c r="AK717">
        <v>7300</v>
      </c>
      <c r="AL717">
        <v>7400</v>
      </c>
      <c r="AM717">
        <v>7530</v>
      </c>
    </row>
    <row r="718" spans="1:40">
      <c r="A718">
        <v>10064</v>
      </c>
      <c r="B718" t="s">
        <v>551</v>
      </c>
      <c r="C718">
        <v>20</v>
      </c>
      <c r="D718">
        <v>5</v>
      </c>
      <c r="E718">
        <v>8</v>
      </c>
      <c r="F718">
        <v>21</v>
      </c>
      <c r="G718">
        <v>31</v>
      </c>
      <c r="H718">
        <v>34</v>
      </c>
      <c r="I718">
        <v>12</v>
      </c>
      <c r="J718">
        <v>13</v>
      </c>
      <c r="K718">
        <v>250</v>
      </c>
      <c r="L718">
        <v>5</v>
      </c>
      <c r="M718">
        <v>0</v>
      </c>
      <c r="N718">
        <v>0</v>
      </c>
      <c r="O718">
        <v>0</v>
      </c>
      <c r="P718">
        <v>0</v>
      </c>
      <c r="Q718">
        <v>80</v>
      </c>
      <c r="R718">
        <v>20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1</v>
      </c>
      <c r="AA718">
        <v>0</v>
      </c>
      <c r="AB718">
        <v>0</v>
      </c>
      <c r="AC718">
        <v>0</v>
      </c>
      <c r="AD718">
        <v>6</v>
      </c>
      <c r="AE718">
        <v>110380</v>
      </c>
      <c r="AF718">
        <v>100</v>
      </c>
      <c r="AG718">
        <v>0</v>
      </c>
      <c r="AJ718">
        <v>0</v>
      </c>
      <c r="AK718">
        <v>7300</v>
      </c>
      <c r="AL718">
        <v>7400</v>
      </c>
      <c r="AM718">
        <v>7830</v>
      </c>
    </row>
    <row r="719" spans="1:40">
      <c r="A719">
        <v>10065</v>
      </c>
      <c r="B719" t="s">
        <v>552</v>
      </c>
      <c r="C719">
        <v>20</v>
      </c>
      <c r="D719">
        <v>5</v>
      </c>
      <c r="E719">
        <v>8</v>
      </c>
      <c r="F719">
        <v>20</v>
      </c>
      <c r="G719">
        <v>35</v>
      </c>
      <c r="H719">
        <v>24</v>
      </c>
      <c r="I719">
        <v>14</v>
      </c>
      <c r="J719">
        <v>19</v>
      </c>
      <c r="K719">
        <v>250</v>
      </c>
      <c r="L719">
        <v>5</v>
      </c>
      <c r="M719">
        <v>0</v>
      </c>
      <c r="N719">
        <v>0</v>
      </c>
      <c r="O719">
        <v>0</v>
      </c>
      <c r="P719">
        <v>20</v>
      </c>
      <c r="Q719">
        <v>0</v>
      </c>
      <c r="R719">
        <v>0</v>
      </c>
      <c r="S719">
        <v>80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1</v>
      </c>
      <c r="AA719">
        <v>0</v>
      </c>
      <c r="AB719">
        <v>0</v>
      </c>
      <c r="AC719">
        <v>0</v>
      </c>
      <c r="AD719">
        <v>6</v>
      </c>
      <c r="AE719">
        <v>104319</v>
      </c>
      <c r="AF719">
        <v>100</v>
      </c>
      <c r="AG719">
        <v>0</v>
      </c>
      <c r="AJ719">
        <v>0</v>
      </c>
      <c r="AK719">
        <v>7300</v>
      </c>
      <c r="AL719">
        <v>7400</v>
      </c>
      <c r="AM719">
        <v>2630</v>
      </c>
    </row>
    <row r="720" spans="1:40">
      <c r="A720">
        <v>10066</v>
      </c>
      <c r="B720" t="s">
        <v>553</v>
      </c>
      <c r="C720">
        <v>20</v>
      </c>
      <c r="D720">
        <v>5</v>
      </c>
      <c r="E720">
        <v>8</v>
      </c>
      <c r="F720">
        <v>19</v>
      </c>
      <c r="G720">
        <v>34</v>
      </c>
      <c r="H720">
        <v>24</v>
      </c>
      <c r="I720">
        <v>12</v>
      </c>
      <c r="J720">
        <v>20</v>
      </c>
      <c r="K720">
        <v>250</v>
      </c>
      <c r="L720">
        <v>5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80</v>
      </c>
      <c r="S720">
        <v>20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6</v>
      </c>
      <c r="AE720">
        <v>110382</v>
      </c>
      <c r="AF720">
        <v>100</v>
      </c>
      <c r="AG720">
        <v>0</v>
      </c>
      <c r="AJ720">
        <v>0</v>
      </c>
      <c r="AK720">
        <v>7300</v>
      </c>
      <c r="AL720">
        <v>7400</v>
      </c>
      <c r="AM720">
        <v>2130</v>
      </c>
    </row>
    <row r="721" spans="1:38">
      <c r="A721">
        <v>10067</v>
      </c>
      <c r="B721" t="s">
        <v>554</v>
      </c>
      <c r="C721">
        <v>20</v>
      </c>
      <c r="D721">
        <v>5</v>
      </c>
      <c r="E721">
        <v>5</v>
      </c>
      <c r="F721">
        <v>43</v>
      </c>
      <c r="G721">
        <v>10</v>
      </c>
      <c r="H721">
        <v>9</v>
      </c>
      <c r="I721">
        <v>6</v>
      </c>
      <c r="J721">
        <v>26</v>
      </c>
      <c r="K721">
        <v>100</v>
      </c>
      <c r="L721">
        <v>9</v>
      </c>
      <c r="M721">
        <v>0</v>
      </c>
      <c r="N721">
        <v>0</v>
      </c>
      <c r="O721">
        <v>0</v>
      </c>
      <c r="P721">
        <v>30</v>
      </c>
      <c r="Q721">
        <v>70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1</v>
      </c>
      <c r="AA721">
        <v>1</v>
      </c>
      <c r="AB721">
        <v>0</v>
      </c>
      <c r="AC721">
        <v>0</v>
      </c>
      <c r="AD721">
        <v>10</v>
      </c>
      <c r="AE721">
        <v>110391</v>
      </c>
      <c r="AF721">
        <v>100</v>
      </c>
      <c r="AG721">
        <v>0</v>
      </c>
      <c r="AJ721">
        <v>0</v>
      </c>
      <c r="AK721">
        <v>7300</v>
      </c>
      <c r="AL721">
        <v>7400</v>
      </c>
    </row>
    <row r="722" spans="1:38">
      <c r="A722">
        <v>10068</v>
      </c>
      <c r="B722" t="s">
        <v>555</v>
      </c>
      <c r="C722">
        <v>20</v>
      </c>
      <c r="D722">
        <v>5</v>
      </c>
      <c r="E722">
        <v>6</v>
      </c>
      <c r="F722">
        <v>5</v>
      </c>
      <c r="G722">
        <v>10</v>
      </c>
      <c r="H722">
        <v>20</v>
      </c>
      <c r="I722">
        <v>25</v>
      </c>
      <c r="J722">
        <v>35</v>
      </c>
      <c r="K722">
        <v>100</v>
      </c>
      <c r="L722">
        <v>2</v>
      </c>
      <c r="M722">
        <v>0</v>
      </c>
      <c r="N722">
        <v>0</v>
      </c>
      <c r="O722">
        <v>0</v>
      </c>
      <c r="P722">
        <v>50</v>
      </c>
      <c r="Q722">
        <v>50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4</v>
      </c>
      <c r="AB722">
        <v>0</v>
      </c>
      <c r="AC722">
        <v>0</v>
      </c>
      <c r="AD722">
        <v>9</v>
      </c>
      <c r="AE722">
        <v>104314</v>
      </c>
      <c r="AF722">
        <v>100</v>
      </c>
      <c r="AG722">
        <v>0</v>
      </c>
      <c r="AJ722">
        <v>0</v>
      </c>
      <c r="AK722">
        <v>7300</v>
      </c>
      <c r="AL722">
        <v>7400</v>
      </c>
    </row>
    <row r="723" spans="1:38">
      <c r="A723">
        <v>10069</v>
      </c>
      <c r="B723" t="s">
        <v>556</v>
      </c>
      <c r="C723">
        <v>20</v>
      </c>
      <c r="D723">
        <v>5</v>
      </c>
      <c r="E723">
        <v>6</v>
      </c>
      <c r="F723">
        <v>8</v>
      </c>
      <c r="G723">
        <v>10</v>
      </c>
      <c r="H723">
        <v>40</v>
      </c>
      <c r="I723">
        <v>25</v>
      </c>
      <c r="J723">
        <v>20</v>
      </c>
      <c r="K723">
        <v>100</v>
      </c>
      <c r="L723">
        <v>2</v>
      </c>
      <c r="M723">
        <v>0</v>
      </c>
      <c r="N723">
        <v>0</v>
      </c>
      <c r="O723">
        <v>0</v>
      </c>
      <c r="P723">
        <v>0</v>
      </c>
      <c r="Q723">
        <v>50</v>
      </c>
      <c r="R723">
        <v>50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</v>
      </c>
      <c r="AB723">
        <v>0</v>
      </c>
      <c r="AC723">
        <v>0</v>
      </c>
      <c r="AD723">
        <v>9</v>
      </c>
      <c r="AE723">
        <v>104315</v>
      </c>
      <c r="AF723">
        <v>100</v>
      </c>
      <c r="AG723">
        <v>0</v>
      </c>
      <c r="AJ723">
        <v>0</v>
      </c>
      <c r="AK723">
        <v>7300</v>
      </c>
      <c r="AL723">
        <v>7400</v>
      </c>
    </row>
    <row r="724" spans="1:38">
      <c r="A724">
        <v>10070</v>
      </c>
      <c r="B724" t="s">
        <v>557</v>
      </c>
      <c r="C724">
        <v>20</v>
      </c>
      <c r="D724">
        <v>5</v>
      </c>
      <c r="E724">
        <v>6</v>
      </c>
      <c r="F724">
        <v>8</v>
      </c>
      <c r="G724">
        <v>43</v>
      </c>
      <c r="H724">
        <v>20</v>
      </c>
      <c r="I724">
        <v>25</v>
      </c>
      <c r="J724">
        <v>8</v>
      </c>
      <c r="K724">
        <v>100</v>
      </c>
      <c r="L724">
        <v>2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50</v>
      </c>
      <c r="S724">
        <v>50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9</v>
      </c>
      <c r="AE724">
        <v>104316</v>
      </c>
      <c r="AF724">
        <v>100</v>
      </c>
      <c r="AG724">
        <v>0</v>
      </c>
      <c r="AJ724">
        <v>0</v>
      </c>
      <c r="AK724">
        <v>7300</v>
      </c>
      <c r="AL724">
        <v>7400</v>
      </c>
    </row>
    <row r="725" spans="1:38">
      <c r="A725">
        <v>10071</v>
      </c>
      <c r="B725" t="s">
        <v>558</v>
      </c>
      <c r="C725">
        <v>20</v>
      </c>
      <c r="D725">
        <v>5</v>
      </c>
      <c r="E725">
        <v>6</v>
      </c>
      <c r="F725">
        <v>35</v>
      </c>
      <c r="G725">
        <v>30</v>
      </c>
      <c r="H725">
        <v>20</v>
      </c>
      <c r="I725">
        <v>25</v>
      </c>
      <c r="J725">
        <v>5</v>
      </c>
      <c r="K725">
        <v>100</v>
      </c>
      <c r="L725">
        <v>2</v>
      </c>
      <c r="M725">
        <v>0</v>
      </c>
      <c r="N725">
        <v>0</v>
      </c>
      <c r="O725">
        <v>0</v>
      </c>
      <c r="P725">
        <v>50</v>
      </c>
      <c r="Q725">
        <v>0</v>
      </c>
      <c r="R725">
        <v>0</v>
      </c>
      <c r="S725">
        <v>50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1</v>
      </c>
      <c r="AB725">
        <v>0</v>
      </c>
      <c r="AC725">
        <v>0</v>
      </c>
      <c r="AD725">
        <v>9</v>
      </c>
      <c r="AE725">
        <v>104317</v>
      </c>
      <c r="AF725">
        <v>100</v>
      </c>
      <c r="AG725">
        <v>0</v>
      </c>
      <c r="AJ725">
        <v>0</v>
      </c>
      <c r="AK725">
        <v>7300</v>
      </c>
      <c r="AL725">
        <v>7400</v>
      </c>
    </row>
    <row r="726" spans="1:38">
      <c r="A726">
        <v>10072</v>
      </c>
      <c r="B726" t="s">
        <v>559</v>
      </c>
      <c r="C726">
        <v>20</v>
      </c>
      <c r="D726">
        <v>5</v>
      </c>
      <c r="E726">
        <v>6</v>
      </c>
      <c r="F726">
        <v>23</v>
      </c>
      <c r="G726">
        <v>23</v>
      </c>
      <c r="H726">
        <v>24</v>
      </c>
      <c r="I726">
        <v>23</v>
      </c>
      <c r="J726">
        <v>24</v>
      </c>
      <c r="K726">
        <v>300</v>
      </c>
      <c r="L726">
        <v>2</v>
      </c>
      <c r="M726">
        <v>0</v>
      </c>
      <c r="N726">
        <v>0</v>
      </c>
      <c r="O726">
        <v>0</v>
      </c>
      <c r="P726">
        <v>100</v>
      </c>
      <c r="Q726">
        <v>10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3</v>
      </c>
      <c r="AB726">
        <v>0</v>
      </c>
      <c r="AC726">
        <v>0</v>
      </c>
      <c r="AD726">
        <v>10</v>
      </c>
      <c r="AE726">
        <v>104318</v>
      </c>
      <c r="AF726">
        <v>100</v>
      </c>
      <c r="AG726">
        <v>0</v>
      </c>
      <c r="AJ726">
        <v>0</v>
      </c>
      <c r="AK726">
        <v>7300</v>
      </c>
      <c r="AL726">
        <v>7400</v>
      </c>
    </row>
    <row r="727" spans="1:38">
      <c r="A727">
        <v>10073</v>
      </c>
      <c r="B727" t="s">
        <v>559</v>
      </c>
      <c r="C727">
        <v>20</v>
      </c>
      <c r="D727">
        <v>5</v>
      </c>
      <c r="E727">
        <v>6</v>
      </c>
      <c r="F727">
        <v>23</v>
      </c>
      <c r="G727">
        <v>24</v>
      </c>
      <c r="H727">
        <v>23</v>
      </c>
      <c r="I727">
        <v>24</v>
      </c>
      <c r="J727">
        <v>23</v>
      </c>
      <c r="K727">
        <v>300</v>
      </c>
      <c r="L727">
        <v>2</v>
      </c>
      <c r="M727">
        <v>0</v>
      </c>
      <c r="N727">
        <v>0</v>
      </c>
      <c r="O727">
        <v>0</v>
      </c>
      <c r="P727">
        <v>0</v>
      </c>
      <c r="Q727">
        <v>100</v>
      </c>
      <c r="R727">
        <v>10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</v>
      </c>
      <c r="AB727">
        <v>0</v>
      </c>
      <c r="AC727">
        <v>0</v>
      </c>
      <c r="AD727">
        <v>10</v>
      </c>
      <c r="AE727">
        <v>104318</v>
      </c>
      <c r="AF727">
        <v>100</v>
      </c>
      <c r="AG727">
        <v>0</v>
      </c>
      <c r="AJ727">
        <v>0</v>
      </c>
      <c r="AK727">
        <v>7300</v>
      </c>
      <c r="AL727">
        <v>7400</v>
      </c>
    </row>
    <row r="728" spans="1:38">
      <c r="A728">
        <v>10074</v>
      </c>
      <c r="B728" t="s">
        <v>559</v>
      </c>
      <c r="C728">
        <v>20</v>
      </c>
      <c r="D728">
        <v>5</v>
      </c>
      <c r="E728">
        <v>6</v>
      </c>
      <c r="F728">
        <v>23</v>
      </c>
      <c r="G728">
        <v>23</v>
      </c>
      <c r="H728">
        <v>24</v>
      </c>
      <c r="I728">
        <v>24</v>
      </c>
      <c r="J728">
        <v>24</v>
      </c>
      <c r="K728">
        <v>300</v>
      </c>
      <c r="L728">
        <v>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100</v>
      </c>
      <c r="S728">
        <v>10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</v>
      </c>
      <c r="AB728">
        <v>0</v>
      </c>
      <c r="AC728">
        <v>0</v>
      </c>
      <c r="AD728">
        <v>10</v>
      </c>
      <c r="AE728">
        <v>104318</v>
      </c>
      <c r="AF728">
        <v>100</v>
      </c>
      <c r="AG728">
        <v>0</v>
      </c>
      <c r="AJ728">
        <v>0</v>
      </c>
      <c r="AK728">
        <v>7300</v>
      </c>
      <c r="AL728">
        <v>7400</v>
      </c>
    </row>
    <row r="729" spans="1:38">
      <c r="A729">
        <v>10075</v>
      </c>
      <c r="B729" t="s">
        <v>559</v>
      </c>
      <c r="C729">
        <v>20</v>
      </c>
      <c r="D729">
        <v>5</v>
      </c>
      <c r="E729">
        <v>6</v>
      </c>
      <c r="F729">
        <v>24</v>
      </c>
      <c r="G729">
        <v>24</v>
      </c>
      <c r="H729">
        <v>23</v>
      </c>
      <c r="I729">
        <v>23</v>
      </c>
      <c r="J729">
        <v>24</v>
      </c>
      <c r="K729">
        <v>300</v>
      </c>
      <c r="L729">
        <v>2</v>
      </c>
      <c r="M729">
        <v>0</v>
      </c>
      <c r="N729">
        <v>0</v>
      </c>
      <c r="O729">
        <v>0</v>
      </c>
      <c r="P729">
        <v>10</v>
      </c>
      <c r="Q729">
        <v>0</v>
      </c>
      <c r="R729">
        <v>0</v>
      </c>
      <c r="S729">
        <v>100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</v>
      </c>
      <c r="AB729">
        <v>0</v>
      </c>
      <c r="AC729">
        <v>0</v>
      </c>
      <c r="AD729">
        <v>10</v>
      </c>
      <c r="AE729">
        <v>104318</v>
      </c>
      <c r="AF729">
        <v>100</v>
      </c>
      <c r="AG729">
        <v>0</v>
      </c>
      <c r="AJ729">
        <v>0</v>
      </c>
      <c r="AK729">
        <v>7300</v>
      </c>
      <c r="AL729">
        <v>7400</v>
      </c>
    </row>
    <row r="730" spans="1:38">
      <c r="A730">
        <v>10076</v>
      </c>
      <c r="B730" t="s">
        <v>560</v>
      </c>
      <c r="C730">
        <v>100</v>
      </c>
      <c r="D730">
        <v>5</v>
      </c>
      <c r="E730">
        <v>8</v>
      </c>
      <c r="F730">
        <v>50</v>
      </c>
      <c r="G730">
        <v>5</v>
      </c>
      <c r="H730">
        <v>50</v>
      </c>
      <c r="I730">
        <v>16</v>
      </c>
      <c r="J730">
        <v>32</v>
      </c>
      <c r="K730">
        <v>250</v>
      </c>
      <c r="L730">
        <v>1</v>
      </c>
      <c r="M730">
        <v>50</v>
      </c>
      <c r="N730">
        <v>0</v>
      </c>
      <c r="O730">
        <v>50</v>
      </c>
      <c r="P730">
        <v>0</v>
      </c>
      <c r="Q730">
        <v>0</v>
      </c>
      <c r="R730">
        <v>0</v>
      </c>
      <c r="S730">
        <v>100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2</v>
      </c>
      <c r="AA730">
        <v>0</v>
      </c>
      <c r="AB730">
        <v>0</v>
      </c>
      <c r="AC730">
        <v>0</v>
      </c>
      <c r="AD730">
        <v>7</v>
      </c>
      <c r="AE730">
        <v>101503</v>
      </c>
      <c r="AF730">
        <v>100</v>
      </c>
      <c r="AG730">
        <v>0</v>
      </c>
      <c r="AJ730">
        <v>0</v>
      </c>
      <c r="AK730">
        <v>7300</v>
      </c>
      <c r="AL730">
        <v>7400</v>
      </c>
    </row>
    <row r="731" spans="1:38">
      <c r="A731">
        <v>10078</v>
      </c>
      <c r="B731" t="s">
        <v>555</v>
      </c>
      <c r="C731">
        <v>20</v>
      </c>
      <c r="D731">
        <v>5</v>
      </c>
      <c r="E731">
        <v>8</v>
      </c>
      <c r="F731">
        <v>5</v>
      </c>
      <c r="G731">
        <v>10</v>
      </c>
      <c r="H731">
        <v>20</v>
      </c>
      <c r="I731">
        <v>25</v>
      </c>
      <c r="J731">
        <v>35</v>
      </c>
      <c r="K731">
        <v>100</v>
      </c>
      <c r="L731">
        <v>2</v>
      </c>
      <c r="M731">
        <v>0</v>
      </c>
      <c r="N731">
        <v>0</v>
      </c>
      <c r="O731">
        <v>0</v>
      </c>
      <c r="P731">
        <v>50</v>
      </c>
      <c r="Q731">
        <v>50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4</v>
      </c>
      <c r="AB731">
        <v>0</v>
      </c>
      <c r="AC731">
        <v>0</v>
      </c>
      <c r="AD731">
        <v>9</v>
      </c>
      <c r="AE731">
        <v>104314</v>
      </c>
      <c r="AF731">
        <v>100</v>
      </c>
      <c r="AG731">
        <v>0</v>
      </c>
      <c r="AJ731">
        <v>0</v>
      </c>
      <c r="AK731">
        <v>7300</v>
      </c>
      <c r="AL731">
        <v>7400</v>
      </c>
    </row>
    <row r="732" spans="1:38">
      <c r="A732">
        <v>10079</v>
      </c>
      <c r="B732" t="s">
        <v>556</v>
      </c>
      <c r="C732">
        <v>20</v>
      </c>
      <c r="D732">
        <v>5</v>
      </c>
      <c r="E732">
        <v>8</v>
      </c>
      <c r="F732">
        <v>8</v>
      </c>
      <c r="G732">
        <v>10</v>
      </c>
      <c r="H732">
        <v>40</v>
      </c>
      <c r="I732">
        <v>25</v>
      </c>
      <c r="J732">
        <v>20</v>
      </c>
      <c r="K732">
        <v>100</v>
      </c>
      <c r="L732">
        <v>2</v>
      </c>
      <c r="M732">
        <v>0</v>
      </c>
      <c r="N732">
        <v>0</v>
      </c>
      <c r="O732">
        <v>0</v>
      </c>
      <c r="P732">
        <v>0</v>
      </c>
      <c r="Q732">
        <v>50</v>
      </c>
      <c r="R732">
        <v>50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9</v>
      </c>
      <c r="AE732">
        <v>104315</v>
      </c>
      <c r="AF732">
        <v>100</v>
      </c>
      <c r="AG732">
        <v>0</v>
      </c>
      <c r="AJ732">
        <v>0</v>
      </c>
      <c r="AK732">
        <v>7300</v>
      </c>
      <c r="AL732">
        <v>7400</v>
      </c>
    </row>
    <row r="733" spans="1:38">
      <c r="A733">
        <v>10080</v>
      </c>
      <c r="B733" t="s">
        <v>557</v>
      </c>
      <c r="C733">
        <v>20</v>
      </c>
      <c r="D733">
        <v>5</v>
      </c>
      <c r="E733">
        <v>8</v>
      </c>
      <c r="F733">
        <v>8</v>
      </c>
      <c r="G733">
        <v>43</v>
      </c>
      <c r="H733">
        <v>20</v>
      </c>
      <c r="I733">
        <v>25</v>
      </c>
      <c r="J733">
        <v>8</v>
      </c>
      <c r="K733">
        <v>100</v>
      </c>
      <c r="L733">
        <v>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50</v>
      </c>
      <c r="S733">
        <v>50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9</v>
      </c>
      <c r="AE733">
        <v>104316</v>
      </c>
      <c r="AF733">
        <v>100</v>
      </c>
      <c r="AG733">
        <v>0</v>
      </c>
      <c r="AJ733">
        <v>0</v>
      </c>
      <c r="AK733">
        <v>7300</v>
      </c>
      <c r="AL733">
        <v>7400</v>
      </c>
    </row>
    <row r="734" spans="1:38">
      <c r="A734">
        <v>10081</v>
      </c>
      <c r="B734" t="s">
        <v>558</v>
      </c>
      <c r="C734">
        <v>20</v>
      </c>
      <c r="D734">
        <v>5</v>
      </c>
      <c r="E734">
        <v>8</v>
      </c>
      <c r="F734">
        <v>35</v>
      </c>
      <c r="G734">
        <v>30</v>
      </c>
      <c r="H734">
        <v>20</v>
      </c>
      <c r="I734">
        <v>25</v>
      </c>
      <c r="J734">
        <v>5</v>
      </c>
      <c r="K734">
        <v>100</v>
      </c>
      <c r="L734">
        <v>2</v>
      </c>
      <c r="M734">
        <v>0</v>
      </c>
      <c r="N734">
        <v>0</v>
      </c>
      <c r="O734">
        <v>0</v>
      </c>
      <c r="P734">
        <v>50</v>
      </c>
      <c r="Q734">
        <v>0</v>
      </c>
      <c r="R734">
        <v>0</v>
      </c>
      <c r="S734">
        <v>50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</v>
      </c>
      <c r="AB734">
        <v>0</v>
      </c>
      <c r="AC734">
        <v>0</v>
      </c>
      <c r="AD734">
        <v>9</v>
      </c>
      <c r="AE734">
        <v>104317</v>
      </c>
      <c r="AF734">
        <v>100</v>
      </c>
      <c r="AG734">
        <v>0</v>
      </c>
      <c r="AJ734">
        <v>0</v>
      </c>
      <c r="AK734">
        <v>7300</v>
      </c>
      <c r="AL734">
        <v>7400</v>
      </c>
    </row>
    <row r="735" spans="1:38">
      <c r="A735">
        <v>10082</v>
      </c>
      <c r="B735" t="s">
        <v>559</v>
      </c>
      <c r="C735">
        <v>20</v>
      </c>
      <c r="D735">
        <v>5</v>
      </c>
      <c r="E735">
        <v>8</v>
      </c>
      <c r="F735">
        <v>23</v>
      </c>
      <c r="G735">
        <v>23</v>
      </c>
      <c r="H735">
        <v>24</v>
      </c>
      <c r="I735">
        <v>23</v>
      </c>
      <c r="J735">
        <v>24</v>
      </c>
      <c r="K735">
        <v>300</v>
      </c>
      <c r="L735">
        <v>2</v>
      </c>
      <c r="M735">
        <v>0</v>
      </c>
      <c r="N735">
        <v>0</v>
      </c>
      <c r="O735">
        <v>0</v>
      </c>
      <c r="P735">
        <v>100</v>
      </c>
      <c r="Q735">
        <v>10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3</v>
      </c>
      <c r="AB735">
        <v>0</v>
      </c>
      <c r="AC735">
        <v>0</v>
      </c>
      <c r="AD735">
        <v>10</v>
      </c>
      <c r="AE735">
        <v>104318</v>
      </c>
      <c r="AF735">
        <v>100</v>
      </c>
      <c r="AG735">
        <v>0</v>
      </c>
      <c r="AJ735">
        <v>0</v>
      </c>
      <c r="AK735">
        <v>7300</v>
      </c>
      <c r="AL735">
        <v>7400</v>
      </c>
    </row>
    <row r="736" spans="1:38">
      <c r="A736">
        <v>10083</v>
      </c>
      <c r="B736" t="s">
        <v>559</v>
      </c>
      <c r="C736">
        <v>20</v>
      </c>
      <c r="D736">
        <v>5</v>
      </c>
      <c r="E736">
        <v>8</v>
      </c>
      <c r="F736">
        <v>23</v>
      </c>
      <c r="G736">
        <v>24</v>
      </c>
      <c r="H736">
        <v>23</v>
      </c>
      <c r="I736">
        <v>24</v>
      </c>
      <c r="J736">
        <v>23</v>
      </c>
      <c r="K736">
        <v>300</v>
      </c>
      <c r="L736">
        <v>2</v>
      </c>
      <c r="M736">
        <v>0</v>
      </c>
      <c r="N736">
        <v>0</v>
      </c>
      <c r="O736">
        <v>0</v>
      </c>
      <c r="P736">
        <v>0</v>
      </c>
      <c r="Q736">
        <v>100</v>
      </c>
      <c r="R736">
        <v>10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</v>
      </c>
      <c r="AB736">
        <v>0</v>
      </c>
      <c r="AC736">
        <v>0</v>
      </c>
      <c r="AD736">
        <v>10</v>
      </c>
      <c r="AE736">
        <v>104318</v>
      </c>
      <c r="AF736">
        <v>100</v>
      </c>
      <c r="AG736">
        <v>0</v>
      </c>
      <c r="AJ736">
        <v>0</v>
      </c>
      <c r="AK736">
        <v>7300</v>
      </c>
      <c r="AL736">
        <v>7400</v>
      </c>
    </row>
    <row r="737" spans="1:39">
      <c r="A737">
        <v>10084</v>
      </c>
      <c r="B737" t="s">
        <v>559</v>
      </c>
      <c r="C737">
        <v>20</v>
      </c>
      <c r="D737">
        <v>5</v>
      </c>
      <c r="E737">
        <v>8</v>
      </c>
      <c r="F737">
        <v>23</v>
      </c>
      <c r="G737">
        <v>23</v>
      </c>
      <c r="H737">
        <v>24</v>
      </c>
      <c r="I737">
        <v>24</v>
      </c>
      <c r="J737">
        <v>24</v>
      </c>
      <c r="K737">
        <v>300</v>
      </c>
      <c r="L737">
        <v>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100</v>
      </c>
      <c r="S737">
        <v>10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</v>
      </c>
      <c r="AB737">
        <v>0</v>
      </c>
      <c r="AC737">
        <v>0</v>
      </c>
      <c r="AD737">
        <v>10</v>
      </c>
      <c r="AE737">
        <v>104318</v>
      </c>
      <c r="AF737">
        <v>100</v>
      </c>
      <c r="AG737">
        <v>0</v>
      </c>
      <c r="AJ737">
        <v>0</v>
      </c>
      <c r="AK737">
        <v>7300</v>
      </c>
      <c r="AL737">
        <v>7400</v>
      </c>
    </row>
    <row r="738" spans="1:39">
      <c r="A738">
        <v>10085</v>
      </c>
      <c r="B738" t="s">
        <v>559</v>
      </c>
      <c r="C738">
        <v>20</v>
      </c>
      <c r="D738">
        <v>5</v>
      </c>
      <c r="E738">
        <v>8</v>
      </c>
      <c r="F738">
        <v>24</v>
      </c>
      <c r="G738">
        <v>24</v>
      </c>
      <c r="H738">
        <v>23</v>
      </c>
      <c r="I738">
        <v>23</v>
      </c>
      <c r="J738">
        <v>24</v>
      </c>
      <c r="K738">
        <v>300</v>
      </c>
      <c r="L738">
        <v>2</v>
      </c>
      <c r="M738">
        <v>0</v>
      </c>
      <c r="N738">
        <v>0</v>
      </c>
      <c r="O738">
        <v>0</v>
      </c>
      <c r="P738">
        <v>10</v>
      </c>
      <c r="Q738">
        <v>0</v>
      </c>
      <c r="R738">
        <v>0</v>
      </c>
      <c r="S738">
        <v>100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</v>
      </c>
      <c r="AB738">
        <v>0</v>
      </c>
      <c r="AC738">
        <v>0</v>
      </c>
      <c r="AD738">
        <v>10</v>
      </c>
      <c r="AE738">
        <v>104318</v>
      </c>
      <c r="AF738">
        <v>100</v>
      </c>
      <c r="AG738">
        <v>0</v>
      </c>
      <c r="AJ738">
        <v>0</v>
      </c>
      <c r="AK738">
        <v>7300</v>
      </c>
      <c r="AL738">
        <v>7400</v>
      </c>
    </row>
    <row r="739" spans="1:39">
      <c r="A739">
        <v>10086</v>
      </c>
      <c r="B739" t="s">
        <v>371</v>
      </c>
      <c r="C739">
        <v>20</v>
      </c>
      <c r="D739">
        <v>5</v>
      </c>
      <c r="E739">
        <v>5</v>
      </c>
      <c r="F739">
        <v>37</v>
      </c>
      <c r="G739">
        <v>9</v>
      </c>
      <c r="H739">
        <v>14</v>
      </c>
      <c r="I739">
        <v>13</v>
      </c>
      <c r="J739">
        <v>40</v>
      </c>
      <c r="K739">
        <v>9</v>
      </c>
      <c r="L739">
        <v>200</v>
      </c>
      <c r="M739">
        <v>4</v>
      </c>
      <c r="N739">
        <v>20</v>
      </c>
      <c r="O739">
        <v>0</v>
      </c>
      <c r="P739">
        <v>5</v>
      </c>
      <c r="Q739">
        <v>0</v>
      </c>
      <c r="R739">
        <v>40</v>
      </c>
      <c r="S739">
        <v>60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4</v>
      </c>
      <c r="AB739">
        <v>0</v>
      </c>
      <c r="AC739">
        <v>0</v>
      </c>
      <c r="AD739">
        <v>7</v>
      </c>
      <c r="AE739">
        <v>107402</v>
      </c>
      <c r="AF739">
        <v>100</v>
      </c>
      <c r="AG739">
        <v>0</v>
      </c>
      <c r="AH739">
        <v>189</v>
      </c>
      <c r="AJ739">
        <v>1</v>
      </c>
      <c r="AK739">
        <v>7300</v>
      </c>
      <c r="AL739">
        <v>7930</v>
      </c>
      <c r="AM739">
        <v>1730</v>
      </c>
    </row>
    <row r="740" spans="1:39">
      <c r="A740">
        <v>10087</v>
      </c>
      <c r="B740" t="s">
        <v>184</v>
      </c>
      <c r="C740">
        <v>20</v>
      </c>
      <c r="D740">
        <v>5</v>
      </c>
      <c r="E740">
        <v>0</v>
      </c>
      <c r="F740">
        <v>17</v>
      </c>
      <c r="G740">
        <v>17</v>
      </c>
      <c r="H740">
        <v>16</v>
      </c>
      <c r="I740">
        <v>38</v>
      </c>
      <c r="J740">
        <v>18</v>
      </c>
      <c r="K740">
        <v>18</v>
      </c>
      <c r="L740">
        <v>150</v>
      </c>
      <c r="M740">
        <v>3</v>
      </c>
      <c r="N740">
        <v>20</v>
      </c>
      <c r="O740">
        <v>7</v>
      </c>
      <c r="P740">
        <v>0</v>
      </c>
      <c r="Q740">
        <v>90</v>
      </c>
      <c r="R740">
        <v>0</v>
      </c>
      <c r="S740">
        <v>0</v>
      </c>
      <c r="T740">
        <v>10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2</v>
      </c>
      <c r="AB740">
        <v>0</v>
      </c>
      <c r="AC740">
        <v>0</v>
      </c>
      <c r="AD740">
        <v>8</v>
      </c>
      <c r="AE740">
        <v>101830</v>
      </c>
      <c r="AF740">
        <v>100</v>
      </c>
      <c r="AG740">
        <v>0</v>
      </c>
      <c r="AH740">
        <v>154</v>
      </c>
      <c r="AJ740">
        <v>1</v>
      </c>
      <c r="AK740">
        <v>7300</v>
      </c>
      <c r="AL740">
        <v>7400</v>
      </c>
      <c r="AM740">
        <v>1730</v>
      </c>
    </row>
    <row r="741" spans="1:39">
      <c r="A741">
        <v>10088</v>
      </c>
      <c r="B741" t="s">
        <v>561</v>
      </c>
      <c r="C741">
        <v>20</v>
      </c>
      <c r="D741">
        <v>5</v>
      </c>
      <c r="E741">
        <v>6</v>
      </c>
      <c r="F741">
        <v>8</v>
      </c>
      <c r="G741">
        <v>54</v>
      </c>
      <c r="H741">
        <v>12</v>
      </c>
      <c r="I741">
        <v>59</v>
      </c>
      <c r="J741">
        <v>26</v>
      </c>
      <c r="K741">
        <v>100</v>
      </c>
      <c r="L741">
        <v>1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70</v>
      </c>
      <c r="S741">
        <v>30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</v>
      </c>
      <c r="AB741">
        <v>0</v>
      </c>
      <c r="AC741">
        <v>0</v>
      </c>
      <c r="AD741">
        <v>8</v>
      </c>
      <c r="AE741">
        <v>110315</v>
      </c>
      <c r="AF741">
        <v>100</v>
      </c>
      <c r="AG741">
        <v>0</v>
      </c>
      <c r="AH741">
        <v>229</v>
      </c>
      <c r="AJ741">
        <v>1</v>
      </c>
      <c r="AK741">
        <v>7300</v>
      </c>
      <c r="AL741">
        <v>7400</v>
      </c>
    </row>
    <row r="742" spans="1:39">
      <c r="A742">
        <v>10089</v>
      </c>
      <c r="B742" t="s">
        <v>90</v>
      </c>
      <c r="C742">
        <v>20</v>
      </c>
      <c r="D742">
        <v>6</v>
      </c>
      <c r="E742">
        <v>4</v>
      </c>
      <c r="F742">
        <v>50</v>
      </c>
      <c r="G742">
        <v>35</v>
      </c>
      <c r="H742">
        <v>25</v>
      </c>
      <c r="I742">
        <v>51</v>
      </c>
      <c r="J742">
        <v>20</v>
      </c>
      <c r="K742">
        <v>200</v>
      </c>
      <c r="L742">
        <v>4</v>
      </c>
      <c r="M742">
        <v>10</v>
      </c>
      <c r="N742">
        <v>0</v>
      </c>
      <c r="O742">
        <v>0</v>
      </c>
      <c r="P742">
        <v>90</v>
      </c>
      <c r="Q742">
        <v>10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</v>
      </c>
      <c r="AB742">
        <v>0</v>
      </c>
      <c r="AC742">
        <v>0</v>
      </c>
      <c r="AD742">
        <v>7</v>
      </c>
      <c r="AE742">
        <v>101303</v>
      </c>
      <c r="AF742">
        <v>100</v>
      </c>
      <c r="AG742">
        <v>0</v>
      </c>
      <c r="AH742">
        <v>60</v>
      </c>
      <c r="AJ742">
        <v>1</v>
      </c>
      <c r="AK742">
        <v>7300</v>
      </c>
      <c r="AL742">
        <v>7400</v>
      </c>
      <c r="AM742">
        <v>8130</v>
      </c>
    </row>
    <row r="743" spans="1:39">
      <c r="A743">
        <v>10090</v>
      </c>
      <c r="B743" t="s">
        <v>188</v>
      </c>
      <c r="C743">
        <v>20</v>
      </c>
      <c r="D743">
        <v>5</v>
      </c>
      <c r="E743">
        <v>0</v>
      </c>
      <c r="F743">
        <v>25</v>
      </c>
      <c r="G743">
        <v>10</v>
      </c>
      <c r="H743">
        <v>10</v>
      </c>
      <c r="I743">
        <v>45</v>
      </c>
      <c r="J743">
        <v>30</v>
      </c>
      <c r="K743">
        <v>150</v>
      </c>
      <c r="L743">
        <v>3</v>
      </c>
      <c r="M743">
        <v>20</v>
      </c>
      <c r="N743">
        <v>0</v>
      </c>
      <c r="O743">
        <v>0</v>
      </c>
      <c r="P743">
        <v>50</v>
      </c>
      <c r="Q743">
        <v>0</v>
      </c>
      <c r="R743">
        <v>0</v>
      </c>
      <c r="S743">
        <v>50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1</v>
      </c>
      <c r="AA743">
        <v>2</v>
      </c>
      <c r="AB743">
        <v>0</v>
      </c>
      <c r="AC743">
        <v>0</v>
      </c>
      <c r="AD743">
        <v>8</v>
      </c>
      <c r="AE743">
        <v>101834</v>
      </c>
      <c r="AF743">
        <v>100</v>
      </c>
      <c r="AG743">
        <v>0</v>
      </c>
      <c r="AH743">
        <v>158</v>
      </c>
      <c r="AJ743">
        <v>1</v>
      </c>
      <c r="AK743">
        <v>7300</v>
      </c>
      <c r="AL743">
        <v>7400</v>
      </c>
      <c r="AM743">
        <v>7730</v>
      </c>
    </row>
    <row r="744" spans="1:39">
      <c r="A744">
        <v>10091</v>
      </c>
      <c r="B744" t="s">
        <v>542</v>
      </c>
      <c r="C744">
        <v>20</v>
      </c>
      <c r="D744">
        <v>5</v>
      </c>
      <c r="E744">
        <v>2</v>
      </c>
      <c r="F744">
        <v>11</v>
      </c>
      <c r="G744">
        <v>49</v>
      </c>
      <c r="H744">
        <v>19</v>
      </c>
      <c r="I744">
        <v>26</v>
      </c>
      <c r="J744">
        <v>12</v>
      </c>
      <c r="K744">
        <v>53</v>
      </c>
      <c r="L744">
        <v>250</v>
      </c>
      <c r="M744">
        <v>5</v>
      </c>
      <c r="N744">
        <v>0</v>
      </c>
      <c r="O744">
        <v>5</v>
      </c>
      <c r="P744">
        <v>5</v>
      </c>
      <c r="Q744">
        <v>0</v>
      </c>
      <c r="R744">
        <v>20</v>
      </c>
      <c r="S744">
        <v>80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1</v>
      </c>
      <c r="AA744">
        <v>1</v>
      </c>
      <c r="AB744">
        <v>0</v>
      </c>
      <c r="AC744">
        <v>0</v>
      </c>
      <c r="AD744">
        <v>6</v>
      </c>
      <c r="AE744">
        <v>104308</v>
      </c>
      <c r="AF744">
        <v>100</v>
      </c>
      <c r="AG744">
        <v>0</v>
      </c>
      <c r="AJ744">
        <v>0</v>
      </c>
      <c r="AK744">
        <v>7300</v>
      </c>
      <c r="AL744">
        <v>7400</v>
      </c>
    </row>
    <row r="745" spans="1:39">
      <c r="A745">
        <v>10092</v>
      </c>
      <c r="B745" t="s">
        <v>562</v>
      </c>
      <c r="C745">
        <v>20</v>
      </c>
      <c r="D745">
        <v>5</v>
      </c>
      <c r="E745">
        <v>5</v>
      </c>
      <c r="F745">
        <v>6</v>
      </c>
      <c r="G745">
        <v>42</v>
      </c>
      <c r="H745">
        <v>25</v>
      </c>
      <c r="I745">
        <v>11</v>
      </c>
      <c r="J745">
        <v>6</v>
      </c>
      <c r="K745">
        <v>46</v>
      </c>
      <c r="L745">
        <v>200</v>
      </c>
      <c r="M745">
        <v>3</v>
      </c>
      <c r="N745">
        <v>0</v>
      </c>
      <c r="O745">
        <v>3</v>
      </c>
      <c r="P745">
        <v>3</v>
      </c>
      <c r="Q745">
        <v>70</v>
      </c>
      <c r="R745">
        <v>0</v>
      </c>
      <c r="S745">
        <v>0</v>
      </c>
      <c r="T745">
        <v>30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1</v>
      </c>
      <c r="AB745">
        <v>0</v>
      </c>
      <c r="AC745">
        <v>0</v>
      </c>
      <c r="AD745">
        <v>9</v>
      </c>
      <c r="AE745">
        <v>110388</v>
      </c>
      <c r="AF745">
        <v>100</v>
      </c>
      <c r="AG745">
        <v>0</v>
      </c>
      <c r="AH745">
        <v>255</v>
      </c>
      <c r="AJ745">
        <v>1</v>
      </c>
      <c r="AK745">
        <v>7300</v>
      </c>
      <c r="AL745">
        <v>7400</v>
      </c>
    </row>
    <row r="746" spans="1:39">
      <c r="A746">
        <v>10093</v>
      </c>
      <c r="B746" t="s">
        <v>33</v>
      </c>
      <c r="C746">
        <v>20</v>
      </c>
      <c r="D746">
        <v>5</v>
      </c>
      <c r="E746">
        <v>6</v>
      </c>
      <c r="F746">
        <v>25</v>
      </c>
      <c r="G746">
        <v>26</v>
      </c>
      <c r="H746">
        <v>13</v>
      </c>
      <c r="I746">
        <v>22</v>
      </c>
      <c r="J746">
        <v>27</v>
      </c>
      <c r="K746">
        <v>28</v>
      </c>
      <c r="L746">
        <v>100</v>
      </c>
      <c r="M746">
        <v>2</v>
      </c>
      <c r="N746">
        <v>30</v>
      </c>
      <c r="O746">
        <v>5</v>
      </c>
      <c r="P746">
        <v>0</v>
      </c>
      <c r="Q746">
        <v>0</v>
      </c>
      <c r="R746">
        <v>30</v>
      </c>
      <c r="S746">
        <v>70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</v>
      </c>
      <c r="AA746">
        <v>3</v>
      </c>
      <c r="AB746">
        <v>0</v>
      </c>
      <c r="AC746">
        <v>0</v>
      </c>
      <c r="AD746">
        <v>9</v>
      </c>
      <c r="AE746">
        <v>101002</v>
      </c>
      <c r="AF746">
        <v>100</v>
      </c>
      <c r="AG746">
        <v>0</v>
      </c>
      <c r="AH746">
        <v>3</v>
      </c>
      <c r="AJ746">
        <v>1</v>
      </c>
      <c r="AK746">
        <v>7300</v>
      </c>
      <c r="AL746">
        <v>7400</v>
      </c>
      <c r="AM746">
        <v>2530</v>
      </c>
    </row>
    <row r="747" spans="1:39">
      <c r="A747">
        <v>10094</v>
      </c>
      <c r="B747" t="s">
        <v>563</v>
      </c>
      <c r="C747">
        <v>20</v>
      </c>
      <c r="D747">
        <v>5</v>
      </c>
      <c r="E747">
        <v>5</v>
      </c>
      <c r="F747">
        <v>13</v>
      </c>
      <c r="G747">
        <v>44</v>
      </c>
      <c r="H747">
        <v>15</v>
      </c>
      <c r="I747">
        <v>16</v>
      </c>
      <c r="J747">
        <v>14</v>
      </c>
      <c r="K747">
        <v>48</v>
      </c>
      <c r="L747">
        <v>100</v>
      </c>
      <c r="M747">
        <v>2</v>
      </c>
      <c r="N747">
        <v>0</v>
      </c>
      <c r="O747">
        <v>3</v>
      </c>
      <c r="P747">
        <v>3</v>
      </c>
      <c r="Q747">
        <v>70</v>
      </c>
      <c r="R747">
        <v>30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1</v>
      </c>
      <c r="AB747">
        <v>0</v>
      </c>
      <c r="AC747">
        <v>0</v>
      </c>
      <c r="AD747">
        <v>8</v>
      </c>
      <c r="AE747">
        <v>110389</v>
      </c>
      <c r="AF747">
        <v>100</v>
      </c>
      <c r="AG747">
        <v>0</v>
      </c>
      <c r="AH747">
        <v>256</v>
      </c>
      <c r="AJ747">
        <v>1</v>
      </c>
      <c r="AK747">
        <v>7300</v>
      </c>
      <c r="AL747">
        <v>7400</v>
      </c>
    </row>
    <row r="748" spans="1:39">
      <c r="A748">
        <v>10095</v>
      </c>
      <c r="B748" t="s">
        <v>536</v>
      </c>
      <c r="C748">
        <v>20</v>
      </c>
      <c r="D748">
        <v>5</v>
      </c>
      <c r="E748">
        <v>3</v>
      </c>
      <c r="F748">
        <v>17</v>
      </c>
      <c r="G748">
        <v>11</v>
      </c>
      <c r="H748">
        <v>49</v>
      </c>
      <c r="I748">
        <v>11</v>
      </c>
      <c r="J748">
        <v>18</v>
      </c>
      <c r="K748">
        <v>12</v>
      </c>
      <c r="L748">
        <v>200</v>
      </c>
      <c r="M748">
        <v>5</v>
      </c>
      <c r="N748">
        <v>10</v>
      </c>
      <c r="O748">
        <v>0</v>
      </c>
      <c r="P748">
        <v>5</v>
      </c>
      <c r="Q748">
        <v>0</v>
      </c>
      <c r="R748">
        <v>0</v>
      </c>
      <c r="S748">
        <v>70</v>
      </c>
      <c r="T748">
        <v>30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1</v>
      </c>
      <c r="AB748">
        <v>0</v>
      </c>
      <c r="AC748">
        <v>0</v>
      </c>
      <c r="AD748">
        <v>6</v>
      </c>
      <c r="AE748">
        <v>104300</v>
      </c>
      <c r="AF748">
        <v>100</v>
      </c>
      <c r="AG748">
        <v>0</v>
      </c>
      <c r="AJ748">
        <v>0</v>
      </c>
      <c r="AK748">
        <v>7300</v>
      </c>
      <c r="AL748">
        <v>7400</v>
      </c>
    </row>
    <row r="749" spans="1:39">
      <c r="A749">
        <v>10096</v>
      </c>
      <c r="B749" t="s">
        <v>168</v>
      </c>
      <c r="C749">
        <v>20</v>
      </c>
      <c r="D749">
        <v>5</v>
      </c>
      <c r="E749">
        <v>1</v>
      </c>
      <c r="F749">
        <v>31</v>
      </c>
      <c r="G749">
        <v>36</v>
      </c>
      <c r="H749">
        <v>35</v>
      </c>
      <c r="I749">
        <v>14</v>
      </c>
      <c r="J749">
        <v>34</v>
      </c>
      <c r="K749">
        <v>39</v>
      </c>
      <c r="L749">
        <v>200</v>
      </c>
      <c r="M749">
        <v>4</v>
      </c>
      <c r="N749">
        <v>10</v>
      </c>
      <c r="O749">
        <v>5</v>
      </c>
      <c r="P749">
        <v>1</v>
      </c>
      <c r="Q749">
        <v>80</v>
      </c>
      <c r="R749">
        <v>20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1</v>
      </c>
      <c r="AB749">
        <v>0</v>
      </c>
      <c r="AC749">
        <v>0</v>
      </c>
      <c r="AD749">
        <v>7</v>
      </c>
      <c r="AE749">
        <v>101720</v>
      </c>
      <c r="AF749">
        <v>100</v>
      </c>
      <c r="AG749">
        <v>0</v>
      </c>
      <c r="AH749">
        <v>138</v>
      </c>
      <c r="AJ749">
        <v>1</v>
      </c>
      <c r="AK749">
        <v>7300</v>
      </c>
      <c r="AL749">
        <v>7400</v>
      </c>
      <c r="AM749">
        <v>330</v>
      </c>
    </row>
    <row r="750" spans="1:39">
      <c r="A750">
        <v>10097</v>
      </c>
      <c r="B750" t="s">
        <v>537</v>
      </c>
      <c r="C750">
        <v>20</v>
      </c>
      <c r="D750">
        <v>5</v>
      </c>
      <c r="E750">
        <v>3</v>
      </c>
      <c r="F750">
        <v>14</v>
      </c>
      <c r="G750">
        <v>14</v>
      </c>
      <c r="H750">
        <v>47</v>
      </c>
      <c r="I750">
        <v>14</v>
      </c>
      <c r="J750">
        <v>15</v>
      </c>
      <c r="K750">
        <v>15</v>
      </c>
      <c r="L750">
        <v>200</v>
      </c>
      <c r="M750">
        <v>5</v>
      </c>
      <c r="N750">
        <v>10</v>
      </c>
      <c r="O750">
        <v>5</v>
      </c>
      <c r="P750">
        <v>5</v>
      </c>
      <c r="Q750">
        <v>0</v>
      </c>
      <c r="R750">
        <v>70</v>
      </c>
      <c r="S750">
        <v>30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1</v>
      </c>
      <c r="AA750">
        <v>1</v>
      </c>
      <c r="AB750">
        <v>0</v>
      </c>
      <c r="AC750">
        <v>0</v>
      </c>
      <c r="AD750">
        <v>6</v>
      </c>
      <c r="AE750">
        <v>104301</v>
      </c>
      <c r="AF750">
        <v>100</v>
      </c>
      <c r="AG750">
        <v>0</v>
      </c>
      <c r="AJ750">
        <v>0</v>
      </c>
      <c r="AK750">
        <v>7300</v>
      </c>
      <c r="AL750">
        <v>7400</v>
      </c>
      <c r="AM750">
        <v>1130</v>
      </c>
    </row>
    <row r="751" spans="1:39">
      <c r="A751">
        <v>10098</v>
      </c>
      <c r="B751" t="s">
        <v>539</v>
      </c>
      <c r="C751">
        <v>20</v>
      </c>
      <c r="D751">
        <v>5</v>
      </c>
      <c r="E751">
        <v>3</v>
      </c>
      <c r="F751">
        <v>19</v>
      </c>
      <c r="G751">
        <v>12</v>
      </c>
      <c r="H751">
        <v>51</v>
      </c>
      <c r="I751">
        <v>9</v>
      </c>
      <c r="J751">
        <v>20</v>
      </c>
      <c r="K751">
        <v>13</v>
      </c>
      <c r="L751">
        <v>200</v>
      </c>
      <c r="M751">
        <v>5</v>
      </c>
      <c r="N751">
        <v>10</v>
      </c>
      <c r="O751">
        <v>5</v>
      </c>
      <c r="P751">
        <v>5</v>
      </c>
      <c r="Q751">
        <v>70</v>
      </c>
      <c r="R751">
        <v>30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</v>
      </c>
      <c r="AB751">
        <v>0</v>
      </c>
      <c r="AC751">
        <v>0</v>
      </c>
      <c r="AD751">
        <v>6</v>
      </c>
      <c r="AE751">
        <v>104303</v>
      </c>
      <c r="AF751">
        <v>100</v>
      </c>
      <c r="AG751">
        <v>0</v>
      </c>
      <c r="AJ751">
        <v>0</v>
      </c>
      <c r="AK751">
        <v>7300</v>
      </c>
      <c r="AL751">
        <v>7400</v>
      </c>
      <c r="AM751">
        <v>730</v>
      </c>
    </row>
    <row r="752" spans="1:39">
      <c r="A752">
        <v>10099</v>
      </c>
      <c r="B752" t="s">
        <v>170</v>
      </c>
      <c r="C752">
        <v>20</v>
      </c>
      <c r="D752">
        <v>5</v>
      </c>
      <c r="E752">
        <v>1</v>
      </c>
      <c r="F752">
        <v>34</v>
      </c>
      <c r="G752">
        <v>40</v>
      </c>
      <c r="H752">
        <v>38</v>
      </c>
      <c r="I752">
        <v>11</v>
      </c>
      <c r="J752">
        <v>37</v>
      </c>
      <c r="K752">
        <v>44</v>
      </c>
      <c r="L752">
        <v>200</v>
      </c>
      <c r="M752">
        <v>4</v>
      </c>
      <c r="N752">
        <v>10</v>
      </c>
      <c r="O752">
        <v>5</v>
      </c>
      <c r="P752">
        <v>1</v>
      </c>
      <c r="Q752">
        <v>0</v>
      </c>
      <c r="R752">
        <v>0</v>
      </c>
      <c r="S752">
        <v>80</v>
      </c>
      <c r="T752">
        <v>20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1</v>
      </c>
      <c r="AA752">
        <v>1</v>
      </c>
      <c r="AB752">
        <v>0</v>
      </c>
      <c r="AC752">
        <v>0</v>
      </c>
      <c r="AD752">
        <v>7</v>
      </c>
      <c r="AE752">
        <v>101722</v>
      </c>
      <c r="AF752">
        <v>100</v>
      </c>
      <c r="AG752">
        <v>0</v>
      </c>
      <c r="AH752">
        <v>140</v>
      </c>
      <c r="AJ752">
        <v>1</v>
      </c>
      <c r="AK752">
        <v>7300</v>
      </c>
      <c r="AL752">
        <v>7400</v>
      </c>
    </row>
    <row r="753" spans="1:39">
      <c r="A753">
        <v>10100</v>
      </c>
      <c r="B753" t="s">
        <v>124</v>
      </c>
      <c r="C753">
        <v>20</v>
      </c>
      <c r="D753">
        <v>5</v>
      </c>
      <c r="E753">
        <v>7</v>
      </c>
      <c r="F753">
        <v>50</v>
      </c>
      <c r="G753">
        <v>27</v>
      </c>
      <c r="H753">
        <v>9</v>
      </c>
      <c r="I753">
        <v>4</v>
      </c>
      <c r="J753">
        <v>55</v>
      </c>
      <c r="K753">
        <v>29</v>
      </c>
      <c r="L753">
        <v>100</v>
      </c>
      <c r="M753">
        <v>2</v>
      </c>
      <c r="N753">
        <v>30</v>
      </c>
      <c r="O753">
        <v>0</v>
      </c>
      <c r="P753">
        <v>0</v>
      </c>
      <c r="Q753">
        <v>90</v>
      </c>
      <c r="R753">
        <v>0</v>
      </c>
      <c r="S753">
        <v>0</v>
      </c>
      <c r="T753">
        <v>10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3</v>
      </c>
      <c r="AB753">
        <v>0</v>
      </c>
      <c r="AC753">
        <v>0</v>
      </c>
      <c r="AD753">
        <v>9</v>
      </c>
      <c r="AE753">
        <v>101500</v>
      </c>
      <c r="AF753">
        <v>100</v>
      </c>
      <c r="AG753">
        <v>0</v>
      </c>
      <c r="AH753">
        <v>94</v>
      </c>
      <c r="AJ753">
        <v>1</v>
      </c>
      <c r="AK753">
        <v>7300</v>
      </c>
    </row>
    <row r="754" spans="1:39">
      <c r="A754">
        <v>10101</v>
      </c>
      <c r="B754" t="s">
        <v>142</v>
      </c>
      <c r="C754">
        <v>20</v>
      </c>
      <c r="D754">
        <v>5</v>
      </c>
      <c r="E754">
        <v>8</v>
      </c>
      <c r="F754">
        <v>17</v>
      </c>
      <c r="G754">
        <v>40</v>
      </c>
      <c r="H754">
        <v>42</v>
      </c>
      <c r="I754">
        <v>9</v>
      </c>
      <c r="J754">
        <v>18</v>
      </c>
      <c r="K754">
        <v>44</v>
      </c>
      <c r="L754">
        <v>250</v>
      </c>
      <c r="M754">
        <v>5</v>
      </c>
      <c r="N754">
        <v>0</v>
      </c>
      <c r="O754">
        <v>10</v>
      </c>
      <c r="P754">
        <v>0</v>
      </c>
      <c r="Q754">
        <v>0</v>
      </c>
      <c r="R754">
        <v>90</v>
      </c>
      <c r="S754">
        <v>10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6</v>
      </c>
      <c r="AE754">
        <v>101601</v>
      </c>
      <c r="AF754">
        <v>100</v>
      </c>
      <c r="AG754">
        <v>0</v>
      </c>
      <c r="AH754">
        <v>112</v>
      </c>
      <c r="AJ754">
        <v>1</v>
      </c>
      <c r="AK754">
        <v>7300</v>
      </c>
      <c r="AL754">
        <v>7400</v>
      </c>
      <c r="AM754">
        <v>30</v>
      </c>
    </row>
    <row r="755" spans="1:39">
      <c r="A755">
        <v>10102</v>
      </c>
      <c r="B755" t="s">
        <v>143</v>
      </c>
      <c r="C755">
        <v>20</v>
      </c>
      <c r="D755">
        <v>5</v>
      </c>
      <c r="E755">
        <v>8</v>
      </c>
      <c r="F755">
        <v>9</v>
      </c>
      <c r="G755">
        <v>42</v>
      </c>
      <c r="H755">
        <v>28</v>
      </c>
      <c r="I755">
        <v>11</v>
      </c>
      <c r="J755">
        <v>9</v>
      </c>
      <c r="K755">
        <v>46</v>
      </c>
      <c r="L755">
        <v>250</v>
      </c>
      <c r="M755">
        <v>5</v>
      </c>
      <c r="N755">
        <v>0</v>
      </c>
      <c r="O755">
        <v>10</v>
      </c>
      <c r="P755">
        <v>0</v>
      </c>
      <c r="Q755">
        <v>0</v>
      </c>
      <c r="R755">
        <v>0</v>
      </c>
      <c r="S755">
        <v>90</v>
      </c>
      <c r="T755">
        <v>10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6</v>
      </c>
      <c r="AE755">
        <v>101602</v>
      </c>
      <c r="AF755">
        <v>100</v>
      </c>
      <c r="AG755">
        <v>0</v>
      </c>
      <c r="AH755">
        <v>113</v>
      </c>
      <c r="AJ755">
        <v>1</v>
      </c>
      <c r="AK755">
        <v>7300</v>
      </c>
      <c r="AL755">
        <v>2130</v>
      </c>
    </row>
    <row r="756" spans="1:39">
      <c r="A756">
        <v>10103</v>
      </c>
      <c r="B756" t="s">
        <v>125</v>
      </c>
      <c r="C756">
        <v>20</v>
      </c>
      <c r="D756">
        <v>5</v>
      </c>
      <c r="E756">
        <v>7</v>
      </c>
      <c r="F756">
        <v>54</v>
      </c>
      <c r="G756">
        <v>25</v>
      </c>
      <c r="H756">
        <v>14</v>
      </c>
      <c r="I756">
        <v>3</v>
      </c>
      <c r="J756">
        <v>59</v>
      </c>
      <c r="K756">
        <v>27</v>
      </c>
      <c r="L756">
        <v>100</v>
      </c>
      <c r="M756">
        <v>2</v>
      </c>
      <c r="N756">
        <v>30</v>
      </c>
      <c r="O756">
        <v>0</v>
      </c>
      <c r="P756">
        <v>0</v>
      </c>
      <c r="Q756">
        <v>10</v>
      </c>
      <c r="R756">
        <v>90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3</v>
      </c>
      <c r="AB756">
        <v>0</v>
      </c>
      <c r="AC756">
        <v>0</v>
      </c>
      <c r="AD756">
        <v>9</v>
      </c>
      <c r="AE756">
        <v>101501</v>
      </c>
      <c r="AF756">
        <v>100</v>
      </c>
      <c r="AG756">
        <v>0</v>
      </c>
      <c r="AH756">
        <v>95</v>
      </c>
      <c r="AJ756">
        <v>1</v>
      </c>
      <c r="AK756">
        <v>7300</v>
      </c>
      <c r="AL756">
        <v>1230</v>
      </c>
    </row>
    <row r="757" spans="1:39">
      <c r="A757">
        <v>10104</v>
      </c>
      <c r="B757" t="s">
        <v>362</v>
      </c>
      <c r="C757">
        <v>20</v>
      </c>
      <c r="D757">
        <v>5</v>
      </c>
      <c r="E757">
        <v>3</v>
      </c>
      <c r="F757">
        <v>28</v>
      </c>
      <c r="G757">
        <v>23</v>
      </c>
      <c r="H757">
        <v>16</v>
      </c>
      <c r="I757">
        <v>33</v>
      </c>
      <c r="J757">
        <v>30</v>
      </c>
      <c r="K757">
        <v>25</v>
      </c>
      <c r="L757">
        <v>150</v>
      </c>
      <c r="M757">
        <v>3</v>
      </c>
      <c r="N757">
        <v>30</v>
      </c>
      <c r="O757">
        <v>5</v>
      </c>
      <c r="P757">
        <v>5</v>
      </c>
      <c r="Q757">
        <v>20</v>
      </c>
      <c r="R757">
        <v>80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1</v>
      </c>
      <c r="AA757">
        <v>2</v>
      </c>
      <c r="AB757">
        <v>0</v>
      </c>
      <c r="AC757">
        <v>0</v>
      </c>
      <c r="AD757">
        <v>8</v>
      </c>
      <c r="AE757">
        <v>107211</v>
      </c>
      <c r="AF757">
        <v>100</v>
      </c>
      <c r="AG757">
        <v>0</v>
      </c>
      <c r="AH757">
        <v>180</v>
      </c>
      <c r="AJ757">
        <v>1</v>
      </c>
      <c r="AK757">
        <v>7300</v>
      </c>
      <c r="AL757">
        <v>7400</v>
      </c>
      <c r="AM757">
        <v>16000</v>
      </c>
    </row>
    <row r="758" spans="1:39">
      <c r="A758">
        <v>10105</v>
      </c>
      <c r="B758" t="s">
        <v>356</v>
      </c>
      <c r="C758">
        <v>20</v>
      </c>
      <c r="D758">
        <v>5</v>
      </c>
      <c r="E758">
        <v>2</v>
      </c>
      <c r="F758">
        <v>32</v>
      </c>
      <c r="G758">
        <v>40</v>
      </c>
      <c r="H758">
        <v>30</v>
      </c>
      <c r="I758">
        <v>7</v>
      </c>
      <c r="J758">
        <v>35</v>
      </c>
      <c r="K758">
        <v>44</v>
      </c>
      <c r="L758">
        <v>150</v>
      </c>
      <c r="M758">
        <v>3</v>
      </c>
      <c r="N758">
        <v>30</v>
      </c>
      <c r="O758">
        <v>10</v>
      </c>
      <c r="P758">
        <v>0</v>
      </c>
      <c r="Q758">
        <v>0</v>
      </c>
      <c r="R758">
        <v>0</v>
      </c>
      <c r="S758">
        <v>10</v>
      </c>
      <c r="T758">
        <v>90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1</v>
      </c>
      <c r="AB758">
        <v>0</v>
      </c>
      <c r="AC758">
        <v>0</v>
      </c>
      <c r="AD758">
        <v>8</v>
      </c>
      <c r="AE758">
        <v>107113</v>
      </c>
      <c r="AF758">
        <v>100</v>
      </c>
      <c r="AG758">
        <v>0</v>
      </c>
      <c r="AH758">
        <v>174</v>
      </c>
      <c r="AJ758">
        <v>1</v>
      </c>
      <c r="AK758">
        <v>7300</v>
      </c>
      <c r="AL758">
        <v>330</v>
      </c>
      <c r="AM758">
        <v>8130</v>
      </c>
    </row>
    <row r="759" spans="1:39">
      <c r="A759">
        <v>10106</v>
      </c>
      <c r="B759" t="s">
        <v>355</v>
      </c>
      <c r="C759">
        <v>20</v>
      </c>
      <c r="D759">
        <v>5</v>
      </c>
      <c r="E759">
        <v>2</v>
      </c>
      <c r="F759">
        <v>26</v>
      </c>
      <c r="G759">
        <v>32</v>
      </c>
      <c r="H759">
        <v>27</v>
      </c>
      <c r="I759">
        <v>16</v>
      </c>
      <c r="J759">
        <v>28</v>
      </c>
      <c r="K759">
        <v>35</v>
      </c>
      <c r="L759">
        <v>150</v>
      </c>
      <c r="M759">
        <v>3</v>
      </c>
      <c r="N759">
        <v>30</v>
      </c>
      <c r="O759">
        <v>10</v>
      </c>
      <c r="P759">
        <v>0</v>
      </c>
      <c r="Q759">
        <v>0</v>
      </c>
      <c r="R759">
        <v>10</v>
      </c>
      <c r="S759">
        <v>90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1</v>
      </c>
      <c r="AB759">
        <v>0</v>
      </c>
      <c r="AC759">
        <v>0</v>
      </c>
      <c r="AD759">
        <v>8</v>
      </c>
      <c r="AE759">
        <v>107112</v>
      </c>
      <c r="AF759">
        <v>100</v>
      </c>
      <c r="AG759">
        <v>0</v>
      </c>
      <c r="AH759">
        <v>173</v>
      </c>
      <c r="AJ759">
        <v>1</v>
      </c>
      <c r="AK759">
        <v>7300</v>
      </c>
      <c r="AL759">
        <v>30</v>
      </c>
      <c r="AM759">
        <v>7930</v>
      </c>
    </row>
    <row r="760" spans="1:39">
      <c r="A760">
        <v>10107</v>
      </c>
      <c r="B760" t="s">
        <v>361</v>
      </c>
      <c r="C760">
        <v>20</v>
      </c>
      <c r="D760">
        <v>5</v>
      </c>
      <c r="E760">
        <v>3</v>
      </c>
      <c r="F760">
        <v>34</v>
      </c>
      <c r="G760">
        <v>20</v>
      </c>
      <c r="H760">
        <v>12</v>
      </c>
      <c r="I760">
        <v>36</v>
      </c>
      <c r="J760">
        <v>37</v>
      </c>
      <c r="K760">
        <v>22</v>
      </c>
      <c r="L760">
        <v>150</v>
      </c>
      <c r="M760">
        <v>3</v>
      </c>
      <c r="N760">
        <v>30</v>
      </c>
      <c r="O760">
        <v>5</v>
      </c>
      <c r="P760">
        <v>5</v>
      </c>
      <c r="Q760">
        <v>80</v>
      </c>
      <c r="R760">
        <v>0</v>
      </c>
      <c r="S760">
        <v>0</v>
      </c>
      <c r="T760">
        <v>20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2</v>
      </c>
      <c r="AB760">
        <v>0</v>
      </c>
      <c r="AC760">
        <v>0</v>
      </c>
      <c r="AD760">
        <v>8</v>
      </c>
      <c r="AE760">
        <v>107210</v>
      </c>
      <c r="AF760">
        <v>100</v>
      </c>
      <c r="AG760">
        <v>0</v>
      </c>
      <c r="AH760">
        <v>179</v>
      </c>
      <c r="AJ760">
        <v>1</v>
      </c>
      <c r="AK760">
        <v>7300</v>
      </c>
      <c r="AL760">
        <v>7400</v>
      </c>
    </row>
    <row r="761" spans="1:39">
      <c r="A761">
        <v>10108</v>
      </c>
      <c r="B761" t="s">
        <v>92</v>
      </c>
      <c r="C761">
        <v>20</v>
      </c>
      <c r="D761">
        <v>5</v>
      </c>
      <c r="E761">
        <v>4</v>
      </c>
      <c r="F761">
        <v>13</v>
      </c>
      <c r="G761">
        <v>35</v>
      </c>
      <c r="H761">
        <v>9</v>
      </c>
      <c r="I761">
        <v>36</v>
      </c>
      <c r="J761">
        <v>14</v>
      </c>
      <c r="K761">
        <v>38</v>
      </c>
      <c r="L761">
        <v>150</v>
      </c>
      <c r="M761">
        <v>3</v>
      </c>
      <c r="N761">
        <v>20</v>
      </c>
      <c r="O761">
        <v>5</v>
      </c>
      <c r="P761">
        <v>0</v>
      </c>
      <c r="Q761">
        <v>0</v>
      </c>
      <c r="R761">
        <v>0</v>
      </c>
      <c r="S761">
        <v>50</v>
      </c>
      <c r="T761">
        <v>50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2</v>
      </c>
      <c r="AB761">
        <v>0</v>
      </c>
      <c r="AC761">
        <v>0</v>
      </c>
      <c r="AD761">
        <v>8</v>
      </c>
      <c r="AE761">
        <v>101311</v>
      </c>
      <c r="AF761">
        <v>100</v>
      </c>
      <c r="AG761">
        <v>0</v>
      </c>
      <c r="AH761">
        <v>62</v>
      </c>
      <c r="AJ761">
        <v>1</v>
      </c>
      <c r="AK761">
        <v>7300</v>
      </c>
      <c r="AL761">
        <v>7530</v>
      </c>
    </row>
    <row r="762" spans="1:39">
      <c r="A762">
        <v>10109</v>
      </c>
      <c r="B762" t="s">
        <v>120</v>
      </c>
      <c r="C762">
        <v>20</v>
      </c>
      <c r="D762">
        <v>5</v>
      </c>
      <c r="E762">
        <v>5</v>
      </c>
      <c r="F762">
        <v>25</v>
      </c>
      <c r="G762">
        <v>34</v>
      </c>
      <c r="H762">
        <v>27</v>
      </c>
      <c r="I762">
        <v>8</v>
      </c>
      <c r="J762">
        <v>27</v>
      </c>
      <c r="K762">
        <v>37</v>
      </c>
      <c r="L762">
        <v>150</v>
      </c>
      <c r="M762">
        <v>3</v>
      </c>
      <c r="N762">
        <v>20</v>
      </c>
      <c r="O762">
        <v>5</v>
      </c>
      <c r="P762">
        <v>0</v>
      </c>
      <c r="Q762">
        <v>50</v>
      </c>
      <c r="R762">
        <v>50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1</v>
      </c>
      <c r="AA762">
        <v>2</v>
      </c>
      <c r="AB762">
        <v>0</v>
      </c>
      <c r="AC762">
        <v>0</v>
      </c>
      <c r="AD762">
        <v>8</v>
      </c>
      <c r="AE762">
        <v>101431</v>
      </c>
      <c r="AF762">
        <v>100</v>
      </c>
      <c r="AG762">
        <v>0</v>
      </c>
      <c r="AH762">
        <v>90</v>
      </c>
      <c r="AJ762">
        <v>1</v>
      </c>
      <c r="AK762">
        <v>7300</v>
      </c>
      <c r="AL762">
        <v>7400</v>
      </c>
      <c r="AM762">
        <v>7930</v>
      </c>
    </row>
    <row r="763" spans="1:39">
      <c r="A763">
        <v>10110</v>
      </c>
      <c r="B763" t="s">
        <v>77</v>
      </c>
      <c r="C763">
        <v>20</v>
      </c>
      <c r="D763">
        <v>5</v>
      </c>
      <c r="E763">
        <v>3</v>
      </c>
      <c r="F763">
        <v>12</v>
      </c>
      <c r="G763">
        <v>29</v>
      </c>
      <c r="H763">
        <v>11</v>
      </c>
      <c r="I763">
        <v>29</v>
      </c>
      <c r="J763">
        <v>13</v>
      </c>
      <c r="K763">
        <v>31</v>
      </c>
      <c r="L763">
        <v>50</v>
      </c>
      <c r="M763">
        <v>1</v>
      </c>
      <c r="N763">
        <v>40</v>
      </c>
      <c r="O763">
        <v>5</v>
      </c>
      <c r="P763">
        <v>0</v>
      </c>
      <c r="Q763">
        <v>0</v>
      </c>
      <c r="R763">
        <v>60</v>
      </c>
      <c r="S763">
        <v>40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4</v>
      </c>
      <c r="AB763">
        <v>0</v>
      </c>
      <c r="AC763">
        <v>0</v>
      </c>
      <c r="AD763">
        <v>10</v>
      </c>
      <c r="AE763">
        <v>101241</v>
      </c>
      <c r="AF763">
        <v>100</v>
      </c>
      <c r="AG763">
        <v>0</v>
      </c>
      <c r="AH763">
        <v>47</v>
      </c>
      <c r="AJ763">
        <v>1</v>
      </c>
      <c r="AK763">
        <v>7300</v>
      </c>
      <c r="AL763">
        <v>7400</v>
      </c>
      <c r="AM763">
        <v>630</v>
      </c>
    </row>
    <row r="764" spans="1:39">
      <c r="A764">
        <v>10111</v>
      </c>
      <c r="B764" t="s">
        <v>60</v>
      </c>
      <c r="C764">
        <v>20</v>
      </c>
      <c r="D764">
        <v>5</v>
      </c>
      <c r="E764">
        <v>2</v>
      </c>
      <c r="F764">
        <v>8</v>
      </c>
      <c r="G764">
        <v>27</v>
      </c>
      <c r="H764">
        <v>49</v>
      </c>
      <c r="I764">
        <v>6</v>
      </c>
      <c r="J764">
        <v>8</v>
      </c>
      <c r="K764">
        <v>29</v>
      </c>
      <c r="L764">
        <v>150</v>
      </c>
      <c r="M764">
        <v>3</v>
      </c>
      <c r="N764">
        <v>20</v>
      </c>
      <c r="O764">
        <v>5</v>
      </c>
      <c r="P764">
        <v>0</v>
      </c>
      <c r="Q764">
        <v>70</v>
      </c>
      <c r="R764">
        <v>30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1</v>
      </c>
      <c r="AA764">
        <v>2</v>
      </c>
      <c r="AB764">
        <v>0</v>
      </c>
      <c r="AC764">
        <v>0</v>
      </c>
      <c r="AD764">
        <v>8</v>
      </c>
      <c r="AE764">
        <v>101113</v>
      </c>
      <c r="AF764">
        <v>100</v>
      </c>
      <c r="AG764">
        <v>0</v>
      </c>
      <c r="AH764">
        <v>30</v>
      </c>
      <c r="AJ764">
        <v>1</v>
      </c>
      <c r="AK764">
        <v>7300</v>
      </c>
      <c r="AL764">
        <v>830</v>
      </c>
    </row>
    <row r="765" spans="1:39">
      <c r="A765">
        <v>10112</v>
      </c>
      <c r="B765" t="s">
        <v>280</v>
      </c>
      <c r="C765">
        <v>30</v>
      </c>
      <c r="D765">
        <v>5</v>
      </c>
      <c r="E765">
        <v>9</v>
      </c>
      <c r="F765">
        <v>150</v>
      </c>
      <c r="G765">
        <v>50</v>
      </c>
      <c r="H765">
        <v>50</v>
      </c>
      <c r="I765">
        <v>0</v>
      </c>
      <c r="J765">
        <v>50</v>
      </c>
      <c r="K765">
        <v>300</v>
      </c>
      <c r="L765">
        <v>6</v>
      </c>
      <c r="M765">
        <v>0</v>
      </c>
      <c r="N765">
        <v>5</v>
      </c>
      <c r="O765">
        <v>0</v>
      </c>
      <c r="P765">
        <v>80</v>
      </c>
      <c r="Q765">
        <v>20</v>
      </c>
      <c r="R765">
        <v>20</v>
      </c>
      <c r="S765">
        <v>20</v>
      </c>
      <c r="T765">
        <v>50</v>
      </c>
      <c r="U765">
        <v>50</v>
      </c>
      <c r="V765">
        <v>50</v>
      </c>
      <c r="W765">
        <v>50</v>
      </c>
      <c r="X765">
        <v>50</v>
      </c>
      <c r="Y765">
        <v>50</v>
      </c>
      <c r="Z765">
        <v>1</v>
      </c>
      <c r="AA765">
        <v>0</v>
      </c>
      <c r="AB765">
        <v>5</v>
      </c>
      <c r="AC765">
        <v>5</v>
      </c>
      <c r="AD765">
        <v>10</v>
      </c>
      <c r="AE765">
        <v>101920</v>
      </c>
      <c r="AF765">
        <v>100</v>
      </c>
      <c r="AG765">
        <v>0</v>
      </c>
      <c r="AJ765">
        <v>0</v>
      </c>
      <c r="AK765">
        <v>7300</v>
      </c>
      <c r="AL765">
        <v>7400</v>
      </c>
      <c r="AM765">
        <v>1935</v>
      </c>
    </row>
    <row r="766" spans="1:39">
      <c r="A766">
        <v>10113</v>
      </c>
      <c r="B766" t="s">
        <v>280</v>
      </c>
      <c r="C766">
        <v>30</v>
      </c>
      <c r="D766">
        <v>5</v>
      </c>
      <c r="E766">
        <v>9</v>
      </c>
      <c r="F766">
        <v>150</v>
      </c>
      <c r="G766">
        <v>50</v>
      </c>
      <c r="H766">
        <v>50</v>
      </c>
      <c r="I766">
        <v>0</v>
      </c>
      <c r="J766">
        <v>50</v>
      </c>
      <c r="K766">
        <v>300</v>
      </c>
      <c r="L766">
        <v>6</v>
      </c>
      <c r="M766">
        <v>0</v>
      </c>
      <c r="N766">
        <v>5</v>
      </c>
      <c r="O766">
        <v>0</v>
      </c>
      <c r="P766">
        <v>80</v>
      </c>
      <c r="Q766">
        <v>20</v>
      </c>
      <c r="R766">
        <v>20</v>
      </c>
      <c r="S766">
        <v>20</v>
      </c>
      <c r="T766">
        <v>50</v>
      </c>
      <c r="U766">
        <v>50</v>
      </c>
      <c r="V766">
        <v>50</v>
      </c>
      <c r="W766">
        <v>50</v>
      </c>
      <c r="X766">
        <v>50</v>
      </c>
      <c r="Y766">
        <v>50</v>
      </c>
      <c r="Z766">
        <v>1</v>
      </c>
      <c r="AA766">
        <v>0</v>
      </c>
      <c r="AB766">
        <v>5</v>
      </c>
      <c r="AC766">
        <v>5</v>
      </c>
      <c r="AD766">
        <v>10</v>
      </c>
      <c r="AE766">
        <v>101920</v>
      </c>
      <c r="AF766">
        <v>100</v>
      </c>
      <c r="AG766">
        <v>0</v>
      </c>
      <c r="AJ766">
        <v>0</v>
      </c>
      <c r="AK766">
        <v>7300</v>
      </c>
      <c r="AL766">
        <v>7400</v>
      </c>
      <c r="AM766">
        <v>1935</v>
      </c>
    </row>
    <row r="767" spans="1:39">
      <c r="A767">
        <v>10114</v>
      </c>
      <c r="B767" t="s">
        <v>280</v>
      </c>
      <c r="C767">
        <v>30</v>
      </c>
      <c r="D767">
        <v>5</v>
      </c>
      <c r="E767">
        <v>9</v>
      </c>
      <c r="F767">
        <v>150</v>
      </c>
      <c r="G767">
        <v>50</v>
      </c>
      <c r="H767">
        <v>50</v>
      </c>
      <c r="I767">
        <v>0</v>
      </c>
      <c r="J767">
        <v>50</v>
      </c>
      <c r="K767">
        <v>300</v>
      </c>
      <c r="L767">
        <v>6</v>
      </c>
      <c r="M767">
        <v>0</v>
      </c>
      <c r="N767">
        <v>5</v>
      </c>
      <c r="O767">
        <v>0</v>
      </c>
      <c r="P767">
        <v>80</v>
      </c>
      <c r="Q767">
        <v>20</v>
      </c>
      <c r="R767">
        <v>20</v>
      </c>
      <c r="S767">
        <v>20</v>
      </c>
      <c r="T767">
        <v>50</v>
      </c>
      <c r="U767">
        <v>50</v>
      </c>
      <c r="V767">
        <v>50</v>
      </c>
      <c r="W767">
        <v>50</v>
      </c>
      <c r="X767">
        <v>50</v>
      </c>
      <c r="Y767">
        <v>50</v>
      </c>
      <c r="Z767">
        <v>1</v>
      </c>
      <c r="AA767">
        <v>0</v>
      </c>
      <c r="AB767">
        <v>5</v>
      </c>
      <c r="AC767">
        <v>5</v>
      </c>
      <c r="AD767">
        <v>10</v>
      </c>
      <c r="AE767">
        <v>101920</v>
      </c>
      <c r="AF767">
        <v>100</v>
      </c>
      <c r="AG767">
        <v>0</v>
      </c>
      <c r="AJ767">
        <v>0</v>
      </c>
      <c r="AK767">
        <v>7300</v>
      </c>
      <c r="AL767">
        <v>7400</v>
      </c>
      <c r="AM767">
        <v>1935</v>
      </c>
    </row>
    <row r="768" spans="1:39">
      <c r="A768">
        <v>10115</v>
      </c>
      <c r="B768" t="s">
        <v>280</v>
      </c>
      <c r="C768">
        <v>30</v>
      </c>
      <c r="D768">
        <v>5</v>
      </c>
      <c r="E768">
        <v>9</v>
      </c>
      <c r="F768">
        <v>150</v>
      </c>
      <c r="G768">
        <v>50</v>
      </c>
      <c r="H768">
        <v>50</v>
      </c>
      <c r="I768">
        <v>0</v>
      </c>
      <c r="J768">
        <v>50</v>
      </c>
      <c r="K768">
        <v>300</v>
      </c>
      <c r="L768">
        <v>6</v>
      </c>
      <c r="M768">
        <v>0</v>
      </c>
      <c r="N768">
        <v>5</v>
      </c>
      <c r="O768">
        <v>0</v>
      </c>
      <c r="P768">
        <v>80</v>
      </c>
      <c r="Q768">
        <v>20</v>
      </c>
      <c r="R768">
        <v>20</v>
      </c>
      <c r="S768">
        <v>20</v>
      </c>
      <c r="T768">
        <v>50</v>
      </c>
      <c r="U768">
        <v>50</v>
      </c>
      <c r="V768">
        <v>50</v>
      </c>
      <c r="W768">
        <v>50</v>
      </c>
      <c r="X768">
        <v>50</v>
      </c>
      <c r="Y768">
        <v>50</v>
      </c>
      <c r="Z768">
        <v>1</v>
      </c>
      <c r="AA768">
        <v>0</v>
      </c>
      <c r="AB768">
        <v>5</v>
      </c>
      <c r="AC768">
        <v>5</v>
      </c>
      <c r="AD768">
        <v>10</v>
      </c>
      <c r="AE768">
        <v>101920</v>
      </c>
      <c r="AF768">
        <v>100</v>
      </c>
      <c r="AG768">
        <v>0</v>
      </c>
      <c r="AJ768">
        <v>0</v>
      </c>
      <c r="AK768">
        <v>7300</v>
      </c>
      <c r="AL768">
        <v>7400</v>
      </c>
      <c r="AM768">
        <v>1935</v>
      </c>
    </row>
    <row r="769" spans="1:41">
      <c r="A769">
        <v>10116</v>
      </c>
      <c r="B769" t="s">
        <v>564</v>
      </c>
      <c r="C769">
        <v>20</v>
      </c>
      <c r="D769">
        <v>5</v>
      </c>
      <c r="E769">
        <v>5</v>
      </c>
      <c r="F769">
        <v>21</v>
      </c>
      <c r="G769">
        <v>29</v>
      </c>
      <c r="H769">
        <v>9</v>
      </c>
      <c r="I769">
        <v>22</v>
      </c>
      <c r="J769">
        <v>24</v>
      </c>
      <c r="K769">
        <v>100</v>
      </c>
      <c r="L769">
        <v>9</v>
      </c>
      <c r="M769">
        <v>0</v>
      </c>
      <c r="N769">
        <v>0</v>
      </c>
      <c r="O769">
        <v>0</v>
      </c>
      <c r="P769">
        <v>70</v>
      </c>
      <c r="Q769">
        <v>30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1</v>
      </c>
      <c r="AA769">
        <v>1</v>
      </c>
      <c r="AB769">
        <v>0</v>
      </c>
      <c r="AC769">
        <v>0</v>
      </c>
      <c r="AD769">
        <v>7</v>
      </c>
      <c r="AE769">
        <v>110392</v>
      </c>
      <c r="AF769">
        <v>100</v>
      </c>
      <c r="AG769">
        <v>0</v>
      </c>
      <c r="AJ769">
        <v>0</v>
      </c>
      <c r="AK769">
        <v>7300</v>
      </c>
      <c r="AL769">
        <v>7400</v>
      </c>
    </row>
    <row r="770" spans="1:41">
      <c r="A770">
        <v>10117</v>
      </c>
      <c r="B770" t="s">
        <v>565</v>
      </c>
      <c r="C770">
        <v>20</v>
      </c>
      <c r="D770">
        <v>5</v>
      </c>
      <c r="E770">
        <v>7</v>
      </c>
      <c r="F770">
        <v>13</v>
      </c>
      <c r="G770">
        <v>13</v>
      </c>
      <c r="H770">
        <v>13</v>
      </c>
      <c r="I770">
        <v>18</v>
      </c>
      <c r="J770">
        <v>33</v>
      </c>
      <c r="K770">
        <v>60</v>
      </c>
      <c r="L770">
        <v>1</v>
      </c>
      <c r="M770">
        <v>40</v>
      </c>
      <c r="N770">
        <v>0</v>
      </c>
      <c r="O770">
        <v>0</v>
      </c>
      <c r="P770">
        <v>70</v>
      </c>
      <c r="Q770">
        <v>30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6</v>
      </c>
      <c r="AE770">
        <v>104332</v>
      </c>
      <c r="AF770">
        <v>100</v>
      </c>
      <c r="AG770">
        <v>0</v>
      </c>
      <c r="AJ770">
        <v>0</v>
      </c>
      <c r="AK770">
        <v>7300</v>
      </c>
      <c r="AL770">
        <v>7400</v>
      </c>
    </row>
    <row r="771" spans="1:41">
      <c r="A771">
        <v>10118</v>
      </c>
      <c r="B771" t="s">
        <v>566</v>
      </c>
      <c r="C771">
        <v>20</v>
      </c>
      <c r="D771">
        <v>5</v>
      </c>
      <c r="E771">
        <v>4</v>
      </c>
      <c r="F771">
        <v>32</v>
      </c>
      <c r="G771">
        <v>32</v>
      </c>
      <c r="H771">
        <v>17</v>
      </c>
      <c r="I771">
        <v>17</v>
      </c>
      <c r="J771">
        <v>12</v>
      </c>
      <c r="K771">
        <v>250</v>
      </c>
      <c r="L771">
        <v>5</v>
      </c>
      <c r="M771">
        <v>0</v>
      </c>
      <c r="N771">
        <v>0</v>
      </c>
      <c r="O771">
        <v>0</v>
      </c>
      <c r="P771">
        <v>70</v>
      </c>
      <c r="Q771">
        <v>30</v>
      </c>
      <c r="R771">
        <v>0</v>
      </c>
      <c r="S771">
        <v>0</v>
      </c>
      <c r="T771">
        <v>5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1</v>
      </c>
      <c r="AA771">
        <v>0</v>
      </c>
      <c r="AB771">
        <v>0</v>
      </c>
      <c r="AC771">
        <v>0</v>
      </c>
      <c r="AD771">
        <v>8</v>
      </c>
      <c r="AE771">
        <v>104339</v>
      </c>
      <c r="AF771">
        <v>100</v>
      </c>
      <c r="AG771">
        <v>0</v>
      </c>
      <c r="AJ771">
        <v>0</v>
      </c>
      <c r="AK771">
        <v>7300</v>
      </c>
      <c r="AL771">
        <v>7632</v>
      </c>
    </row>
    <row r="772" spans="1:41">
      <c r="A772">
        <v>10119</v>
      </c>
      <c r="B772" t="s">
        <v>567</v>
      </c>
      <c r="C772">
        <v>20</v>
      </c>
      <c r="D772">
        <v>5</v>
      </c>
      <c r="E772">
        <v>4</v>
      </c>
      <c r="F772">
        <v>33</v>
      </c>
      <c r="G772">
        <v>34</v>
      </c>
      <c r="H772">
        <v>13</v>
      </c>
      <c r="I772">
        <v>18</v>
      </c>
      <c r="J772">
        <v>12</v>
      </c>
      <c r="K772">
        <v>250</v>
      </c>
      <c r="L772">
        <v>5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70</v>
      </c>
      <c r="S772">
        <v>30</v>
      </c>
      <c r="T772">
        <v>5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1</v>
      </c>
      <c r="AA772">
        <v>0</v>
      </c>
      <c r="AB772">
        <v>0</v>
      </c>
      <c r="AC772">
        <v>0</v>
      </c>
      <c r="AD772">
        <v>8</v>
      </c>
      <c r="AE772">
        <v>104341</v>
      </c>
      <c r="AF772">
        <v>100</v>
      </c>
      <c r="AG772">
        <v>0</v>
      </c>
      <c r="AJ772">
        <v>0</v>
      </c>
      <c r="AK772">
        <v>7300</v>
      </c>
      <c r="AL772">
        <v>7400</v>
      </c>
    </row>
    <row r="773" spans="1:41">
      <c r="A773">
        <v>10120</v>
      </c>
      <c r="B773" t="s">
        <v>568</v>
      </c>
      <c r="C773">
        <v>20</v>
      </c>
      <c r="D773">
        <v>5</v>
      </c>
      <c r="E773">
        <v>4</v>
      </c>
      <c r="F773">
        <v>34</v>
      </c>
      <c r="G773">
        <v>31</v>
      </c>
      <c r="H773">
        <v>20</v>
      </c>
      <c r="I773">
        <v>16</v>
      </c>
      <c r="J773">
        <v>9</v>
      </c>
      <c r="K773">
        <v>250</v>
      </c>
      <c r="L773">
        <v>5</v>
      </c>
      <c r="M773">
        <v>0</v>
      </c>
      <c r="N773">
        <v>0</v>
      </c>
      <c r="O773">
        <v>0</v>
      </c>
      <c r="P773">
        <v>30</v>
      </c>
      <c r="Q773">
        <v>70</v>
      </c>
      <c r="R773">
        <v>0</v>
      </c>
      <c r="S773">
        <v>0</v>
      </c>
      <c r="T773">
        <v>5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0</v>
      </c>
      <c r="AB773">
        <v>0</v>
      </c>
      <c r="AC773">
        <v>0</v>
      </c>
      <c r="AD773">
        <v>8</v>
      </c>
      <c r="AE773">
        <v>104340</v>
      </c>
      <c r="AF773">
        <v>100</v>
      </c>
      <c r="AG773">
        <v>0</v>
      </c>
      <c r="AJ773">
        <v>0</v>
      </c>
      <c r="AK773">
        <v>7300</v>
      </c>
      <c r="AL773">
        <v>7400</v>
      </c>
    </row>
    <row r="774" spans="1:41">
      <c r="A774">
        <v>10121</v>
      </c>
      <c r="B774" t="s">
        <v>569</v>
      </c>
      <c r="C774">
        <v>20</v>
      </c>
      <c r="D774">
        <v>5</v>
      </c>
      <c r="E774">
        <v>4</v>
      </c>
      <c r="F774">
        <v>31</v>
      </c>
      <c r="G774">
        <v>33</v>
      </c>
      <c r="H774">
        <v>12</v>
      </c>
      <c r="I774">
        <v>20</v>
      </c>
      <c r="J774">
        <v>14</v>
      </c>
      <c r="K774">
        <v>250</v>
      </c>
      <c r="L774">
        <v>5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30</v>
      </c>
      <c r="S774">
        <v>70</v>
      </c>
      <c r="T774">
        <v>5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1</v>
      </c>
      <c r="AA774">
        <v>0</v>
      </c>
      <c r="AB774">
        <v>0</v>
      </c>
      <c r="AC774">
        <v>0</v>
      </c>
      <c r="AD774">
        <v>8</v>
      </c>
      <c r="AE774">
        <v>104342</v>
      </c>
      <c r="AF774">
        <v>100</v>
      </c>
      <c r="AG774">
        <v>0</v>
      </c>
      <c r="AJ774">
        <v>0</v>
      </c>
      <c r="AK774">
        <v>7300</v>
      </c>
      <c r="AL774">
        <v>7400</v>
      </c>
      <c r="AM774">
        <v>30</v>
      </c>
    </row>
    <row r="775" spans="1:41">
      <c r="A775">
        <v>10122</v>
      </c>
      <c r="B775" t="s">
        <v>570</v>
      </c>
      <c r="C775">
        <v>20</v>
      </c>
      <c r="D775">
        <v>5</v>
      </c>
      <c r="E775">
        <v>4</v>
      </c>
      <c r="F775">
        <v>30</v>
      </c>
      <c r="G775">
        <v>38</v>
      </c>
      <c r="H775">
        <v>16</v>
      </c>
      <c r="I775">
        <v>15</v>
      </c>
      <c r="J775">
        <v>16</v>
      </c>
      <c r="K775">
        <v>300</v>
      </c>
      <c r="L775">
        <v>6</v>
      </c>
      <c r="M775">
        <v>50</v>
      </c>
      <c r="N775">
        <v>0</v>
      </c>
      <c r="O775">
        <v>0</v>
      </c>
      <c r="P775">
        <v>0</v>
      </c>
      <c r="Q775">
        <v>50</v>
      </c>
      <c r="R775">
        <v>50</v>
      </c>
      <c r="S775">
        <v>0</v>
      </c>
      <c r="T775">
        <v>10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1</v>
      </c>
      <c r="AA775">
        <v>0</v>
      </c>
      <c r="AB775">
        <v>0</v>
      </c>
      <c r="AC775">
        <v>0</v>
      </c>
      <c r="AD775">
        <v>9</v>
      </c>
      <c r="AE775">
        <v>104343</v>
      </c>
      <c r="AF775">
        <v>100</v>
      </c>
      <c r="AG775">
        <v>0</v>
      </c>
      <c r="AJ775">
        <v>0</v>
      </c>
      <c r="AK775">
        <v>7300</v>
      </c>
      <c r="AL775">
        <v>7400</v>
      </c>
      <c r="AM775">
        <v>7930</v>
      </c>
    </row>
    <row r="776" spans="1:41">
      <c r="A776">
        <v>10123</v>
      </c>
      <c r="B776" t="s">
        <v>571</v>
      </c>
      <c r="C776">
        <v>20</v>
      </c>
      <c r="D776">
        <v>5</v>
      </c>
      <c r="E776">
        <v>6</v>
      </c>
      <c r="F776">
        <v>13</v>
      </c>
      <c r="G776">
        <v>13</v>
      </c>
      <c r="H776">
        <v>23</v>
      </c>
      <c r="I776">
        <v>13</v>
      </c>
      <c r="J776">
        <v>33</v>
      </c>
      <c r="K776">
        <v>100</v>
      </c>
      <c r="L776">
        <v>1</v>
      </c>
      <c r="M776">
        <v>40</v>
      </c>
      <c r="N776">
        <v>0</v>
      </c>
      <c r="O776">
        <v>0</v>
      </c>
      <c r="P776">
        <v>80</v>
      </c>
      <c r="Q776">
        <v>20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1</v>
      </c>
      <c r="AA776">
        <v>2</v>
      </c>
      <c r="AB776">
        <v>0</v>
      </c>
      <c r="AC776">
        <v>0</v>
      </c>
      <c r="AD776">
        <v>9</v>
      </c>
      <c r="AE776">
        <v>104344</v>
      </c>
      <c r="AF776">
        <v>100</v>
      </c>
      <c r="AG776">
        <v>0</v>
      </c>
      <c r="AJ776">
        <v>0</v>
      </c>
      <c r="AK776">
        <v>7300</v>
      </c>
      <c r="AL776">
        <v>7400</v>
      </c>
      <c r="AM776">
        <v>2430</v>
      </c>
    </row>
    <row r="777" spans="1:41">
      <c r="A777">
        <v>10124</v>
      </c>
      <c r="B777" t="s">
        <v>572</v>
      </c>
      <c r="C777">
        <v>20</v>
      </c>
      <c r="D777">
        <v>5</v>
      </c>
      <c r="E777">
        <v>6</v>
      </c>
      <c r="F777">
        <v>12</v>
      </c>
      <c r="G777">
        <v>15</v>
      </c>
      <c r="H777">
        <v>24</v>
      </c>
      <c r="I777">
        <v>9</v>
      </c>
      <c r="J777">
        <v>35</v>
      </c>
      <c r="K777">
        <v>100</v>
      </c>
      <c r="L777">
        <v>1</v>
      </c>
      <c r="M777">
        <v>40</v>
      </c>
      <c r="N777">
        <v>0</v>
      </c>
      <c r="O777">
        <v>0</v>
      </c>
      <c r="P777">
        <v>0</v>
      </c>
      <c r="Q777">
        <v>80</v>
      </c>
      <c r="R777">
        <v>20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1</v>
      </c>
      <c r="AA777">
        <v>2</v>
      </c>
      <c r="AB777">
        <v>0</v>
      </c>
      <c r="AC777">
        <v>0</v>
      </c>
      <c r="AD777">
        <v>9</v>
      </c>
      <c r="AE777">
        <v>104347</v>
      </c>
      <c r="AF777">
        <v>100</v>
      </c>
      <c r="AG777">
        <v>0</v>
      </c>
      <c r="AJ777">
        <v>0</v>
      </c>
      <c r="AK777">
        <v>7300</v>
      </c>
      <c r="AL777">
        <v>7400</v>
      </c>
      <c r="AM777">
        <v>1134</v>
      </c>
      <c r="AN777">
        <v>32</v>
      </c>
    </row>
    <row r="778" spans="1:41">
      <c r="A778">
        <v>10125</v>
      </c>
      <c r="B778" t="s">
        <v>573</v>
      </c>
      <c r="C778">
        <v>20</v>
      </c>
      <c r="D778">
        <v>5</v>
      </c>
      <c r="E778">
        <v>6</v>
      </c>
      <c r="F778">
        <v>10</v>
      </c>
      <c r="G778">
        <v>18</v>
      </c>
      <c r="H778">
        <v>22</v>
      </c>
      <c r="I778">
        <v>12</v>
      </c>
      <c r="J778">
        <v>33</v>
      </c>
      <c r="K778">
        <v>100</v>
      </c>
      <c r="L778">
        <v>1</v>
      </c>
      <c r="M778">
        <v>40</v>
      </c>
      <c r="N778">
        <v>0</v>
      </c>
      <c r="O778">
        <v>0</v>
      </c>
      <c r="P778">
        <v>0</v>
      </c>
      <c r="Q778">
        <v>0</v>
      </c>
      <c r="R778">
        <v>80</v>
      </c>
      <c r="S778">
        <v>20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1</v>
      </c>
      <c r="AA778">
        <v>2</v>
      </c>
      <c r="AB778">
        <v>0</v>
      </c>
      <c r="AC778">
        <v>0</v>
      </c>
      <c r="AD778">
        <v>9</v>
      </c>
      <c r="AE778">
        <v>104346</v>
      </c>
      <c r="AF778">
        <v>100</v>
      </c>
      <c r="AG778">
        <v>0</v>
      </c>
      <c r="AJ778">
        <v>0</v>
      </c>
      <c r="AK778">
        <v>7300</v>
      </c>
      <c r="AL778">
        <v>7400</v>
      </c>
    </row>
    <row r="779" spans="1:41">
      <c r="A779">
        <v>10126</v>
      </c>
      <c r="B779" t="s">
        <v>574</v>
      </c>
      <c r="C779">
        <v>20</v>
      </c>
      <c r="D779">
        <v>5</v>
      </c>
      <c r="E779">
        <v>6</v>
      </c>
      <c r="F779">
        <v>14</v>
      </c>
      <c r="G779">
        <v>12</v>
      </c>
      <c r="H779">
        <v>25</v>
      </c>
      <c r="I779">
        <v>12</v>
      </c>
      <c r="J779">
        <v>32</v>
      </c>
      <c r="K779">
        <v>100</v>
      </c>
      <c r="L779">
        <v>1</v>
      </c>
      <c r="M779">
        <v>40</v>
      </c>
      <c r="N779">
        <v>0</v>
      </c>
      <c r="O779">
        <v>0</v>
      </c>
      <c r="P779">
        <v>20</v>
      </c>
      <c r="Q779">
        <v>0</v>
      </c>
      <c r="R779">
        <v>0</v>
      </c>
      <c r="S779">
        <v>80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1</v>
      </c>
      <c r="AA779">
        <v>2</v>
      </c>
      <c r="AB779">
        <v>0</v>
      </c>
      <c r="AC779">
        <v>0</v>
      </c>
      <c r="AD779">
        <v>9</v>
      </c>
      <c r="AE779">
        <v>104345</v>
      </c>
      <c r="AF779">
        <v>100</v>
      </c>
      <c r="AG779">
        <v>0</v>
      </c>
      <c r="AJ779">
        <v>0</v>
      </c>
      <c r="AK779">
        <v>7300</v>
      </c>
      <c r="AL779">
        <v>7400</v>
      </c>
      <c r="AM779">
        <v>7930</v>
      </c>
      <c r="AN779">
        <v>2230</v>
      </c>
      <c r="AO779">
        <v>2631</v>
      </c>
    </row>
    <row r="780" spans="1:41">
      <c r="A780">
        <v>10127</v>
      </c>
      <c r="B780" t="s">
        <v>575</v>
      </c>
      <c r="C780">
        <v>20</v>
      </c>
      <c r="D780">
        <v>5</v>
      </c>
      <c r="E780">
        <v>8</v>
      </c>
      <c r="F780">
        <v>18</v>
      </c>
      <c r="G780">
        <v>28</v>
      </c>
      <c r="H780">
        <v>44</v>
      </c>
      <c r="I780">
        <v>5</v>
      </c>
      <c r="J780">
        <v>10</v>
      </c>
      <c r="K780">
        <v>200</v>
      </c>
      <c r="L780">
        <v>4</v>
      </c>
      <c r="M780">
        <v>10</v>
      </c>
      <c r="N780">
        <v>0</v>
      </c>
      <c r="O780">
        <v>0</v>
      </c>
      <c r="P780">
        <v>40</v>
      </c>
      <c r="Q780">
        <v>60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1</v>
      </c>
      <c r="AA780">
        <v>1</v>
      </c>
      <c r="AB780">
        <v>0</v>
      </c>
      <c r="AC780">
        <v>0</v>
      </c>
      <c r="AD780">
        <v>8</v>
      </c>
      <c r="AE780">
        <v>104350</v>
      </c>
      <c r="AF780">
        <v>100</v>
      </c>
      <c r="AG780">
        <v>0</v>
      </c>
      <c r="AJ780">
        <v>0</v>
      </c>
      <c r="AK780">
        <v>7300</v>
      </c>
      <c r="AL780">
        <v>7400</v>
      </c>
    </row>
    <row r="781" spans="1:41">
      <c r="A781">
        <v>10128</v>
      </c>
      <c r="B781" t="s">
        <v>576</v>
      </c>
      <c r="C781">
        <v>20</v>
      </c>
      <c r="D781">
        <v>5</v>
      </c>
      <c r="E781">
        <v>8</v>
      </c>
      <c r="F781">
        <v>13</v>
      </c>
      <c r="G781">
        <v>36</v>
      </c>
      <c r="H781">
        <v>41</v>
      </c>
      <c r="I781">
        <v>4</v>
      </c>
      <c r="J781">
        <v>11</v>
      </c>
      <c r="K781">
        <v>200</v>
      </c>
      <c r="L781">
        <v>4</v>
      </c>
      <c r="M781">
        <v>10</v>
      </c>
      <c r="N781">
        <v>0</v>
      </c>
      <c r="O781">
        <v>0</v>
      </c>
      <c r="P781">
        <v>60</v>
      </c>
      <c r="Q781">
        <v>0</v>
      </c>
      <c r="R781">
        <v>0</v>
      </c>
      <c r="S781">
        <v>40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1</v>
      </c>
      <c r="AA781">
        <v>1</v>
      </c>
      <c r="AB781">
        <v>0</v>
      </c>
      <c r="AC781">
        <v>0</v>
      </c>
      <c r="AD781">
        <v>8</v>
      </c>
      <c r="AE781">
        <v>104349</v>
      </c>
      <c r="AF781">
        <v>100</v>
      </c>
      <c r="AG781">
        <v>0</v>
      </c>
      <c r="AJ781">
        <v>0</v>
      </c>
      <c r="AK781">
        <v>7300</v>
      </c>
      <c r="AL781">
        <v>7400</v>
      </c>
      <c r="AM781">
        <v>7930</v>
      </c>
    </row>
    <row r="782" spans="1:41">
      <c r="A782">
        <v>10129</v>
      </c>
      <c r="B782" t="s">
        <v>577</v>
      </c>
      <c r="C782">
        <v>20</v>
      </c>
      <c r="D782">
        <v>5</v>
      </c>
      <c r="E782">
        <v>8</v>
      </c>
      <c r="F782">
        <v>8</v>
      </c>
      <c r="G782">
        <v>30</v>
      </c>
      <c r="H782">
        <v>46</v>
      </c>
      <c r="I782">
        <v>6</v>
      </c>
      <c r="J782">
        <v>15</v>
      </c>
      <c r="K782">
        <v>200</v>
      </c>
      <c r="L782">
        <v>4</v>
      </c>
      <c r="M782">
        <v>10</v>
      </c>
      <c r="N782">
        <v>0</v>
      </c>
      <c r="O782">
        <v>0</v>
      </c>
      <c r="P782">
        <v>0</v>
      </c>
      <c r="Q782">
        <v>40</v>
      </c>
      <c r="R782">
        <v>60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1</v>
      </c>
      <c r="AA782">
        <v>1</v>
      </c>
      <c r="AB782">
        <v>0</v>
      </c>
      <c r="AC782">
        <v>0</v>
      </c>
      <c r="AD782">
        <v>8</v>
      </c>
      <c r="AE782">
        <v>104348</v>
      </c>
      <c r="AF782">
        <v>100</v>
      </c>
      <c r="AG782">
        <v>0</v>
      </c>
      <c r="AJ782">
        <v>0</v>
      </c>
      <c r="AK782">
        <v>7300</v>
      </c>
      <c r="AL782">
        <v>7400</v>
      </c>
      <c r="AM782">
        <v>632</v>
      </c>
    </row>
    <row r="783" spans="1:41">
      <c r="A783">
        <v>10130</v>
      </c>
      <c r="B783" t="s">
        <v>578</v>
      </c>
      <c r="C783">
        <v>20</v>
      </c>
      <c r="D783">
        <v>5</v>
      </c>
      <c r="E783">
        <v>8</v>
      </c>
      <c r="F783">
        <v>12</v>
      </c>
      <c r="G783">
        <v>39</v>
      </c>
      <c r="H783">
        <v>38</v>
      </c>
      <c r="I783">
        <v>3</v>
      </c>
      <c r="J783">
        <v>13</v>
      </c>
      <c r="K783">
        <v>200</v>
      </c>
      <c r="L783">
        <v>4</v>
      </c>
      <c r="M783">
        <v>10</v>
      </c>
      <c r="N783">
        <v>0</v>
      </c>
      <c r="O783">
        <v>0</v>
      </c>
      <c r="P783">
        <v>0</v>
      </c>
      <c r="Q783">
        <v>0</v>
      </c>
      <c r="R783">
        <v>40</v>
      </c>
      <c r="S783">
        <v>60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1</v>
      </c>
      <c r="AA783">
        <v>1</v>
      </c>
      <c r="AB783">
        <v>0</v>
      </c>
      <c r="AC783">
        <v>0</v>
      </c>
      <c r="AD783">
        <v>8</v>
      </c>
      <c r="AE783">
        <v>104351</v>
      </c>
      <c r="AF783">
        <v>100</v>
      </c>
      <c r="AG783">
        <v>0</v>
      </c>
      <c r="AJ783">
        <v>0</v>
      </c>
      <c r="AK783">
        <v>7300</v>
      </c>
      <c r="AL783">
        <v>7400</v>
      </c>
      <c r="AM783">
        <v>30</v>
      </c>
    </row>
    <row r="784" spans="1:41">
      <c r="A784">
        <v>10131</v>
      </c>
      <c r="B784" t="s">
        <v>579</v>
      </c>
      <c r="C784">
        <v>20</v>
      </c>
      <c r="D784">
        <v>5</v>
      </c>
      <c r="E784">
        <v>7</v>
      </c>
      <c r="F784">
        <v>14</v>
      </c>
      <c r="G784">
        <v>12</v>
      </c>
      <c r="H784">
        <v>12</v>
      </c>
      <c r="I784">
        <v>20</v>
      </c>
      <c r="J784">
        <v>32</v>
      </c>
      <c r="K784">
        <v>60</v>
      </c>
      <c r="L784">
        <v>1</v>
      </c>
      <c r="M784">
        <v>40</v>
      </c>
      <c r="N784">
        <v>0</v>
      </c>
      <c r="O784">
        <v>0</v>
      </c>
      <c r="P784">
        <v>30</v>
      </c>
      <c r="S784">
        <v>70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6</v>
      </c>
      <c r="AE784">
        <v>104338</v>
      </c>
      <c r="AF784">
        <v>100</v>
      </c>
      <c r="AG784">
        <v>0</v>
      </c>
      <c r="AJ784">
        <v>1</v>
      </c>
      <c r="AK784">
        <v>7300</v>
      </c>
      <c r="AL784">
        <v>4505</v>
      </c>
      <c r="AM784">
        <v>7636</v>
      </c>
    </row>
    <row r="785" spans="1:40">
      <c r="A785">
        <v>10132</v>
      </c>
      <c r="B785" t="s">
        <v>580</v>
      </c>
      <c r="C785">
        <v>20</v>
      </c>
      <c r="D785">
        <v>5</v>
      </c>
      <c r="E785">
        <v>7</v>
      </c>
      <c r="F785">
        <v>10</v>
      </c>
      <c r="G785">
        <v>18</v>
      </c>
      <c r="H785">
        <v>12</v>
      </c>
      <c r="I785">
        <v>17</v>
      </c>
      <c r="J785">
        <v>33</v>
      </c>
      <c r="K785">
        <v>60</v>
      </c>
      <c r="L785">
        <v>1</v>
      </c>
      <c r="M785">
        <v>40</v>
      </c>
      <c r="N785">
        <v>0</v>
      </c>
      <c r="O785">
        <v>0</v>
      </c>
      <c r="Q785">
        <v>70</v>
      </c>
      <c r="R785">
        <v>30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6</v>
      </c>
      <c r="AE785">
        <v>104337</v>
      </c>
      <c r="AF785">
        <v>100</v>
      </c>
      <c r="AG785">
        <v>0</v>
      </c>
      <c r="AJ785">
        <v>1</v>
      </c>
      <c r="AK785">
        <v>7300</v>
      </c>
      <c r="AL785">
        <v>7400</v>
      </c>
      <c r="AM785">
        <v>36</v>
      </c>
    </row>
    <row r="786" spans="1:40">
      <c r="A786">
        <v>10133</v>
      </c>
      <c r="B786" t="s">
        <v>581</v>
      </c>
      <c r="C786">
        <v>20</v>
      </c>
      <c r="D786">
        <v>5</v>
      </c>
      <c r="E786">
        <v>7</v>
      </c>
      <c r="F786">
        <v>12</v>
      </c>
      <c r="G786">
        <v>15</v>
      </c>
      <c r="H786">
        <v>9</v>
      </c>
      <c r="I786">
        <v>19</v>
      </c>
      <c r="J786">
        <v>35</v>
      </c>
      <c r="K786">
        <v>60</v>
      </c>
      <c r="L786">
        <v>1</v>
      </c>
      <c r="M786">
        <v>40</v>
      </c>
      <c r="N786">
        <v>0</v>
      </c>
      <c r="O786">
        <v>0</v>
      </c>
      <c r="R786">
        <v>70</v>
      </c>
      <c r="S786">
        <v>30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6</v>
      </c>
      <c r="AE786">
        <v>104333</v>
      </c>
      <c r="AF786">
        <v>100</v>
      </c>
      <c r="AG786">
        <v>0</v>
      </c>
      <c r="AJ786">
        <v>1</v>
      </c>
      <c r="AK786">
        <v>7300</v>
      </c>
      <c r="AL786">
        <v>7400</v>
      </c>
      <c r="AM786">
        <v>8030</v>
      </c>
    </row>
    <row r="787" spans="1:40">
      <c r="A787">
        <v>10134</v>
      </c>
      <c r="B787" t="s">
        <v>582</v>
      </c>
      <c r="C787">
        <v>20</v>
      </c>
      <c r="D787">
        <v>5</v>
      </c>
      <c r="E787">
        <v>9</v>
      </c>
      <c r="F787">
        <v>30</v>
      </c>
      <c r="G787">
        <v>30</v>
      </c>
      <c r="H787">
        <v>30</v>
      </c>
      <c r="I787">
        <v>30</v>
      </c>
      <c r="J787">
        <v>30</v>
      </c>
      <c r="K787">
        <v>300</v>
      </c>
      <c r="L787">
        <v>6</v>
      </c>
      <c r="M787">
        <v>0</v>
      </c>
      <c r="N787">
        <v>0</v>
      </c>
      <c r="O787">
        <v>0</v>
      </c>
      <c r="P787">
        <v>10</v>
      </c>
      <c r="Q787">
        <v>10</v>
      </c>
      <c r="R787">
        <v>10</v>
      </c>
      <c r="S787">
        <v>70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1</v>
      </c>
      <c r="AA787">
        <v>0</v>
      </c>
      <c r="AB787">
        <v>0</v>
      </c>
      <c r="AC787">
        <v>0</v>
      </c>
      <c r="AD787">
        <v>10</v>
      </c>
      <c r="AE787">
        <v>101903</v>
      </c>
      <c r="AF787">
        <v>0</v>
      </c>
      <c r="AG787">
        <v>0</v>
      </c>
      <c r="AJ787">
        <v>0</v>
      </c>
      <c r="AK787">
        <v>7300</v>
      </c>
      <c r="AL787">
        <v>7400</v>
      </c>
    </row>
    <row r="788" spans="1:40">
      <c r="A788">
        <v>10135</v>
      </c>
      <c r="B788" t="s">
        <v>193</v>
      </c>
      <c r="C788">
        <v>20</v>
      </c>
      <c r="D788">
        <v>5</v>
      </c>
      <c r="E788">
        <v>9</v>
      </c>
      <c r="F788">
        <v>30</v>
      </c>
      <c r="G788">
        <v>50</v>
      </c>
      <c r="H788">
        <v>30</v>
      </c>
      <c r="I788">
        <v>20</v>
      </c>
      <c r="J788">
        <v>20</v>
      </c>
      <c r="K788">
        <v>300</v>
      </c>
      <c r="L788">
        <v>6</v>
      </c>
      <c r="M788">
        <v>0</v>
      </c>
      <c r="N788">
        <v>0</v>
      </c>
      <c r="O788">
        <v>0</v>
      </c>
      <c r="P788">
        <v>10</v>
      </c>
      <c r="Q788">
        <v>70</v>
      </c>
      <c r="R788">
        <v>10</v>
      </c>
      <c r="S788">
        <v>10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0</v>
      </c>
      <c r="AB788">
        <v>0</v>
      </c>
      <c r="AC788">
        <v>0</v>
      </c>
      <c r="AD788">
        <v>10</v>
      </c>
      <c r="AE788">
        <v>101904</v>
      </c>
      <c r="AF788">
        <v>0</v>
      </c>
      <c r="AG788">
        <v>0</v>
      </c>
      <c r="AJ788">
        <v>0</v>
      </c>
      <c r="AK788">
        <v>7300</v>
      </c>
      <c r="AL788">
        <v>7400</v>
      </c>
    </row>
    <row r="789" spans="1:40">
      <c r="A789">
        <v>10136</v>
      </c>
      <c r="B789" t="s">
        <v>194</v>
      </c>
      <c r="C789">
        <v>20</v>
      </c>
      <c r="D789">
        <v>5</v>
      </c>
      <c r="E789">
        <v>9</v>
      </c>
      <c r="F789">
        <v>30</v>
      </c>
      <c r="G789">
        <v>50</v>
      </c>
      <c r="H789">
        <v>30</v>
      </c>
      <c r="I789">
        <v>20</v>
      </c>
      <c r="J789">
        <v>20</v>
      </c>
      <c r="K789">
        <v>300</v>
      </c>
      <c r="L789">
        <v>6</v>
      </c>
      <c r="M789">
        <v>0</v>
      </c>
      <c r="N789">
        <v>0</v>
      </c>
      <c r="O789">
        <v>0</v>
      </c>
      <c r="P789">
        <v>70</v>
      </c>
      <c r="Q789">
        <v>10</v>
      </c>
      <c r="R789">
        <v>10</v>
      </c>
      <c r="S789">
        <v>10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1</v>
      </c>
      <c r="AA789">
        <v>0</v>
      </c>
      <c r="AB789">
        <v>0</v>
      </c>
      <c r="AC789">
        <v>0</v>
      </c>
      <c r="AD789">
        <v>10</v>
      </c>
      <c r="AE789">
        <v>101905</v>
      </c>
      <c r="AF789">
        <v>0</v>
      </c>
      <c r="AG789">
        <v>0</v>
      </c>
      <c r="AJ789">
        <v>0</v>
      </c>
      <c r="AK789">
        <v>7300</v>
      </c>
      <c r="AL789">
        <v>7400</v>
      </c>
    </row>
    <row r="790" spans="1:40">
      <c r="A790">
        <v>10137</v>
      </c>
      <c r="B790" t="s">
        <v>583</v>
      </c>
      <c r="C790">
        <v>20</v>
      </c>
      <c r="D790">
        <v>5</v>
      </c>
      <c r="E790">
        <v>0</v>
      </c>
      <c r="F790">
        <v>14</v>
      </c>
      <c r="G790">
        <v>15</v>
      </c>
      <c r="H790">
        <v>24</v>
      </c>
      <c r="I790">
        <v>29</v>
      </c>
      <c r="J790">
        <v>40</v>
      </c>
      <c r="K790">
        <v>60</v>
      </c>
      <c r="L790">
        <v>1</v>
      </c>
      <c r="M790">
        <v>40</v>
      </c>
      <c r="N790">
        <v>0</v>
      </c>
      <c r="O790">
        <v>0</v>
      </c>
      <c r="P790">
        <v>0</v>
      </c>
      <c r="Q790">
        <v>0</v>
      </c>
      <c r="R790">
        <v>100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3</v>
      </c>
      <c r="AB790">
        <v>0</v>
      </c>
      <c r="AC790">
        <v>0</v>
      </c>
      <c r="AD790">
        <v>9</v>
      </c>
      <c r="AE790">
        <v>104333</v>
      </c>
      <c r="AF790">
        <v>100</v>
      </c>
      <c r="AG790">
        <v>0</v>
      </c>
      <c r="AJ790">
        <v>0</v>
      </c>
      <c r="AK790">
        <v>7300</v>
      </c>
      <c r="AL790">
        <v>7400</v>
      </c>
    </row>
    <row r="791" spans="1:40">
      <c r="A791">
        <v>10138</v>
      </c>
      <c r="B791" t="s">
        <v>584</v>
      </c>
      <c r="C791">
        <v>20</v>
      </c>
      <c r="D791">
        <v>5</v>
      </c>
      <c r="E791">
        <v>6</v>
      </c>
      <c r="F791">
        <v>14</v>
      </c>
      <c r="G791">
        <v>18</v>
      </c>
      <c r="H791">
        <v>25</v>
      </c>
      <c r="I791">
        <v>15</v>
      </c>
      <c r="J791">
        <v>33</v>
      </c>
      <c r="K791">
        <v>100</v>
      </c>
      <c r="L791">
        <v>1</v>
      </c>
      <c r="M791">
        <v>40</v>
      </c>
      <c r="N791">
        <v>0</v>
      </c>
      <c r="O791">
        <v>0</v>
      </c>
      <c r="P791">
        <v>80</v>
      </c>
      <c r="Q791">
        <v>20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1</v>
      </c>
      <c r="AA791">
        <v>2</v>
      </c>
      <c r="AB791">
        <v>0</v>
      </c>
      <c r="AC791">
        <v>0</v>
      </c>
      <c r="AD791">
        <v>9</v>
      </c>
      <c r="AE791">
        <v>104352</v>
      </c>
      <c r="AF791">
        <v>100</v>
      </c>
      <c r="AG791">
        <v>0</v>
      </c>
      <c r="AJ791">
        <v>0</v>
      </c>
      <c r="AK791">
        <v>7300</v>
      </c>
      <c r="AL791">
        <v>7400</v>
      </c>
      <c r="AM791">
        <v>2430</v>
      </c>
    </row>
    <row r="792" spans="1:40">
      <c r="A792">
        <v>20001</v>
      </c>
      <c r="B792" t="s">
        <v>585</v>
      </c>
      <c r="C792">
        <v>20</v>
      </c>
      <c r="D792">
        <v>5</v>
      </c>
      <c r="E792">
        <v>6</v>
      </c>
      <c r="F792">
        <v>20</v>
      </c>
      <c r="G792">
        <v>24</v>
      </c>
      <c r="H792">
        <v>15</v>
      </c>
      <c r="I792">
        <v>17</v>
      </c>
      <c r="J792">
        <v>14</v>
      </c>
      <c r="K792">
        <v>100</v>
      </c>
      <c r="L792">
        <v>2</v>
      </c>
      <c r="M792">
        <v>30</v>
      </c>
      <c r="N792">
        <v>0</v>
      </c>
      <c r="O792">
        <v>0</v>
      </c>
      <c r="P792">
        <v>30</v>
      </c>
      <c r="Q792">
        <v>0</v>
      </c>
      <c r="R792">
        <v>0</v>
      </c>
      <c r="S792">
        <v>70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3</v>
      </c>
      <c r="AB792">
        <v>0</v>
      </c>
      <c r="AC792">
        <v>0</v>
      </c>
      <c r="AD792">
        <v>8</v>
      </c>
      <c r="AE792">
        <v>101000</v>
      </c>
      <c r="AF792">
        <v>100</v>
      </c>
      <c r="AG792">
        <v>0</v>
      </c>
      <c r="AH792">
        <v>1</v>
      </c>
      <c r="AJ792">
        <v>0</v>
      </c>
      <c r="AK792">
        <v>7300</v>
      </c>
      <c r="AL792">
        <v>7400</v>
      </c>
      <c r="AM792">
        <v>7730</v>
      </c>
      <c r="AN792">
        <v>1830</v>
      </c>
    </row>
    <row r="793" spans="1:40">
      <c r="A793">
        <v>20002</v>
      </c>
      <c r="B793" t="s">
        <v>586</v>
      </c>
      <c r="C793">
        <v>30</v>
      </c>
      <c r="D793">
        <v>5</v>
      </c>
      <c r="E793">
        <v>6</v>
      </c>
      <c r="F793">
        <v>24</v>
      </c>
      <c r="G793">
        <v>34</v>
      </c>
      <c r="H793">
        <v>10</v>
      </c>
      <c r="I793">
        <v>21</v>
      </c>
      <c r="J793">
        <v>16</v>
      </c>
      <c r="K793">
        <v>20</v>
      </c>
      <c r="L793">
        <v>4</v>
      </c>
      <c r="M793">
        <v>5</v>
      </c>
      <c r="N793">
        <v>5</v>
      </c>
      <c r="O793">
        <v>5</v>
      </c>
      <c r="P793">
        <v>0</v>
      </c>
      <c r="Q793">
        <v>60</v>
      </c>
      <c r="R793">
        <v>40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1</v>
      </c>
      <c r="AB793">
        <v>0</v>
      </c>
      <c r="AC793">
        <v>0</v>
      </c>
      <c r="AD793">
        <v>7</v>
      </c>
      <c r="AE793">
        <v>101030</v>
      </c>
      <c r="AF793">
        <v>100</v>
      </c>
      <c r="AG793">
        <v>0</v>
      </c>
      <c r="AH793">
        <v>18</v>
      </c>
      <c r="AJ793">
        <v>0</v>
      </c>
      <c r="AK793">
        <v>7300</v>
      </c>
      <c r="AL793">
        <v>7400</v>
      </c>
    </row>
    <row r="794" spans="1:40">
      <c r="A794">
        <v>20003</v>
      </c>
      <c r="B794" t="s">
        <v>587</v>
      </c>
      <c r="C794">
        <v>20</v>
      </c>
      <c r="D794">
        <v>5</v>
      </c>
      <c r="E794">
        <v>3</v>
      </c>
      <c r="F794">
        <v>15</v>
      </c>
      <c r="G794">
        <v>23</v>
      </c>
      <c r="H794">
        <v>13</v>
      </c>
      <c r="I794">
        <v>24</v>
      </c>
      <c r="J794">
        <v>15</v>
      </c>
      <c r="K794">
        <v>50</v>
      </c>
      <c r="L794">
        <v>1</v>
      </c>
      <c r="M794">
        <v>40</v>
      </c>
      <c r="N794">
        <v>0</v>
      </c>
      <c r="O794">
        <v>0</v>
      </c>
      <c r="P794">
        <v>40</v>
      </c>
      <c r="Q794">
        <v>0</v>
      </c>
      <c r="R794">
        <v>0</v>
      </c>
      <c r="S794">
        <v>60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1</v>
      </c>
      <c r="AA794">
        <v>4</v>
      </c>
      <c r="AB794">
        <v>0</v>
      </c>
      <c r="AC794">
        <v>0</v>
      </c>
      <c r="AD794">
        <v>10</v>
      </c>
      <c r="AE794">
        <v>101243</v>
      </c>
      <c r="AF794">
        <v>100</v>
      </c>
      <c r="AG794">
        <v>0</v>
      </c>
      <c r="AH794">
        <v>49</v>
      </c>
      <c r="AJ794">
        <v>0</v>
      </c>
      <c r="AK794">
        <v>7300</v>
      </c>
      <c r="AL794">
        <v>7400</v>
      </c>
    </row>
    <row r="795" spans="1:40">
      <c r="A795">
        <v>20004</v>
      </c>
      <c r="B795" t="s">
        <v>588</v>
      </c>
      <c r="C795">
        <v>20</v>
      </c>
      <c r="D795">
        <v>5</v>
      </c>
      <c r="E795">
        <v>7</v>
      </c>
      <c r="F795">
        <v>12</v>
      </c>
      <c r="G795">
        <v>15</v>
      </c>
      <c r="H795">
        <v>9</v>
      </c>
      <c r="I795">
        <v>14</v>
      </c>
      <c r="J795">
        <v>40</v>
      </c>
      <c r="K795">
        <v>50</v>
      </c>
      <c r="L795">
        <v>1</v>
      </c>
      <c r="M795">
        <v>40</v>
      </c>
      <c r="N795">
        <v>0</v>
      </c>
      <c r="O795">
        <v>0</v>
      </c>
      <c r="P795">
        <v>0</v>
      </c>
      <c r="Q795">
        <v>80</v>
      </c>
      <c r="R795">
        <v>20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4</v>
      </c>
      <c r="AB795">
        <v>0</v>
      </c>
      <c r="AC795">
        <v>0</v>
      </c>
      <c r="AD795">
        <v>10</v>
      </c>
      <c r="AE795">
        <v>101521</v>
      </c>
      <c r="AF795">
        <v>100</v>
      </c>
      <c r="AG795">
        <v>0</v>
      </c>
      <c r="AH795">
        <v>103</v>
      </c>
      <c r="AJ795">
        <v>0</v>
      </c>
      <c r="AK795">
        <v>7300</v>
      </c>
      <c r="AL795">
        <v>7400</v>
      </c>
    </row>
    <row r="796" spans="1:40">
      <c r="A796">
        <v>100001</v>
      </c>
      <c r="B796" t="s">
        <v>589</v>
      </c>
      <c r="C796">
        <v>30</v>
      </c>
      <c r="D796">
        <v>5</v>
      </c>
      <c r="E796">
        <v>0</v>
      </c>
      <c r="F796">
        <v>250</v>
      </c>
      <c r="G796">
        <v>70</v>
      </c>
      <c r="H796">
        <v>40</v>
      </c>
      <c r="I796">
        <v>50</v>
      </c>
      <c r="J796">
        <v>70</v>
      </c>
      <c r="K796">
        <v>300</v>
      </c>
      <c r="L796">
        <v>6</v>
      </c>
      <c r="M796">
        <v>0</v>
      </c>
      <c r="N796">
        <v>15</v>
      </c>
      <c r="O796">
        <v>10</v>
      </c>
      <c r="P796">
        <v>40</v>
      </c>
      <c r="Q796">
        <v>40</v>
      </c>
      <c r="R796">
        <v>60</v>
      </c>
      <c r="S796">
        <v>40</v>
      </c>
      <c r="T796">
        <v>100</v>
      </c>
      <c r="U796">
        <v>100</v>
      </c>
      <c r="V796">
        <v>100</v>
      </c>
      <c r="W796">
        <v>100</v>
      </c>
      <c r="X796">
        <v>100</v>
      </c>
      <c r="Y796">
        <v>100</v>
      </c>
      <c r="Z796">
        <v>1</v>
      </c>
      <c r="AA796">
        <v>3</v>
      </c>
      <c r="AB796">
        <v>10</v>
      </c>
      <c r="AC796">
        <v>20</v>
      </c>
      <c r="AD796">
        <v>9</v>
      </c>
      <c r="AE796">
        <v>101802</v>
      </c>
      <c r="AF796">
        <v>100</v>
      </c>
      <c r="AG796">
        <v>0</v>
      </c>
      <c r="AJ796">
        <v>0</v>
      </c>
      <c r="AK796">
        <v>7300</v>
      </c>
      <c r="AL796">
        <v>7400</v>
      </c>
      <c r="AM796">
        <v>30</v>
      </c>
    </row>
    <row r="797" spans="1:40">
      <c r="A797">
        <v>100002</v>
      </c>
      <c r="B797" t="s">
        <v>172</v>
      </c>
      <c r="C797">
        <v>20</v>
      </c>
      <c r="D797">
        <v>5</v>
      </c>
      <c r="E797">
        <v>0</v>
      </c>
      <c r="F797">
        <v>100</v>
      </c>
      <c r="G797">
        <v>40</v>
      </c>
      <c r="H797">
        <v>25</v>
      </c>
      <c r="I797">
        <v>35</v>
      </c>
      <c r="J797">
        <v>5</v>
      </c>
      <c r="K797">
        <v>50</v>
      </c>
      <c r="L797">
        <v>1</v>
      </c>
      <c r="M797">
        <v>0</v>
      </c>
      <c r="N797">
        <v>5</v>
      </c>
      <c r="O797">
        <v>5</v>
      </c>
      <c r="P797">
        <v>70</v>
      </c>
      <c r="Q797">
        <v>30</v>
      </c>
      <c r="R797">
        <v>0</v>
      </c>
      <c r="S797">
        <v>0</v>
      </c>
      <c r="T797">
        <v>30</v>
      </c>
      <c r="U797">
        <v>30</v>
      </c>
      <c r="V797">
        <v>30</v>
      </c>
      <c r="W797">
        <v>30</v>
      </c>
      <c r="X797">
        <v>30</v>
      </c>
      <c r="Y797">
        <v>30</v>
      </c>
      <c r="Z797">
        <v>0</v>
      </c>
      <c r="AA797">
        <v>3</v>
      </c>
      <c r="AB797">
        <v>0</v>
      </c>
      <c r="AC797">
        <v>0</v>
      </c>
      <c r="AD797">
        <v>9</v>
      </c>
      <c r="AE797">
        <v>101800</v>
      </c>
      <c r="AF797">
        <v>100</v>
      </c>
      <c r="AG797">
        <v>0</v>
      </c>
      <c r="AJ797">
        <v>0</v>
      </c>
      <c r="AK797">
        <v>7300</v>
      </c>
      <c r="AL797">
        <v>7400</v>
      </c>
      <c r="AM797">
        <v>530</v>
      </c>
    </row>
    <row r="798" spans="1:40">
      <c r="A798">
        <v>100003</v>
      </c>
      <c r="B798" t="s">
        <v>79</v>
      </c>
      <c r="C798">
        <v>20</v>
      </c>
      <c r="D798">
        <v>5</v>
      </c>
      <c r="E798">
        <v>3</v>
      </c>
      <c r="F798">
        <v>80</v>
      </c>
      <c r="G798">
        <v>30</v>
      </c>
      <c r="H798">
        <v>13</v>
      </c>
      <c r="I798">
        <v>35</v>
      </c>
      <c r="J798">
        <v>70</v>
      </c>
      <c r="K798">
        <v>50</v>
      </c>
      <c r="L798">
        <v>1</v>
      </c>
      <c r="M798">
        <v>0</v>
      </c>
      <c r="N798">
        <v>5</v>
      </c>
      <c r="O798">
        <v>5</v>
      </c>
      <c r="P798">
        <v>40</v>
      </c>
      <c r="Q798">
        <v>0</v>
      </c>
      <c r="R798">
        <v>0</v>
      </c>
      <c r="S798">
        <v>60</v>
      </c>
      <c r="T798">
        <v>30</v>
      </c>
      <c r="U798">
        <v>30</v>
      </c>
      <c r="V798">
        <v>30</v>
      </c>
      <c r="W798">
        <v>30</v>
      </c>
      <c r="X798">
        <v>30</v>
      </c>
      <c r="Y798">
        <v>30</v>
      </c>
      <c r="Z798">
        <v>1</v>
      </c>
      <c r="AA798">
        <v>4</v>
      </c>
      <c r="AB798">
        <v>0</v>
      </c>
      <c r="AC798">
        <v>0</v>
      </c>
      <c r="AD798">
        <v>10</v>
      </c>
      <c r="AE798">
        <v>101243</v>
      </c>
      <c r="AF798">
        <v>100</v>
      </c>
      <c r="AG798">
        <v>0</v>
      </c>
      <c r="AJ798">
        <v>0</v>
      </c>
      <c r="AK798">
        <v>7300</v>
      </c>
      <c r="AL798">
        <v>7400</v>
      </c>
      <c r="AM798">
        <v>2130</v>
      </c>
      <c r="AN798">
        <v>2530</v>
      </c>
    </row>
    <row r="799" spans="1:40">
      <c r="A799">
        <v>100011</v>
      </c>
      <c r="B799" t="s">
        <v>590</v>
      </c>
      <c r="C799">
        <v>25</v>
      </c>
      <c r="D799">
        <v>5</v>
      </c>
      <c r="E799">
        <v>0</v>
      </c>
      <c r="F799">
        <v>200</v>
      </c>
      <c r="G799">
        <v>68</v>
      </c>
      <c r="H799">
        <v>50</v>
      </c>
      <c r="I799">
        <v>50</v>
      </c>
      <c r="J799">
        <v>30</v>
      </c>
      <c r="K799">
        <v>300</v>
      </c>
      <c r="L799">
        <v>6</v>
      </c>
      <c r="M799">
        <v>0</v>
      </c>
      <c r="N799">
        <v>15</v>
      </c>
      <c r="O799">
        <v>10</v>
      </c>
      <c r="P799">
        <v>100</v>
      </c>
      <c r="Q799">
        <v>0</v>
      </c>
      <c r="R799">
        <v>0</v>
      </c>
      <c r="S799">
        <v>0</v>
      </c>
      <c r="T799">
        <v>100</v>
      </c>
      <c r="U799">
        <v>100</v>
      </c>
      <c r="V799">
        <v>100</v>
      </c>
      <c r="W799">
        <v>100</v>
      </c>
      <c r="X799">
        <v>100</v>
      </c>
      <c r="Y799">
        <v>100</v>
      </c>
      <c r="Z799">
        <v>1</v>
      </c>
      <c r="AA799">
        <v>3</v>
      </c>
      <c r="AB799">
        <v>10</v>
      </c>
      <c r="AC799">
        <v>20</v>
      </c>
      <c r="AD799">
        <v>9</v>
      </c>
      <c r="AE799">
        <v>120000</v>
      </c>
      <c r="AF799">
        <v>100</v>
      </c>
      <c r="AG799">
        <v>0</v>
      </c>
      <c r="AJ799">
        <v>0</v>
      </c>
      <c r="AK799">
        <v>7300</v>
      </c>
      <c r="AL799">
        <v>7400</v>
      </c>
    </row>
    <row r="800" spans="1:40">
      <c r="A800">
        <v>100012</v>
      </c>
      <c r="B800" t="s">
        <v>590</v>
      </c>
      <c r="C800">
        <v>25</v>
      </c>
      <c r="D800">
        <v>5</v>
      </c>
      <c r="E800">
        <v>0</v>
      </c>
      <c r="F800">
        <v>250</v>
      </c>
      <c r="G800">
        <v>95</v>
      </c>
      <c r="H800">
        <v>60</v>
      </c>
      <c r="I800">
        <v>60</v>
      </c>
      <c r="J800">
        <v>80</v>
      </c>
      <c r="K800">
        <v>300</v>
      </c>
      <c r="L800">
        <v>6</v>
      </c>
      <c r="M800">
        <v>0</v>
      </c>
      <c r="N800">
        <v>15</v>
      </c>
      <c r="O800">
        <v>10</v>
      </c>
      <c r="P800">
        <v>100</v>
      </c>
      <c r="Q800">
        <v>0</v>
      </c>
      <c r="R800">
        <v>0</v>
      </c>
      <c r="S800">
        <v>0</v>
      </c>
      <c r="T800">
        <v>100</v>
      </c>
      <c r="U800">
        <v>100</v>
      </c>
      <c r="V800">
        <v>100</v>
      </c>
      <c r="W800">
        <v>100</v>
      </c>
      <c r="X800">
        <v>100</v>
      </c>
      <c r="Y800">
        <v>100</v>
      </c>
      <c r="Z800">
        <v>1</v>
      </c>
      <c r="AA800">
        <v>3</v>
      </c>
      <c r="AB800">
        <v>10</v>
      </c>
      <c r="AC800">
        <v>20</v>
      </c>
      <c r="AD800">
        <v>9</v>
      </c>
      <c r="AE800">
        <v>120000</v>
      </c>
      <c r="AF800">
        <v>100</v>
      </c>
      <c r="AG800">
        <v>0</v>
      </c>
      <c r="AJ800">
        <v>0</v>
      </c>
      <c r="AK800">
        <v>7300</v>
      </c>
      <c r="AL800">
        <v>7400</v>
      </c>
    </row>
    <row r="801" spans="1:40">
      <c r="A801">
        <v>100013</v>
      </c>
      <c r="B801" t="s">
        <v>58</v>
      </c>
      <c r="C801">
        <v>25</v>
      </c>
      <c r="D801">
        <v>5</v>
      </c>
      <c r="E801">
        <v>2</v>
      </c>
      <c r="F801">
        <v>120</v>
      </c>
      <c r="G801">
        <v>22</v>
      </c>
      <c r="H801">
        <v>39</v>
      </c>
      <c r="I801">
        <v>8</v>
      </c>
      <c r="J801">
        <v>20</v>
      </c>
      <c r="K801">
        <v>150</v>
      </c>
      <c r="L801">
        <v>3</v>
      </c>
      <c r="M801">
        <v>20</v>
      </c>
      <c r="N801">
        <v>0</v>
      </c>
      <c r="O801">
        <v>0</v>
      </c>
      <c r="P801">
        <v>0</v>
      </c>
      <c r="Q801">
        <v>0</v>
      </c>
      <c r="R801">
        <v>70</v>
      </c>
      <c r="S801">
        <v>30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1</v>
      </c>
      <c r="AA801">
        <v>2</v>
      </c>
      <c r="AB801">
        <v>0</v>
      </c>
      <c r="AC801">
        <v>0</v>
      </c>
      <c r="AD801">
        <v>8</v>
      </c>
      <c r="AE801">
        <v>101111</v>
      </c>
      <c r="AF801">
        <v>100</v>
      </c>
      <c r="AG801">
        <v>0</v>
      </c>
      <c r="AJ801">
        <v>0</v>
      </c>
      <c r="AK801">
        <v>7300</v>
      </c>
      <c r="AL801">
        <v>7400</v>
      </c>
    </row>
    <row r="802" spans="1:40">
      <c r="A802">
        <v>100014</v>
      </c>
      <c r="B802" t="s">
        <v>82</v>
      </c>
      <c r="C802">
        <v>25</v>
      </c>
      <c r="D802">
        <v>5</v>
      </c>
      <c r="E802">
        <v>3</v>
      </c>
      <c r="F802">
        <v>120</v>
      </c>
      <c r="G802">
        <v>26</v>
      </c>
      <c r="H802">
        <v>21</v>
      </c>
      <c r="I802">
        <v>26</v>
      </c>
      <c r="J802">
        <v>11</v>
      </c>
      <c r="K802">
        <v>200</v>
      </c>
      <c r="L802">
        <v>4</v>
      </c>
      <c r="M802">
        <v>10</v>
      </c>
      <c r="N802">
        <v>0</v>
      </c>
      <c r="O802">
        <v>0</v>
      </c>
      <c r="P802">
        <v>70</v>
      </c>
      <c r="Q802">
        <v>30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1</v>
      </c>
      <c r="AB802">
        <v>0</v>
      </c>
      <c r="AC802">
        <v>0</v>
      </c>
      <c r="AD802">
        <v>7</v>
      </c>
      <c r="AE802">
        <v>101250</v>
      </c>
      <c r="AF802">
        <v>100</v>
      </c>
      <c r="AG802">
        <v>0</v>
      </c>
      <c r="AJ802">
        <v>0</v>
      </c>
      <c r="AK802">
        <v>7300</v>
      </c>
      <c r="AL802">
        <v>7400</v>
      </c>
    </row>
    <row r="803" spans="1:40">
      <c r="A803">
        <v>100021</v>
      </c>
      <c r="B803" t="s">
        <v>591</v>
      </c>
      <c r="C803">
        <v>25</v>
      </c>
      <c r="D803">
        <v>5</v>
      </c>
      <c r="E803">
        <v>0</v>
      </c>
      <c r="F803">
        <v>200</v>
      </c>
      <c r="G803">
        <v>70</v>
      </c>
      <c r="H803">
        <v>25</v>
      </c>
      <c r="I803">
        <v>50</v>
      </c>
      <c r="J803">
        <v>70</v>
      </c>
      <c r="K803">
        <v>200</v>
      </c>
      <c r="L803">
        <v>4</v>
      </c>
      <c r="M803">
        <v>0</v>
      </c>
      <c r="N803">
        <v>10</v>
      </c>
      <c r="O803">
        <v>10</v>
      </c>
      <c r="P803">
        <v>50</v>
      </c>
      <c r="Q803">
        <v>50</v>
      </c>
      <c r="R803">
        <v>50</v>
      </c>
      <c r="S803">
        <v>50</v>
      </c>
      <c r="T803">
        <v>100</v>
      </c>
      <c r="U803">
        <v>100</v>
      </c>
      <c r="V803">
        <v>100</v>
      </c>
      <c r="W803">
        <v>100</v>
      </c>
      <c r="X803">
        <v>100</v>
      </c>
      <c r="Y803">
        <v>100</v>
      </c>
      <c r="Z803">
        <v>0</v>
      </c>
      <c r="AA803">
        <v>4</v>
      </c>
      <c r="AB803">
        <v>10</v>
      </c>
      <c r="AC803">
        <v>10</v>
      </c>
      <c r="AD803">
        <v>10</v>
      </c>
      <c r="AE803">
        <v>100128</v>
      </c>
      <c r="AF803">
        <v>100</v>
      </c>
      <c r="AG803">
        <v>0</v>
      </c>
      <c r="AJ803">
        <v>0</v>
      </c>
      <c r="AK803">
        <v>7300</v>
      </c>
      <c r="AL803">
        <v>7400</v>
      </c>
    </row>
    <row r="804" spans="1:40">
      <c r="A804">
        <v>100022</v>
      </c>
      <c r="B804" t="s">
        <v>592</v>
      </c>
      <c r="C804">
        <v>25</v>
      </c>
      <c r="D804">
        <v>5</v>
      </c>
      <c r="E804">
        <v>0</v>
      </c>
      <c r="F804">
        <v>220</v>
      </c>
      <c r="G804">
        <v>85</v>
      </c>
      <c r="H804">
        <v>30</v>
      </c>
      <c r="I804">
        <v>40</v>
      </c>
      <c r="J804">
        <v>73</v>
      </c>
      <c r="K804">
        <v>200</v>
      </c>
      <c r="L804">
        <v>4</v>
      </c>
      <c r="M804">
        <v>0</v>
      </c>
      <c r="N804">
        <v>10</v>
      </c>
      <c r="O804">
        <v>10</v>
      </c>
      <c r="P804">
        <v>50</v>
      </c>
      <c r="Q804">
        <v>50</v>
      </c>
      <c r="R804">
        <v>50</v>
      </c>
      <c r="S804">
        <v>50</v>
      </c>
      <c r="T804">
        <v>100</v>
      </c>
      <c r="U804">
        <v>100</v>
      </c>
      <c r="V804">
        <v>100</v>
      </c>
      <c r="W804">
        <v>100</v>
      </c>
      <c r="X804">
        <v>100</v>
      </c>
      <c r="Y804">
        <v>100</v>
      </c>
      <c r="Z804">
        <v>0</v>
      </c>
      <c r="AA804">
        <v>4</v>
      </c>
      <c r="AB804">
        <v>10</v>
      </c>
      <c r="AC804">
        <v>10</v>
      </c>
      <c r="AD804">
        <v>10</v>
      </c>
      <c r="AE804">
        <v>100603</v>
      </c>
      <c r="AF804">
        <v>100</v>
      </c>
      <c r="AG804">
        <v>0</v>
      </c>
      <c r="AJ804">
        <v>0</v>
      </c>
      <c r="AK804">
        <v>7300</v>
      </c>
      <c r="AL804">
        <v>7400</v>
      </c>
      <c r="AM804">
        <v>9500</v>
      </c>
    </row>
    <row r="805" spans="1:40">
      <c r="A805">
        <v>100023</v>
      </c>
      <c r="B805" t="s">
        <v>593</v>
      </c>
      <c r="C805">
        <v>20</v>
      </c>
      <c r="D805">
        <v>5</v>
      </c>
      <c r="E805">
        <v>3</v>
      </c>
      <c r="F805">
        <v>100</v>
      </c>
      <c r="G805">
        <v>20</v>
      </c>
      <c r="H805">
        <v>5</v>
      </c>
      <c r="I805">
        <v>35</v>
      </c>
      <c r="J805">
        <v>35</v>
      </c>
      <c r="K805">
        <v>300</v>
      </c>
      <c r="L805">
        <v>6</v>
      </c>
      <c r="M805">
        <v>50</v>
      </c>
      <c r="N805">
        <v>0</v>
      </c>
      <c r="O805">
        <v>0</v>
      </c>
      <c r="P805">
        <v>0</v>
      </c>
      <c r="Q805">
        <v>0</v>
      </c>
      <c r="R805">
        <v>50</v>
      </c>
      <c r="S805">
        <v>50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2</v>
      </c>
      <c r="AA805">
        <v>4</v>
      </c>
      <c r="AB805">
        <v>0</v>
      </c>
      <c r="AC805">
        <v>0</v>
      </c>
      <c r="AD805">
        <v>9</v>
      </c>
      <c r="AE805">
        <v>101205</v>
      </c>
      <c r="AF805">
        <v>100</v>
      </c>
      <c r="AG805">
        <v>0</v>
      </c>
      <c r="AH805">
        <v>41</v>
      </c>
      <c r="AJ805">
        <v>1</v>
      </c>
      <c r="AK805">
        <v>7300</v>
      </c>
      <c r="AL805">
        <v>7400</v>
      </c>
      <c r="AM805">
        <v>2030</v>
      </c>
      <c r="AN805">
        <v>2430</v>
      </c>
    </row>
    <row r="806" spans="1:40">
      <c r="A806">
        <v>100024</v>
      </c>
      <c r="B806" t="s">
        <v>69</v>
      </c>
      <c r="C806">
        <v>20</v>
      </c>
      <c r="D806">
        <v>5</v>
      </c>
      <c r="E806">
        <v>3</v>
      </c>
      <c r="F806">
        <v>100</v>
      </c>
      <c r="G806">
        <v>18</v>
      </c>
      <c r="H806">
        <v>7</v>
      </c>
      <c r="I806">
        <v>23</v>
      </c>
      <c r="J806">
        <v>28</v>
      </c>
      <c r="K806">
        <v>50</v>
      </c>
      <c r="L806">
        <v>1</v>
      </c>
      <c r="M806">
        <v>30</v>
      </c>
      <c r="N806">
        <v>0</v>
      </c>
      <c r="O806">
        <v>0</v>
      </c>
      <c r="P806">
        <v>70</v>
      </c>
      <c r="Q806">
        <v>0</v>
      </c>
      <c r="R806">
        <v>0</v>
      </c>
      <c r="S806">
        <v>30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3</v>
      </c>
      <c r="AB806">
        <v>0</v>
      </c>
      <c r="AC806">
        <v>0</v>
      </c>
      <c r="AD806">
        <v>9</v>
      </c>
      <c r="AE806">
        <v>101203</v>
      </c>
      <c r="AF806">
        <v>100</v>
      </c>
      <c r="AG806">
        <v>0</v>
      </c>
      <c r="AH806">
        <v>39</v>
      </c>
      <c r="AJ806">
        <v>1</v>
      </c>
      <c r="AK806">
        <v>7300</v>
      </c>
      <c r="AL806">
        <v>7400</v>
      </c>
      <c r="AM806">
        <v>2430</v>
      </c>
    </row>
    <row r="807" spans="1:40">
      <c r="A807">
        <v>100025</v>
      </c>
      <c r="B807" t="s">
        <v>594</v>
      </c>
      <c r="C807">
        <v>20</v>
      </c>
      <c r="D807">
        <v>6</v>
      </c>
      <c r="E807">
        <v>0</v>
      </c>
      <c r="F807">
        <v>1000</v>
      </c>
      <c r="G807">
        <v>150</v>
      </c>
      <c r="H807">
        <v>80</v>
      </c>
      <c r="I807">
        <v>50</v>
      </c>
      <c r="J807">
        <v>50</v>
      </c>
      <c r="K807">
        <v>50</v>
      </c>
      <c r="L807">
        <v>6</v>
      </c>
      <c r="M807">
        <v>0</v>
      </c>
      <c r="N807">
        <v>15</v>
      </c>
      <c r="O807">
        <v>10</v>
      </c>
      <c r="P807">
        <v>30</v>
      </c>
      <c r="Q807">
        <v>30</v>
      </c>
      <c r="R807">
        <v>30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</v>
      </c>
      <c r="AB807">
        <v>0</v>
      </c>
      <c r="AC807">
        <v>0</v>
      </c>
      <c r="AD807">
        <v>9</v>
      </c>
      <c r="AE807">
        <v>100527</v>
      </c>
      <c r="AF807">
        <v>100</v>
      </c>
      <c r="AG807">
        <v>0</v>
      </c>
      <c r="AJ807">
        <v>0</v>
      </c>
      <c r="AK807">
        <v>7300</v>
      </c>
      <c r="AL807">
        <v>7400</v>
      </c>
    </row>
    <row r="808" spans="1:40">
      <c r="A808">
        <v>100026</v>
      </c>
      <c r="B808" t="s">
        <v>595</v>
      </c>
      <c r="C808">
        <v>50</v>
      </c>
      <c r="D808">
        <v>6</v>
      </c>
      <c r="E808">
        <v>9</v>
      </c>
      <c r="F808">
        <v>270</v>
      </c>
      <c r="G808">
        <v>40</v>
      </c>
      <c r="H808">
        <v>40</v>
      </c>
      <c r="I808">
        <v>15</v>
      </c>
      <c r="J808">
        <v>200</v>
      </c>
      <c r="K808">
        <v>300</v>
      </c>
      <c r="L808">
        <v>6</v>
      </c>
      <c r="M808">
        <v>0</v>
      </c>
      <c r="N808">
        <v>10</v>
      </c>
      <c r="O808">
        <v>10</v>
      </c>
      <c r="P808">
        <v>70</v>
      </c>
      <c r="Q808">
        <v>0</v>
      </c>
      <c r="R808">
        <v>0</v>
      </c>
      <c r="S808">
        <v>30</v>
      </c>
      <c r="T808">
        <v>100</v>
      </c>
      <c r="U808">
        <v>100</v>
      </c>
      <c r="V808">
        <v>100</v>
      </c>
      <c r="W808">
        <v>100</v>
      </c>
      <c r="X808">
        <v>100</v>
      </c>
      <c r="Y808">
        <v>100</v>
      </c>
      <c r="Z808">
        <v>1</v>
      </c>
      <c r="AA808">
        <v>1</v>
      </c>
      <c r="AB808">
        <v>20</v>
      </c>
      <c r="AC808">
        <v>20</v>
      </c>
      <c r="AD808">
        <v>10</v>
      </c>
      <c r="AE808">
        <v>106502</v>
      </c>
      <c r="AF808">
        <v>100</v>
      </c>
      <c r="AG808">
        <v>0</v>
      </c>
      <c r="AJ808">
        <v>0</v>
      </c>
      <c r="AK808">
        <v>7300</v>
      </c>
      <c r="AL808">
        <v>7400</v>
      </c>
    </row>
    <row r="809" spans="1:40">
      <c r="A809">
        <v>100027</v>
      </c>
      <c r="B809" t="s">
        <v>596</v>
      </c>
      <c r="C809">
        <v>40</v>
      </c>
      <c r="D809">
        <v>6</v>
      </c>
      <c r="E809">
        <v>3</v>
      </c>
      <c r="F809">
        <v>14</v>
      </c>
      <c r="G809">
        <v>19</v>
      </c>
      <c r="H809">
        <v>9</v>
      </c>
      <c r="I809">
        <v>29</v>
      </c>
      <c r="J809">
        <v>24</v>
      </c>
      <c r="K809">
        <v>50</v>
      </c>
      <c r="L809">
        <v>1</v>
      </c>
      <c r="M809">
        <v>30</v>
      </c>
      <c r="N809">
        <v>0</v>
      </c>
      <c r="O809">
        <v>0</v>
      </c>
      <c r="P809">
        <v>50</v>
      </c>
      <c r="Q809">
        <v>50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3</v>
      </c>
      <c r="AB809">
        <v>0</v>
      </c>
      <c r="AC809">
        <v>0</v>
      </c>
      <c r="AD809">
        <v>9</v>
      </c>
      <c r="AE809">
        <v>101200</v>
      </c>
      <c r="AF809">
        <v>100</v>
      </c>
      <c r="AG809">
        <v>0</v>
      </c>
      <c r="AH809">
        <v>36</v>
      </c>
      <c r="AJ809">
        <v>0</v>
      </c>
      <c r="AK809">
        <v>7300</v>
      </c>
      <c r="AL809">
        <v>7400</v>
      </c>
    </row>
    <row r="810" spans="1:40">
      <c r="A810">
        <v>100028</v>
      </c>
      <c r="B810" t="s">
        <v>597</v>
      </c>
      <c r="C810">
        <v>40</v>
      </c>
      <c r="D810">
        <v>6</v>
      </c>
      <c r="E810">
        <v>3</v>
      </c>
      <c r="F810">
        <v>12</v>
      </c>
      <c r="G810">
        <v>28</v>
      </c>
      <c r="H810">
        <v>30</v>
      </c>
      <c r="I810">
        <v>20</v>
      </c>
      <c r="J810">
        <v>20</v>
      </c>
      <c r="K810">
        <v>250</v>
      </c>
      <c r="L810">
        <v>5</v>
      </c>
      <c r="M810">
        <v>0</v>
      </c>
      <c r="N810">
        <v>0</v>
      </c>
      <c r="O810">
        <v>0</v>
      </c>
      <c r="P810">
        <v>90</v>
      </c>
      <c r="Q810">
        <v>0</v>
      </c>
      <c r="R810">
        <v>0</v>
      </c>
      <c r="S810">
        <v>10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1</v>
      </c>
      <c r="AA810">
        <v>0</v>
      </c>
      <c r="AB810">
        <v>0</v>
      </c>
      <c r="AC810">
        <v>0</v>
      </c>
      <c r="AD810">
        <v>6</v>
      </c>
      <c r="AE810">
        <v>101210</v>
      </c>
      <c r="AF810">
        <v>100</v>
      </c>
      <c r="AG810">
        <v>0</v>
      </c>
      <c r="AH810">
        <v>42</v>
      </c>
      <c r="AJ810">
        <v>0</v>
      </c>
      <c r="AK810">
        <v>7300</v>
      </c>
      <c r="AL810">
        <v>7400</v>
      </c>
    </row>
    <row r="811" spans="1:40">
      <c r="A811">
        <v>100029</v>
      </c>
      <c r="B811" t="s">
        <v>598</v>
      </c>
      <c r="C811">
        <v>60</v>
      </c>
      <c r="D811">
        <v>6</v>
      </c>
      <c r="E811">
        <v>2</v>
      </c>
      <c r="F811">
        <v>15</v>
      </c>
      <c r="G811">
        <v>35</v>
      </c>
      <c r="H811">
        <v>20</v>
      </c>
      <c r="I811">
        <v>10</v>
      </c>
      <c r="J811">
        <v>35</v>
      </c>
      <c r="K811">
        <v>300</v>
      </c>
      <c r="L811">
        <v>6</v>
      </c>
      <c r="M811">
        <v>0</v>
      </c>
      <c r="N811">
        <v>0</v>
      </c>
      <c r="O811">
        <v>0</v>
      </c>
      <c r="P811">
        <v>0</v>
      </c>
      <c r="Q811">
        <v>100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4</v>
      </c>
      <c r="AB811">
        <v>0</v>
      </c>
      <c r="AC811">
        <v>0</v>
      </c>
      <c r="AD811">
        <v>6</v>
      </c>
      <c r="AE811">
        <v>107101</v>
      </c>
      <c r="AF811">
        <v>100</v>
      </c>
      <c r="AG811">
        <v>0</v>
      </c>
      <c r="AH811">
        <v>168</v>
      </c>
      <c r="AJ811">
        <v>0</v>
      </c>
      <c r="AK811">
        <v>7300</v>
      </c>
      <c r="AL811">
        <v>7400</v>
      </c>
    </row>
    <row r="812" spans="1:40">
      <c r="A812">
        <v>100030</v>
      </c>
      <c r="B812" t="s">
        <v>599</v>
      </c>
      <c r="C812">
        <v>40</v>
      </c>
      <c r="D812">
        <v>5</v>
      </c>
      <c r="E812">
        <v>9</v>
      </c>
      <c r="F812">
        <v>300</v>
      </c>
      <c r="G812">
        <v>30</v>
      </c>
      <c r="H812">
        <v>40</v>
      </c>
      <c r="I812">
        <v>20</v>
      </c>
      <c r="J812">
        <v>300</v>
      </c>
      <c r="K812">
        <v>300</v>
      </c>
      <c r="L812">
        <v>6</v>
      </c>
      <c r="M812">
        <v>0</v>
      </c>
      <c r="N812">
        <v>30</v>
      </c>
      <c r="O812">
        <v>50</v>
      </c>
      <c r="P812">
        <v>0</v>
      </c>
      <c r="Q812">
        <v>30</v>
      </c>
      <c r="R812">
        <v>70</v>
      </c>
      <c r="S812">
        <v>0</v>
      </c>
      <c r="T812">
        <v>30</v>
      </c>
      <c r="U812">
        <v>30</v>
      </c>
      <c r="V812">
        <v>30</v>
      </c>
      <c r="W812">
        <v>30</v>
      </c>
      <c r="X812">
        <v>30</v>
      </c>
      <c r="Y812">
        <v>30</v>
      </c>
      <c r="Z812">
        <v>2</v>
      </c>
      <c r="AA812">
        <v>1</v>
      </c>
      <c r="AB812">
        <v>0</v>
      </c>
      <c r="AC812">
        <v>30</v>
      </c>
      <c r="AD812">
        <v>10</v>
      </c>
      <c r="AE812">
        <v>106503</v>
      </c>
      <c r="AF812">
        <v>0</v>
      </c>
      <c r="AG812">
        <v>0</v>
      </c>
      <c r="AJ812">
        <v>0</v>
      </c>
      <c r="AK812">
        <v>7300</v>
      </c>
      <c r="AL812">
        <v>7400</v>
      </c>
    </row>
    <row r="813" spans="1:40">
      <c r="A813">
        <v>100031</v>
      </c>
      <c r="B813" t="s">
        <v>599</v>
      </c>
      <c r="C813">
        <v>40</v>
      </c>
      <c r="D813">
        <v>5</v>
      </c>
      <c r="E813">
        <v>9</v>
      </c>
      <c r="F813">
        <v>400</v>
      </c>
      <c r="G813">
        <v>35</v>
      </c>
      <c r="H813">
        <v>50</v>
      </c>
      <c r="I813">
        <v>20</v>
      </c>
      <c r="J813">
        <v>300</v>
      </c>
      <c r="K813">
        <v>300</v>
      </c>
      <c r="L813">
        <v>6</v>
      </c>
      <c r="M813">
        <v>0</v>
      </c>
      <c r="N813">
        <v>40</v>
      </c>
      <c r="O813">
        <v>50</v>
      </c>
      <c r="P813">
        <v>0</v>
      </c>
      <c r="Q813">
        <v>30</v>
      </c>
      <c r="R813">
        <v>70</v>
      </c>
      <c r="S813">
        <v>0</v>
      </c>
      <c r="T813">
        <v>50</v>
      </c>
      <c r="U813">
        <v>50</v>
      </c>
      <c r="V813">
        <v>50</v>
      </c>
      <c r="W813">
        <v>50</v>
      </c>
      <c r="X813">
        <v>50</v>
      </c>
      <c r="Y813">
        <v>50</v>
      </c>
      <c r="Z813">
        <v>2</v>
      </c>
      <c r="AA813">
        <v>1</v>
      </c>
      <c r="AB813">
        <v>0</v>
      </c>
      <c r="AC813">
        <v>30</v>
      </c>
      <c r="AD813">
        <v>10</v>
      </c>
      <c r="AE813">
        <v>106503</v>
      </c>
      <c r="AF813">
        <v>0</v>
      </c>
      <c r="AG813">
        <v>0</v>
      </c>
      <c r="AJ813">
        <v>0</v>
      </c>
      <c r="AK813">
        <v>7300</v>
      </c>
      <c r="AL813">
        <v>7400</v>
      </c>
    </row>
    <row r="814" spans="1:40">
      <c r="A814">
        <v>100032</v>
      </c>
      <c r="B814" t="s">
        <v>600</v>
      </c>
      <c r="C814">
        <v>30</v>
      </c>
      <c r="D814">
        <v>5</v>
      </c>
      <c r="E814">
        <v>0</v>
      </c>
      <c r="F814">
        <v>150</v>
      </c>
      <c r="G814">
        <v>100</v>
      </c>
      <c r="H814">
        <v>30</v>
      </c>
      <c r="I814">
        <v>20</v>
      </c>
      <c r="J814">
        <v>200</v>
      </c>
      <c r="K814">
        <v>100</v>
      </c>
      <c r="L814">
        <v>2</v>
      </c>
      <c r="M814">
        <v>30</v>
      </c>
      <c r="N814">
        <v>40</v>
      </c>
      <c r="O814">
        <v>20</v>
      </c>
      <c r="P814">
        <v>0</v>
      </c>
      <c r="Q814">
        <v>70</v>
      </c>
      <c r="R814">
        <v>30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2</v>
      </c>
      <c r="AA814">
        <v>1</v>
      </c>
      <c r="AB814">
        <v>0</v>
      </c>
      <c r="AC814">
        <v>0</v>
      </c>
      <c r="AD814">
        <v>9</v>
      </c>
      <c r="AE814">
        <v>101801</v>
      </c>
      <c r="AF814">
        <v>100</v>
      </c>
      <c r="AG814">
        <v>0</v>
      </c>
      <c r="AJ814">
        <v>0</v>
      </c>
      <c r="AK814">
        <v>7300</v>
      </c>
      <c r="AL814">
        <v>7400</v>
      </c>
    </row>
    <row r="815" spans="1:40">
      <c r="A815">
        <v>100033</v>
      </c>
      <c r="B815" t="s">
        <v>601</v>
      </c>
      <c r="C815">
        <v>30</v>
      </c>
      <c r="D815">
        <v>5</v>
      </c>
      <c r="E815">
        <v>3</v>
      </c>
      <c r="F815">
        <v>480</v>
      </c>
      <c r="G815">
        <v>63</v>
      </c>
      <c r="H815">
        <v>37</v>
      </c>
      <c r="I815">
        <v>32</v>
      </c>
      <c r="J815">
        <v>87</v>
      </c>
      <c r="K815">
        <v>200</v>
      </c>
      <c r="L815">
        <v>4</v>
      </c>
      <c r="M815">
        <v>50</v>
      </c>
      <c r="N815">
        <v>2</v>
      </c>
      <c r="O815">
        <v>3</v>
      </c>
      <c r="P815">
        <v>80</v>
      </c>
      <c r="Q815">
        <v>50</v>
      </c>
      <c r="R815">
        <v>50</v>
      </c>
      <c r="S815">
        <v>50</v>
      </c>
      <c r="T815">
        <v>50</v>
      </c>
      <c r="U815">
        <v>50</v>
      </c>
      <c r="V815">
        <v>50</v>
      </c>
      <c r="W815">
        <v>50</v>
      </c>
      <c r="X815">
        <v>50</v>
      </c>
      <c r="Y815">
        <v>50</v>
      </c>
      <c r="Z815">
        <v>0</v>
      </c>
      <c r="AA815">
        <v>1</v>
      </c>
      <c r="AB815">
        <v>5</v>
      </c>
      <c r="AC815">
        <v>6</v>
      </c>
      <c r="AD815">
        <v>10</v>
      </c>
      <c r="AE815">
        <v>107203</v>
      </c>
      <c r="AF815">
        <v>100</v>
      </c>
      <c r="AG815">
        <v>0</v>
      </c>
      <c r="AJ815">
        <v>0</v>
      </c>
      <c r="AK815">
        <v>7300</v>
      </c>
      <c r="AL815">
        <v>7400</v>
      </c>
    </row>
    <row r="816" spans="1:40">
      <c r="A816">
        <v>100034</v>
      </c>
      <c r="B816" t="s">
        <v>602</v>
      </c>
      <c r="C816">
        <v>20</v>
      </c>
      <c r="D816">
        <v>5</v>
      </c>
      <c r="E816">
        <v>1</v>
      </c>
      <c r="F816">
        <v>30</v>
      </c>
      <c r="G816">
        <v>90</v>
      </c>
      <c r="H816">
        <v>60</v>
      </c>
      <c r="I816">
        <v>60</v>
      </c>
      <c r="J816">
        <v>75</v>
      </c>
      <c r="K816">
        <v>200</v>
      </c>
      <c r="L816">
        <v>4</v>
      </c>
      <c r="M816">
        <v>20</v>
      </c>
      <c r="N816">
        <v>0</v>
      </c>
      <c r="O816">
        <v>0</v>
      </c>
      <c r="P816">
        <v>0</v>
      </c>
      <c r="Q816">
        <v>50</v>
      </c>
      <c r="R816">
        <v>50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1</v>
      </c>
      <c r="AA816">
        <v>4</v>
      </c>
      <c r="AB816">
        <v>0</v>
      </c>
      <c r="AC816">
        <v>0</v>
      </c>
      <c r="AD816">
        <v>7</v>
      </c>
      <c r="AE816">
        <v>107712</v>
      </c>
      <c r="AF816">
        <v>100</v>
      </c>
      <c r="AG816">
        <v>0</v>
      </c>
      <c r="AH816">
        <v>209</v>
      </c>
      <c r="AJ816">
        <v>0</v>
      </c>
      <c r="AK816">
        <v>7300</v>
      </c>
      <c r="AL816">
        <v>7400</v>
      </c>
    </row>
    <row r="817" spans="1:41">
      <c r="A817">
        <v>100035</v>
      </c>
      <c r="B817" t="s">
        <v>603</v>
      </c>
      <c r="C817">
        <v>60</v>
      </c>
      <c r="D817">
        <v>5</v>
      </c>
      <c r="E817">
        <v>9</v>
      </c>
      <c r="F817">
        <v>180</v>
      </c>
      <c r="G817">
        <v>50</v>
      </c>
      <c r="H817">
        <v>100</v>
      </c>
      <c r="I817">
        <v>70</v>
      </c>
      <c r="J817">
        <v>200</v>
      </c>
      <c r="K817">
        <v>300</v>
      </c>
      <c r="L817">
        <v>6</v>
      </c>
      <c r="M817">
        <v>0</v>
      </c>
      <c r="N817">
        <v>10</v>
      </c>
      <c r="O817">
        <v>30</v>
      </c>
      <c r="P817">
        <v>30</v>
      </c>
      <c r="Q817">
        <v>30</v>
      </c>
      <c r="R817">
        <v>30</v>
      </c>
      <c r="S817">
        <v>30</v>
      </c>
      <c r="T817">
        <v>100</v>
      </c>
      <c r="U817">
        <v>100</v>
      </c>
      <c r="V817">
        <v>100</v>
      </c>
      <c r="W817">
        <v>100</v>
      </c>
      <c r="X817">
        <v>100</v>
      </c>
      <c r="Y817">
        <v>100</v>
      </c>
      <c r="Z817">
        <v>1</v>
      </c>
      <c r="AA817">
        <v>0</v>
      </c>
      <c r="AB817">
        <v>40</v>
      </c>
      <c r="AC817">
        <v>10</v>
      </c>
      <c r="AD817">
        <v>10</v>
      </c>
      <c r="AE817">
        <v>120003</v>
      </c>
      <c r="AF817">
        <v>100</v>
      </c>
      <c r="AG817">
        <v>0</v>
      </c>
      <c r="AJ817">
        <v>0</v>
      </c>
      <c r="AK817">
        <v>7300</v>
      </c>
      <c r="AL817">
        <v>7400</v>
      </c>
    </row>
    <row r="818" spans="1:41">
      <c r="A818">
        <v>100036</v>
      </c>
      <c r="B818" t="s">
        <v>604</v>
      </c>
      <c r="C818">
        <v>100</v>
      </c>
      <c r="D818">
        <v>5</v>
      </c>
      <c r="E818">
        <v>9</v>
      </c>
      <c r="F818">
        <v>60</v>
      </c>
      <c r="G818">
        <v>60</v>
      </c>
      <c r="H818">
        <v>60</v>
      </c>
      <c r="I818">
        <v>60</v>
      </c>
      <c r="J818">
        <v>60</v>
      </c>
      <c r="K818">
        <v>300</v>
      </c>
      <c r="L818">
        <v>6</v>
      </c>
      <c r="M818">
        <v>0</v>
      </c>
      <c r="N818">
        <v>5</v>
      </c>
      <c r="O818">
        <v>5</v>
      </c>
      <c r="P818">
        <v>50</v>
      </c>
      <c r="Q818">
        <v>50</v>
      </c>
      <c r="R818">
        <v>50</v>
      </c>
      <c r="S818">
        <v>50</v>
      </c>
      <c r="T818">
        <v>100</v>
      </c>
      <c r="U818">
        <v>100</v>
      </c>
      <c r="V818">
        <v>100</v>
      </c>
      <c r="W818">
        <v>100</v>
      </c>
      <c r="X818">
        <v>100</v>
      </c>
      <c r="Y818">
        <v>100</v>
      </c>
      <c r="Z818">
        <v>2</v>
      </c>
      <c r="AA818">
        <v>0</v>
      </c>
      <c r="AB818">
        <v>5</v>
      </c>
      <c r="AC818">
        <v>5</v>
      </c>
      <c r="AD818">
        <v>10</v>
      </c>
      <c r="AE818">
        <v>107910</v>
      </c>
      <c r="AF818">
        <v>100</v>
      </c>
      <c r="AG818">
        <v>0</v>
      </c>
      <c r="AJ818">
        <v>0</v>
      </c>
      <c r="AK818">
        <v>7300</v>
      </c>
      <c r="AL818">
        <v>7400</v>
      </c>
    </row>
    <row r="819" spans="1:41">
      <c r="A819">
        <v>100037</v>
      </c>
      <c r="B819" t="s">
        <v>604</v>
      </c>
      <c r="C819">
        <v>100</v>
      </c>
      <c r="D819">
        <v>5</v>
      </c>
      <c r="E819">
        <v>9</v>
      </c>
      <c r="F819">
        <v>60</v>
      </c>
      <c r="G819">
        <v>60</v>
      </c>
      <c r="H819">
        <v>60</v>
      </c>
      <c r="I819">
        <v>60</v>
      </c>
      <c r="J819">
        <v>60</v>
      </c>
      <c r="K819">
        <v>300</v>
      </c>
      <c r="L819">
        <v>6</v>
      </c>
      <c r="M819">
        <v>0</v>
      </c>
      <c r="N819">
        <v>5</v>
      </c>
      <c r="O819">
        <v>5</v>
      </c>
      <c r="P819">
        <v>50</v>
      </c>
      <c r="Q819">
        <v>50</v>
      </c>
      <c r="R819">
        <v>50</v>
      </c>
      <c r="S819">
        <v>50</v>
      </c>
      <c r="T819">
        <v>100</v>
      </c>
      <c r="U819">
        <v>100</v>
      </c>
      <c r="V819">
        <v>100</v>
      </c>
      <c r="W819">
        <v>100</v>
      </c>
      <c r="X819">
        <v>100</v>
      </c>
      <c r="Y819">
        <v>100</v>
      </c>
      <c r="Z819">
        <v>2</v>
      </c>
      <c r="AA819">
        <v>0</v>
      </c>
      <c r="AB819">
        <v>5</v>
      </c>
      <c r="AC819">
        <v>5</v>
      </c>
      <c r="AD819">
        <v>10</v>
      </c>
      <c r="AE819">
        <v>107911</v>
      </c>
      <c r="AF819">
        <v>100</v>
      </c>
      <c r="AG819">
        <v>0</v>
      </c>
      <c r="AJ819">
        <v>0</v>
      </c>
      <c r="AK819">
        <v>7300</v>
      </c>
      <c r="AL819">
        <v>7400</v>
      </c>
      <c r="AM819">
        <v>530</v>
      </c>
    </row>
    <row r="820" spans="1:41">
      <c r="A820">
        <v>100038</v>
      </c>
      <c r="B820" t="s">
        <v>604</v>
      </c>
      <c r="C820">
        <v>100</v>
      </c>
      <c r="D820">
        <v>5</v>
      </c>
      <c r="E820">
        <v>9</v>
      </c>
      <c r="F820">
        <v>60</v>
      </c>
      <c r="G820">
        <v>60</v>
      </c>
      <c r="H820">
        <v>60</v>
      </c>
      <c r="I820">
        <v>60</v>
      </c>
      <c r="J820">
        <v>60</v>
      </c>
      <c r="K820">
        <v>300</v>
      </c>
      <c r="L820">
        <v>6</v>
      </c>
      <c r="M820">
        <v>0</v>
      </c>
      <c r="N820">
        <v>5</v>
      </c>
      <c r="O820">
        <v>5</v>
      </c>
      <c r="P820">
        <v>50</v>
      </c>
      <c r="Q820">
        <v>50</v>
      </c>
      <c r="R820">
        <v>50</v>
      </c>
      <c r="S820">
        <v>50</v>
      </c>
      <c r="T820">
        <v>100</v>
      </c>
      <c r="U820">
        <v>100</v>
      </c>
      <c r="V820">
        <v>100</v>
      </c>
      <c r="W820">
        <v>100</v>
      </c>
      <c r="X820">
        <v>100</v>
      </c>
      <c r="Y820">
        <v>100</v>
      </c>
      <c r="Z820">
        <v>2</v>
      </c>
      <c r="AA820">
        <v>0</v>
      </c>
      <c r="AB820">
        <v>5</v>
      </c>
      <c r="AC820">
        <v>5</v>
      </c>
      <c r="AD820">
        <v>10</v>
      </c>
      <c r="AE820">
        <v>107912</v>
      </c>
      <c r="AF820">
        <v>100</v>
      </c>
      <c r="AG820">
        <v>0</v>
      </c>
      <c r="AJ820">
        <v>0</v>
      </c>
      <c r="AK820">
        <v>7300</v>
      </c>
      <c r="AL820">
        <v>7400</v>
      </c>
      <c r="AM820">
        <v>730</v>
      </c>
    </row>
    <row r="821" spans="1:41">
      <c r="A821">
        <v>100039</v>
      </c>
      <c r="B821" t="s">
        <v>604</v>
      </c>
      <c r="C821">
        <v>100</v>
      </c>
      <c r="D821">
        <v>5</v>
      </c>
      <c r="E821">
        <v>9</v>
      </c>
      <c r="F821">
        <v>60</v>
      </c>
      <c r="G821">
        <v>60</v>
      </c>
      <c r="H821">
        <v>60</v>
      </c>
      <c r="I821">
        <v>60</v>
      </c>
      <c r="J821">
        <v>60</v>
      </c>
      <c r="K821">
        <v>300</v>
      </c>
      <c r="L821">
        <v>6</v>
      </c>
      <c r="M821">
        <v>0</v>
      </c>
      <c r="N821">
        <v>5</v>
      </c>
      <c r="O821">
        <v>5</v>
      </c>
      <c r="P821">
        <v>50</v>
      </c>
      <c r="Q821">
        <v>50</v>
      </c>
      <c r="R821">
        <v>50</v>
      </c>
      <c r="S821">
        <v>50</v>
      </c>
      <c r="T821">
        <v>100</v>
      </c>
      <c r="U821">
        <v>100</v>
      </c>
      <c r="V821">
        <v>100</v>
      </c>
      <c r="W821">
        <v>100</v>
      </c>
      <c r="X821">
        <v>100</v>
      </c>
      <c r="Y821">
        <v>100</v>
      </c>
      <c r="Z821">
        <v>2</v>
      </c>
      <c r="AA821">
        <v>0</v>
      </c>
      <c r="AB821">
        <v>5</v>
      </c>
      <c r="AC821">
        <v>5</v>
      </c>
      <c r="AD821">
        <v>10</v>
      </c>
      <c r="AE821">
        <v>107913</v>
      </c>
      <c r="AF821">
        <v>100</v>
      </c>
      <c r="AG821">
        <v>0</v>
      </c>
      <c r="AJ821">
        <v>0</v>
      </c>
      <c r="AK821">
        <v>7300</v>
      </c>
      <c r="AL821">
        <v>7400</v>
      </c>
      <c r="AM821">
        <v>130</v>
      </c>
    </row>
    <row r="822" spans="1:41">
      <c r="A822">
        <v>100040</v>
      </c>
      <c r="B822" t="s">
        <v>605</v>
      </c>
      <c r="C822">
        <v>25</v>
      </c>
      <c r="D822">
        <v>5</v>
      </c>
      <c r="E822">
        <v>0</v>
      </c>
      <c r="F822">
        <v>200</v>
      </c>
      <c r="G822">
        <v>68</v>
      </c>
      <c r="H822">
        <v>50</v>
      </c>
      <c r="I822">
        <v>50</v>
      </c>
      <c r="J822">
        <v>30</v>
      </c>
      <c r="K822">
        <v>300</v>
      </c>
      <c r="L822">
        <v>6</v>
      </c>
      <c r="M822">
        <v>0</v>
      </c>
      <c r="N822">
        <v>15</v>
      </c>
      <c r="O822">
        <v>10</v>
      </c>
      <c r="P822">
        <v>100</v>
      </c>
      <c r="Q822">
        <v>0</v>
      </c>
      <c r="R822">
        <v>0</v>
      </c>
      <c r="S822">
        <v>0</v>
      </c>
      <c r="T822">
        <v>100</v>
      </c>
      <c r="U822">
        <v>100</v>
      </c>
      <c r="V822">
        <v>100</v>
      </c>
      <c r="W822">
        <v>100</v>
      </c>
      <c r="X822">
        <v>100</v>
      </c>
      <c r="Y822">
        <v>100</v>
      </c>
      <c r="Z822">
        <v>1</v>
      </c>
      <c r="AA822">
        <v>3</v>
      </c>
      <c r="AB822">
        <v>10</v>
      </c>
      <c r="AC822">
        <v>20</v>
      </c>
      <c r="AD822">
        <v>9</v>
      </c>
      <c r="AE822">
        <v>120000</v>
      </c>
      <c r="AF822">
        <v>100</v>
      </c>
      <c r="AG822">
        <v>0</v>
      </c>
      <c r="AJ822">
        <v>0</v>
      </c>
      <c r="AK822">
        <v>7300</v>
      </c>
      <c r="AL822">
        <v>7400</v>
      </c>
    </row>
    <row r="823" spans="1:41">
      <c r="A823">
        <v>100041</v>
      </c>
      <c r="B823" t="s">
        <v>602</v>
      </c>
      <c r="C823">
        <v>20</v>
      </c>
      <c r="D823">
        <v>5</v>
      </c>
      <c r="E823">
        <v>1</v>
      </c>
      <c r="F823">
        <v>24</v>
      </c>
      <c r="G823">
        <v>99</v>
      </c>
      <c r="H823">
        <v>63</v>
      </c>
      <c r="I823">
        <v>57</v>
      </c>
      <c r="J823">
        <v>72</v>
      </c>
      <c r="K823">
        <v>200</v>
      </c>
      <c r="L823">
        <v>4</v>
      </c>
      <c r="M823">
        <v>20</v>
      </c>
      <c r="N823">
        <v>0</v>
      </c>
      <c r="O823">
        <v>0</v>
      </c>
      <c r="P823">
        <v>50</v>
      </c>
      <c r="Q823">
        <v>50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1</v>
      </c>
      <c r="AA823">
        <v>4</v>
      </c>
      <c r="AB823">
        <v>0</v>
      </c>
      <c r="AC823">
        <v>0</v>
      </c>
      <c r="AD823">
        <v>7</v>
      </c>
      <c r="AE823">
        <v>107711</v>
      </c>
      <c r="AF823">
        <v>100</v>
      </c>
      <c r="AG823">
        <v>0</v>
      </c>
      <c r="AH823">
        <v>208</v>
      </c>
      <c r="AJ823">
        <v>0</v>
      </c>
      <c r="AK823">
        <v>7300</v>
      </c>
      <c r="AL823">
        <v>7400</v>
      </c>
      <c r="AM823">
        <v>530</v>
      </c>
    </row>
    <row r="824" spans="1:41">
      <c r="A824">
        <v>100042</v>
      </c>
      <c r="B824" t="s">
        <v>606</v>
      </c>
      <c r="C824">
        <v>20</v>
      </c>
      <c r="D824">
        <v>5</v>
      </c>
      <c r="E824">
        <v>5</v>
      </c>
      <c r="F824">
        <v>60</v>
      </c>
      <c r="G824">
        <v>45</v>
      </c>
      <c r="H824">
        <v>27</v>
      </c>
      <c r="I824">
        <v>36</v>
      </c>
      <c r="J824">
        <v>117</v>
      </c>
      <c r="K824">
        <v>100</v>
      </c>
      <c r="L824">
        <v>2</v>
      </c>
      <c r="M824">
        <v>30</v>
      </c>
      <c r="N824">
        <v>0</v>
      </c>
      <c r="O824">
        <v>0</v>
      </c>
      <c r="P824">
        <v>0</v>
      </c>
      <c r="Q824">
        <v>80</v>
      </c>
      <c r="R824">
        <v>20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1</v>
      </c>
      <c r="AA824">
        <v>3</v>
      </c>
      <c r="AB824">
        <v>0</v>
      </c>
      <c r="AC824">
        <v>0</v>
      </c>
      <c r="AD824">
        <v>9</v>
      </c>
      <c r="AE824">
        <v>101413</v>
      </c>
      <c r="AF824">
        <v>100</v>
      </c>
      <c r="AG824">
        <v>0</v>
      </c>
      <c r="AH824">
        <v>84</v>
      </c>
      <c r="AJ824">
        <v>0</v>
      </c>
      <c r="AK824">
        <v>7300</v>
      </c>
      <c r="AL824">
        <v>7400</v>
      </c>
      <c r="AM824">
        <v>2130</v>
      </c>
      <c r="AN824">
        <v>2530</v>
      </c>
    </row>
    <row r="825" spans="1:41">
      <c r="A825">
        <v>100043</v>
      </c>
      <c r="B825" t="s">
        <v>607</v>
      </c>
      <c r="C825">
        <v>100</v>
      </c>
      <c r="D825">
        <v>10</v>
      </c>
      <c r="E825">
        <v>9</v>
      </c>
      <c r="F825">
        <v>999</v>
      </c>
      <c r="G825">
        <v>999</v>
      </c>
      <c r="H825">
        <v>999</v>
      </c>
      <c r="I825">
        <v>999</v>
      </c>
      <c r="J825">
        <v>999</v>
      </c>
      <c r="K825">
        <v>300</v>
      </c>
      <c r="L825">
        <v>6</v>
      </c>
      <c r="M825">
        <v>0</v>
      </c>
      <c r="N825">
        <v>10</v>
      </c>
      <c r="O825">
        <v>10</v>
      </c>
      <c r="P825">
        <v>100</v>
      </c>
      <c r="Q825">
        <v>100</v>
      </c>
      <c r="R825">
        <v>100</v>
      </c>
      <c r="S825">
        <v>100</v>
      </c>
      <c r="T825">
        <v>100</v>
      </c>
      <c r="U825">
        <v>100</v>
      </c>
      <c r="V825">
        <v>100</v>
      </c>
      <c r="W825">
        <v>100</v>
      </c>
      <c r="X825">
        <v>100</v>
      </c>
      <c r="Y825">
        <v>100</v>
      </c>
      <c r="Z825">
        <v>0</v>
      </c>
      <c r="AA825">
        <v>0</v>
      </c>
      <c r="AB825">
        <v>100</v>
      </c>
      <c r="AC825">
        <v>5</v>
      </c>
      <c r="AD825">
        <v>9</v>
      </c>
      <c r="AE825">
        <v>106252</v>
      </c>
      <c r="AF825">
        <v>100</v>
      </c>
      <c r="AG825">
        <v>0</v>
      </c>
      <c r="AJ825">
        <v>0</v>
      </c>
      <c r="AK825">
        <v>7300</v>
      </c>
      <c r="AL825">
        <v>7400</v>
      </c>
      <c r="AM825">
        <v>2030</v>
      </c>
      <c r="AN825">
        <v>2430</v>
      </c>
    </row>
    <row r="826" spans="1:41">
      <c r="A826">
        <v>100044</v>
      </c>
      <c r="B826" t="s">
        <v>608</v>
      </c>
      <c r="C826">
        <v>100</v>
      </c>
      <c r="D826">
        <v>10</v>
      </c>
      <c r="E826">
        <v>9</v>
      </c>
      <c r="F826">
        <v>10</v>
      </c>
      <c r="G826">
        <v>1</v>
      </c>
      <c r="H826">
        <v>99</v>
      </c>
      <c r="I826">
        <v>700</v>
      </c>
      <c r="J826">
        <v>999</v>
      </c>
      <c r="K826">
        <v>300</v>
      </c>
      <c r="L826">
        <v>6</v>
      </c>
      <c r="M826">
        <v>0</v>
      </c>
      <c r="N826">
        <v>10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100</v>
      </c>
      <c r="U826">
        <v>100</v>
      </c>
      <c r="V826">
        <v>100</v>
      </c>
      <c r="W826">
        <v>100</v>
      </c>
      <c r="X826">
        <v>100</v>
      </c>
      <c r="Y826">
        <v>100</v>
      </c>
      <c r="Z826">
        <v>0</v>
      </c>
      <c r="AA826">
        <v>0</v>
      </c>
      <c r="AB826">
        <v>0</v>
      </c>
      <c r="AC826">
        <v>5</v>
      </c>
      <c r="AD826">
        <v>9</v>
      </c>
      <c r="AE826">
        <v>106120</v>
      </c>
      <c r="AF826">
        <v>100</v>
      </c>
      <c r="AG826">
        <v>0</v>
      </c>
      <c r="AJ826">
        <v>0</v>
      </c>
      <c r="AK826">
        <v>7300</v>
      </c>
      <c r="AL826">
        <v>7400</v>
      </c>
      <c r="AM826">
        <v>2430</v>
      </c>
    </row>
    <row r="827" spans="1:41">
      <c r="A827">
        <v>100045</v>
      </c>
      <c r="B827" t="s">
        <v>609</v>
      </c>
      <c r="C827">
        <v>100</v>
      </c>
      <c r="D827">
        <v>10</v>
      </c>
      <c r="E827">
        <v>9</v>
      </c>
      <c r="F827">
        <v>400</v>
      </c>
      <c r="G827">
        <v>10</v>
      </c>
      <c r="H827">
        <v>999</v>
      </c>
      <c r="I827">
        <v>999</v>
      </c>
      <c r="J827">
        <v>999</v>
      </c>
      <c r="K827">
        <v>300</v>
      </c>
      <c r="L827">
        <v>6</v>
      </c>
      <c r="M827">
        <v>0</v>
      </c>
      <c r="N827">
        <v>10</v>
      </c>
      <c r="O827">
        <v>10</v>
      </c>
      <c r="P827">
        <v>100</v>
      </c>
      <c r="Q827">
        <v>100</v>
      </c>
      <c r="R827">
        <v>100</v>
      </c>
      <c r="S827">
        <v>100</v>
      </c>
      <c r="T827">
        <v>100</v>
      </c>
      <c r="U827">
        <v>100</v>
      </c>
      <c r="V827">
        <v>100</v>
      </c>
      <c r="W827">
        <v>100</v>
      </c>
      <c r="X827">
        <v>100</v>
      </c>
      <c r="Y827">
        <v>100</v>
      </c>
      <c r="Z827">
        <v>0</v>
      </c>
      <c r="AA827">
        <v>0</v>
      </c>
      <c r="AB827">
        <v>0</v>
      </c>
      <c r="AC827">
        <v>5</v>
      </c>
      <c r="AD827">
        <v>9</v>
      </c>
      <c r="AE827">
        <v>107803</v>
      </c>
      <c r="AF827">
        <v>100</v>
      </c>
      <c r="AG827">
        <v>0</v>
      </c>
      <c r="AJ827">
        <v>0</v>
      </c>
      <c r="AK827">
        <v>7300</v>
      </c>
      <c r="AL827">
        <v>7400</v>
      </c>
    </row>
    <row r="828" spans="1:41">
      <c r="A828">
        <v>100046</v>
      </c>
      <c r="B828" t="s">
        <v>610</v>
      </c>
      <c r="C828">
        <v>100</v>
      </c>
      <c r="D828">
        <v>10</v>
      </c>
      <c r="E828">
        <v>9</v>
      </c>
      <c r="F828">
        <v>400</v>
      </c>
      <c r="G828">
        <v>10</v>
      </c>
      <c r="H828">
        <v>999</v>
      </c>
      <c r="I828">
        <v>700</v>
      </c>
      <c r="J828">
        <v>999</v>
      </c>
      <c r="K828">
        <v>300</v>
      </c>
      <c r="L828">
        <v>6</v>
      </c>
      <c r="M828">
        <v>0</v>
      </c>
      <c r="N828">
        <v>10</v>
      </c>
      <c r="O828">
        <v>10</v>
      </c>
      <c r="P828">
        <v>100</v>
      </c>
      <c r="Q828">
        <v>100</v>
      </c>
      <c r="R828">
        <v>100</v>
      </c>
      <c r="S828">
        <v>100</v>
      </c>
      <c r="T828">
        <v>100</v>
      </c>
      <c r="U828">
        <v>100</v>
      </c>
      <c r="V828">
        <v>100</v>
      </c>
      <c r="W828">
        <v>100</v>
      </c>
      <c r="X828">
        <v>100</v>
      </c>
      <c r="Y828">
        <v>100</v>
      </c>
      <c r="Z828">
        <v>0</v>
      </c>
      <c r="AA828">
        <v>0</v>
      </c>
      <c r="AB828">
        <v>0</v>
      </c>
      <c r="AC828">
        <v>5</v>
      </c>
      <c r="AD828">
        <v>9</v>
      </c>
      <c r="AE828">
        <v>107802</v>
      </c>
      <c r="AF828">
        <v>100</v>
      </c>
      <c r="AG828">
        <v>0</v>
      </c>
      <c r="AJ828">
        <v>0</v>
      </c>
      <c r="AK828">
        <v>7300</v>
      </c>
      <c r="AL828">
        <v>7400</v>
      </c>
      <c r="AM828">
        <v>1134</v>
      </c>
      <c r="AN828">
        <v>8604</v>
      </c>
      <c r="AO828">
        <v>36</v>
      </c>
    </row>
    <row r="829" spans="1:41">
      <c r="A829">
        <v>100047</v>
      </c>
      <c r="B829" t="s">
        <v>611</v>
      </c>
      <c r="C829">
        <v>100</v>
      </c>
      <c r="D829">
        <v>10</v>
      </c>
      <c r="E829">
        <v>9</v>
      </c>
      <c r="F829">
        <v>400</v>
      </c>
      <c r="G829">
        <v>10</v>
      </c>
      <c r="H829">
        <v>999</v>
      </c>
      <c r="I829">
        <v>700</v>
      </c>
      <c r="J829">
        <v>999</v>
      </c>
      <c r="K829">
        <v>300</v>
      </c>
      <c r="L829">
        <v>6</v>
      </c>
      <c r="M829">
        <v>0</v>
      </c>
      <c r="N829">
        <v>10</v>
      </c>
      <c r="O829">
        <v>10</v>
      </c>
      <c r="P829">
        <v>100</v>
      </c>
      <c r="Q829">
        <v>100</v>
      </c>
      <c r="R829">
        <v>100</v>
      </c>
      <c r="S829">
        <v>100</v>
      </c>
      <c r="T829">
        <v>100</v>
      </c>
      <c r="U829">
        <v>100</v>
      </c>
      <c r="V829">
        <v>100</v>
      </c>
      <c r="W829">
        <v>100</v>
      </c>
      <c r="X829">
        <v>100</v>
      </c>
      <c r="Y829">
        <v>100</v>
      </c>
      <c r="Z829">
        <v>0</v>
      </c>
      <c r="AA829">
        <v>0</v>
      </c>
      <c r="AB829">
        <v>0</v>
      </c>
      <c r="AC829">
        <v>5</v>
      </c>
      <c r="AD829">
        <v>9</v>
      </c>
      <c r="AE829">
        <v>107802</v>
      </c>
      <c r="AF829">
        <v>100</v>
      </c>
      <c r="AG829">
        <v>0</v>
      </c>
      <c r="AJ829">
        <v>0</v>
      </c>
      <c r="AK829">
        <v>7300</v>
      </c>
      <c r="AL829">
        <v>7400</v>
      </c>
      <c r="AM829">
        <v>530</v>
      </c>
    </row>
    <row r="830" spans="1:41">
      <c r="A830">
        <v>100048</v>
      </c>
      <c r="B830" t="s">
        <v>612</v>
      </c>
      <c r="C830">
        <v>100</v>
      </c>
      <c r="D830">
        <v>10</v>
      </c>
      <c r="E830">
        <v>9</v>
      </c>
      <c r="F830">
        <v>300</v>
      </c>
      <c r="G830">
        <v>25</v>
      </c>
      <c r="H830">
        <v>20</v>
      </c>
      <c r="I830">
        <v>30</v>
      </c>
      <c r="J830">
        <v>30</v>
      </c>
      <c r="K830">
        <v>300</v>
      </c>
      <c r="L830">
        <v>6</v>
      </c>
      <c r="M830">
        <v>0</v>
      </c>
      <c r="N830">
        <v>10</v>
      </c>
      <c r="O830">
        <v>10</v>
      </c>
      <c r="P830">
        <v>50</v>
      </c>
      <c r="Q830">
        <v>50</v>
      </c>
      <c r="R830">
        <v>50</v>
      </c>
      <c r="S830">
        <v>50</v>
      </c>
      <c r="T830">
        <v>100</v>
      </c>
      <c r="U830">
        <v>100</v>
      </c>
      <c r="V830">
        <v>100</v>
      </c>
      <c r="W830">
        <v>100</v>
      </c>
      <c r="X830">
        <v>100</v>
      </c>
      <c r="Y830">
        <v>100</v>
      </c>
      <c r="Z830">
        <v>0</v>
      </c>
      <c r="AA830">
        <v>0</v>
      </c>
      <c r="AB830">
        <v>5</v>
      </c>
      <c r="AC830">
        <v>5</v>
      </c>
      <c r="AD830">
        <v>9</v>
      </c>
      <c r="AE830">
        <v>101102</v>
      </c>
      <c r="AF830">
        <v>100</v>
      </c>
      <c r="AG830">
        <v>0</v>
      </c>
      <c r="AJ830">
        <v>0</v>
      </c>
      <c r="AK830">
        <v>7300</v>
      </c>
      <c r="AL830">
        <v>7400</v>
      </c>
      <c r="AM830">
        <v>2130</v>
      </c>
      <c r="AN830">
        <v>2530</v>
      </c>
    </row>
    <row r="831" spans="1:41">
      <c r="A831">
        <v>100049</v>
      </c>
      <c r="B831" t="s">
        <v>613</v>
      </c>
      <c r="C831">
        <v>100</v>
      </c>
      <c r="D831">
        <v>10</v>
      </c>
      <c r="E831">
        <v>9</v>
      </c>
      <c r="F831">
        <v>300</v>
      </c>
      <c r="G831">
        <v>25</v>
      </c>
      <c r="H831">
        <v>20</v>
      </c>
      <c r="I831">
        <v>30</v>
      </c>
      <c r="J831">
        <v>30</v>
      </c>
      <c r="K831">
        <v>300</v>
      </c>
      <c r="L831">
        <v>6</v>
      </c>
      <c r="M831">
        <v>0</v>
      </c>
      <c r="N831">
        <v>10</v>
      </c>
      <c r="O831">
        <v>10</v>
      </c>
      <c r="P831">
        <v>50</v>
      </c>
      <c r="Q831">
        <v>50</v>
      </c>
      <c r="R831">
        <v>50</v>
      </c>
      <c r="S831">
        <v>50</v>
      </c>
      <c r="T831">
        <v>100</v>
      </c>
      <c r="U831">
        <v>100</v>
      </c>
      <c r="V831">
        <v>100</v>
      </c>
      <c r="W831">
        <v>100</v>
      </c>
      <c r="X831">
        <v>100</v>
      </c>
      <c r="Y831">
        <v>100</v>
      </c>
      <c r="Z831">
        <v>0</v>
      </c>
      <c r="AA831">
        <v>0</v>
      </c>
      <c r="AB831">
        <v>5</v>
      </c>
      <c r="AC831">
        <v>5</v>
      </c>
      <c r="AD831">
        <v>9</v>
      </c>
      <c r="AE831">
        <v>101102</v>
      </c>
      <c r="AF831">
        <v>100</v>
      </c>
      <c r="AG831">
        <v>0</v>
      </c>
      <c r="AJ831">
        <v>0</v>
      </c>
      <c r="AK831">
        <v>7300</v>
      </c>
      <c r="AL831">
        <v>7400</v>
      </c>
      <c r="AM831">
        <v>2030</v>
      </c>
      <c r="AN831">
        <v>2430</v>
      </c>
    </row>
    <row r="832" spans="1:41">
      <c r="A832">
        <v>100050</v>
      </c>
      <c r="B832" t="s">
        <v>614</v>
      </c>
      <c r="C832">
        <v>100</v>
      </c>
      <c r="D832">
        <v>10</v>
      </c>
      <c r="E832">
        <v>9</v>
      </c>
      <c r="F832">
        <v>400</v>
      </c>
      <c r="G832">
        <v>10</v>
      </c>
      <c r="H832">
        <v>1</v>
      </c>
      <c r="I832">
        <v>5</v>
      </c>
      <c r="J832">
        <v>200</v>
      </c>
      <c r="K832">
        <v>300</v>
      </c>
      <c r="L832">
        <v>6</v>
      </c>
      <c r="M832">
        <v>0</v>
      </c>
      <c r="N832">
        <v>10</v>
      </c>
      <c r="O832">
        <v>10</v>
      </c>
      <c r="P832">
        <v>30</v>
      </c>
      <c r="Q832">
        <v>30</v>
      </c>
      <c r="R832">
        <v>30</v>
      </c>
      <c r="S832">
        <v>30</v>
      </c>
      <c r="T832">
        <v>100</v>
      </c>
      <c r="U832">
        <v>100</v>
      </c>
      <c r="V832">
        <v>100</v>
      </c>
      <c r="W832">
        <v>100</v>
      </c>
      <c r="X832">
        <v>100</v>
      </c>
      <c r="Y832">
        <v>100</v>
      </c>
      <c r="Z832">
        <v>0</v>
      </c>
      <c r="AA832">
        <v>0</v>
      </c>
      <c r="AB832">
        <v>1</v>
      </c>
      <c r="AC832">
        <v>5</v>
      </c>
      <c r="AD832">
        <v>9</v>
      </c>
      <c r="AE832">
        <v>107910</v>
      </c>
      <c r="AF832">
        <v>100</v>
      </c>
      <c r="AG832">
        <v>0</v>
      </c>
      <c r="AJ832">
        <v>0</v>
      </c>
      <c r="AK832">
        <v>7300</v>
      </c>
      <c r="AL832">
        <v>7400</v>
      </c>
    </row>
    <row r="833" spans="1:39">
      <c r="A833">
        <v>100051</v>
      </c>
      <c r="B833" t="s">
        <v>615</v>
      </c>
      <c r="C833">
        <v>100</v>
      </c>
      <c r="D833">
        <v>10</v>
      </c>
      <c r="E833">
        <v>9</v>
      </c>
      <c r="F833">
        <v>999</v>
      </c>
      <c r="G833">
        <v>999</v>
      </c>
      <c r="H833">
        <v>999</v>
      </c>
      <c r="I833">
        <v>999</v>
      </c>
      <c r="J833">
        <v>999</v>
      </c>
      <c r="K833">
        <v>300</v>
      </c>
      <c r="L833">
        <v>6</v>
      </c>
      <c r="M833">
        <v>0</v>
      </c>
      <c r="N833">
        <v>10</v>
      </c>
      <c r="O833">
        <v>10</v>
      </c>
      <c r="P833">
        <v>100</v>
      </c>
      <c r="Q833">
        <v>100</v>
      </c>
      <c r="R833">
        <v>100</v>
      </c>
      <c r="S833">
        <v>100</v>
      </c>
      <c r="T833">
        <v>100</v>
      </c>
      <c r="U833">
        <v>100</v>
      </c>
      <c r="V833">
        <v>100</v>
      </c>
      <c r="W833">
        <v>100</v>
      </c>
      <c r="X833">
        <v>100</v>
      </c>
      <c r="Y833">
        <v>100</v>
      </c>
      <c r="Z833">
        <v>0</v>
      </c>
      <c r="AA833">
        <v>0</v>
      </c>
      <c r="AB833">
        <v>100</v>
      </c>
      <c r="AC833">
        <v>5</v>
      </c>
      <c r="AD833">
        <v>9</v>
      </c>
      <c r="AE833">
        <v>106014</v>
      </c>
      <c r="AF833">
        <v>100</v>
      </c>
      <c r="AG833">
        <v>0</v>
      </c>
      <c r="AJ833">
        <v>1</v>
      </c>
      <c r="AK833">
        <v>7300</v>
      </c>
      <c r="AL833">
        <v>7400</v>
      </c>
    </row>
    <row r="834" spans="1:39">
      <c r="A834">
        <v>100052</v>
      </c>
      <c r="B834" t="s">
        <v>616</v>
      </c>
      <c r="C834">
        <v>100</v>
      </c>
      <c r="D834">
        <v>10</v>
      </c>
      <c r="E834">
        <v>9</v>
      </c>
      <c r="F834">
        <v>999</v>
      </c>
      <c r="G834">
        <v>999</v>
      </c>
      <c r="H834">
        <v>999</v>
      </c>
      <c r="I834">
        <v>999</v>
      </c>
      <c r="J834">
        <v>999</v>
      </c>
      <c r="K834">
        <v>300</v>
      </c>
      <c r="L834">
        <v>6</v>
      </c>
      <c r="M834">
        <v>0</v>
      </c>
      <c r="N834">
        <v>10</v>
      </c>
      <c r="O834">
        <v>10</v>
      </c>
      <c r="P834">
        <v>100</v>
      </c>
      <c r="Q834">
        <v>100</v>
      </c>
      <c r="R834">
        <v>100</v>
      </c>
      <c r="S834">
        <v>100</v>
      </c>
      <c r="T834">
        <v>100</v>
      </c>
      <c r="U834">
        <v>100</v>
      </c>
      <c r="V834">
        <v>100</v>
      </c>
      <c r="W834">
        <v>100</v>
      </c>
      <c r="X834">
        <v>100</v>
      </c>
      <c r="Y834">
        <v>100</v>
      </c>
      <c r="Z834">
        <v>0</v>
      </c>
      <c r="AA834">
        <v>0</v>
      </c>
      <c r="AB834">
        <v>100</v>
      </c>
      <c r="AC834">
        <v>5</v>
      </c>
      <c r="AD834">
        <v>9</v>
      </c>
      <c r="AE834">
        <v>106383</v>
      </c>
      <c r="AF834">
        <v>100</v>
      </c>
      <c r="AG834">
        <v>0</v>
      </c>
      <c r="AJ834">
        <v>0</v>
      </c>
      <c r="AK834">
        <v>7300</v>
      </c>
      <c r="AL834">
        <v>7400</v>
      </c>
    </row>
    <row r="835" spans="1:39">
      <c r="A835">
        <v>100053</v>
      </c>
      <c r="B835" t="s">
        <v>615</v>
      </c>
      <c r="C835">
        <v>100</v>
      </c>
      <c r="D835">
        <v>10</v>
      </c>
      <c r="E835">
        <v>9</v>
      </c>
      <c r="F835">
        <v>100</v>
      </c>
      <c r="G835">
        <v>1</v>
      </c>
      <c r="H835">
        <v>1</v>
      </c>
      <c r="I835">
        <v>800</v>
      </c>
      <c r="J835">
        <v>999</v>
      </c>
      <c r="K835">
        <v>300</v>
      </c>
      <c r="L835">
        <v>6</v>
      </c>
      <c r="M835">
        <v>0</v>
      </c>
      <c r="N835">
        <v>10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100</v>
      </c>
      <c r="U835">
        <v>100</v>
      </c>
      <c r="V835">
        <v>100</v>
      </c>
      <c r="W835">
        <v>100</v>
      </c>
      <c r="X835">
        <v>100</v>
      </c>
      <c r="Y835">
        <v>100</v>
      </c>
      <c r="Z835">
        <v>0</v>
      </c>
      <c r="AA835">
        <v>0</v>
      </c>
      <c r="AB835">
        <v>100</v>
      </c>
      <c r="AC835">
        <v>5</v>
      </c>
      <c r="AD835">
        <v>9</v>
      </c>
      <c r="AE835">
        <v>106014</v>
      </c>
      <c r="AF835">
        <v>100</v>
      </c>
      <c r="AG835">
        <v>0</v>
      </c>
      <c r="AJ835">
        <v>0</v>
      </c>
      <c r="AK835">
        <v>7300</v>
      </c>
      <c r="AL835">
        <v>7400</v>
      </c>
    </row>
    <row r="836" spans="1:39">
      <c r="A836">
        <v>100054</v>
      </c>
      <c r="B836" t="s">
        <v>616</v>
      </c>
      <c r="C836">
        <v>100</v>
      </c>
      <c r="D836">
        <v>10</v>
      </c>
      <c r="E836">
        <v>9</v>
      </c>
      <c r="F836">
        <v>1</v>
      </c>
      <c r="G836">
        <v>1</v>
      </c>
      <c r="H836">
        <v>99</v>
      </c>
      <c r="I836">
        <v>700</v>
      </c>
      <c r="J836">
        <v>999</v>
      </c>
      <c r="K836">
        <v>300</v>
      </c>
      <c r="L836">
        <v>6</v>
      </c>
      <c r="M836">
        <v>0</v>
      </c>
      <c r="N836">
        <v>10</v>
      </c>
      <c r="O836">
        <v>0</v>
      </c>
      <c r="P836">
        <v>50</v>
      </c>
      <c r="Q836">
        <v>50</v>
      </c>
      <c r="R836">
        <v>50</v>
      </c>
      <c r="S836">
        <v>50</v>
      </c>
      <c r="T836">
        <v>100</v>
      </c>
      <c r="U836">
        <v>100</v>
      </c>
      <c r="V836">
        <v>100</v>
      </c>
      <c r="W836">
        <v>100</v>
      </c>
      <c r="X836">
        <v>100</v>
      </c>
      <c r="Y836">
        <v>100</v>
      </c>
      <c r="Z836">
        <v>0</v>
      </c>
      <c r="AA836">
        <v>0</v>
      </c>
      <c r="AB836">
        <v>100</v>
      </c>
      <c r="AC836">
        <v>5</v>
      </c>
      <c r="AD836">
        <v>9</v>
      </c>
      <c r="AE836">
        <v>106383</v>
      </c>
      <c r="AF836">
        <v>100</v>
      </c>
      <c r="AG836">
        <v>0</v>
      </c>
      <c r="AJ836">
        <v>0</v>
      </c>
      <c r="AK836">
        <v>7300</v>
      </c>
      <c r="AL836">
        <v>7400</v>
      </c>
    </row>
    <row r="837" spans="1:39">
      <c r="A837">
        <v>100055</v>
      </c>
      <c r="B837" t="s">
        <v>617</v>
      </c>
      <c r="C837">
        <v>30</v>
      </c>
      <c r="D837">
        <v>5</v>
      </c>
      <c r="E837">
        <v>3</v>
      </c>
      <c r="F837">
        <v>160</v>
      </c>
      <c r="G837">
        <v>21</v>
      </c>
      <c r="H837">
        <v>11</v>
      </c>
      <c r="I837">
        <v>10</v>
      </c>
      <c r="J837">
        <v>20</v>
      </c>
      <c r="K837">
        <v>100</v>
      </c>
      <c r="L837">
        <v>2</v>
      </c>
      <c r="M837">
        <v>50</v>
      </c>
      <c r="N837">
        <v>2</v>
      </c>
      <c r="O837">
        <v>3</v>
      </c>
      <c r="P837">
        <v>80</v>
      </c>
      <c r="Q837">
        <v>50</v>
      </c>
      <c r="R837">
        <v>50</v>
      </c>
      <c r="S837">
        <v>50</v>
      </c>
      <c r="T837">
        <v>50</v>
      </c>
      <c r="U837">
        <v>50</v>
      </c>
      <c r="V837">
        <v>50</v>
      </c>
      <c r="W837">
        <v>50</v>
      </c>
      <c r="X837">
        <v>50</v>
      </c>
      <c r="Y837">
        <v>50</v>
      </c>
      <c r="Z837">
        <v>0</v>
      </c>
      <c r="AA837">
        <v>1</v>
      </c>
      <c r="AB837">
        <v>5</v>
      </c>
      <c r="AC837">
        <v>6</v>
      </c>
      <c r="AD837">
        <v>10</v>
      </c>
      <c r="AE837">
        <v>106550</v>
      </c>
      <c r="AF837">
        <v>100</v>
      </c>
      <c r="AG837">
        <v>0</v>
      </c>
      <c r="AJ837">
        <v>0</v>
      </c>
      <c r="AK837">
        <v>7300</v>
      </c>
      <c r="AL837">
        <v>7400</v>
      </c>
    </row>
    <row r="838" spans="1:39">
      <c r="A838">
        <v>100056</v>
      </c>
      <c r="B838" t="s">
        <v>618</v>
      </c>
      <c r="C838">
        <v>25</v>
      </c>
      <c r="D838">
        <v>5</v>
      </c>
      <c r="E838">
        <v>1</v>
      </c>
      <c r="F838">
        <v>17</v>
      </c>
      <c r="G838">
        <v>11</v>
      </c>
      <c r="H838">
        <v>47</v>
      </c>
      <c r="I838">
        <v>9</v>
      </c>
      <c r="J838">
        <v>26</v>
      </c>
      <c r="K838">
        <v>300</v>
      </c>
      <c r="L838">
        <v>5</v>
      </c>
      <c r="M838">
        <v>10</v>
      </c>
      <c r="N838">
        <v>0</v>
      </c>
      <c r="O838">
        <v>0</v>
      </c>
      <c r="P838">
        <v>0</v>
      </c>
      <c r="Q838">
        <v>70</v>
      </c>
      <c r="R838">
        <v>30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1</v>
      </c>
      <c r="AB838">
        <v>0</v>
      </c>
      <c r="AC838">
        <v>0</v>
      </c>
      <c r="AD838">
        <v>6</v>
      </c>
      <c r="AE838">
        <v>104312</v>
      </c>
      <c r="AF838">
        <v>100</v>
      </c>
      <c r="AG838">
        <v>0</v>
      </c>
      <c r="AJ838">
        <v>0</v>
      </c>
      <c r="AK838">
        <v>7300</v>
      </c>
      <c r="AL838">
        <v>7400</v>
      </c>
      <c r="AM838">
        <v>9501</v>
      </c>
    </row>
    <row r="839" spans="1:39">
      <c r="A839">
        <v>100057</v>
      </c>
      <c r="B839" t="s">
        <v>619</v>
      </c>
      <c r="C839">
        <v>30</v>
      </c>
      <c r="D839">
        <v>5</v>
      </c>
      <c r="E839">
        <v>9</v>
      </c>
      <c r="F839">
        <v>14</v>
      </c>
      <c r="G839">
        <v>42</v>
      </c>
      <c r="H839">
        <v>20</v>
      </c>
      <c r="I839">
        <v>25</v>
      </c>
      <c r="J839">
        <v>9</v>
      </c>
      <c r="K839">
        <v>300</v>
      </c>
      <c r="L839">
        <v>5</v>
      </c>
      <c r="M839">
        <v>0</v>
      </c>
      <c r="N839">
        <v>0</v>
      </c>
      <c r="O839">
        <v>0</v>
      </c>
      <c r="P839">
        <v>80</v>
      </c>
      <c r="Q839">
        <v>0</v>
      </c>
      <c r="R839">
        <v>0</v>
      </c>
      <c r="S839">
        <v>20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1</v>
      </c>
      <c r="AB839">
        <v>0</v>
      </c>
      <c r="AC839">
        <v>0</v>
      </c>
      <c r="AD839">
        <v>6</v>
      </c>
      <c r="AE839">
        <v>104313</v>
      </c>
      <c r="AF839">
        <v>100</v>
      </c>
      <c r="AG839">
        <v>0</v>
      </c>
      <c r="AJ839">
        <v>0</v>
      </c>
      <c r="AK839">
        <v>7300</v>
      </c>
      <c r="AL839">
        <v>7400</v>
      </c>
    </row>
    <row r="840" spans="1:39">
      <c r="A840">
        <v>100058</v>
      </c>
      <c r="B840" t="s">
        <v>620</v>
      </c>
      <c r="C840">
        <v>20</v>
      </c>
      <c r="D840">
        <v>5</v>
      </c>
      <c r="E840">
        <v>9</v>
      </c>
      <c r="F840">
        <v>300</v>
      </c>
      <c r="G840">
        <v>40</v>
      </c>
      <c r="H840">
        <v>40</v>
      </c>
      <c r="I840">
        <v>0</v>
      </c>
      <c r="J840">
        <v>300</v>
      </c>
      <c r="K840">
        <v>300</v>
      </c>
      <c r="L840">
        <v>6</v>
      </c>
      <c r="M840">
        <v>0</v>
      </c>
      <c r="N840">
        <v>30</v>
      </c>
      <c r="O840">
        <v>15</v>
      </c>
      <c r="P840">
        <v>50</v>
      </c>
      <c r="Q840">
        <v>0</v>
      </c>
      <c r="R840">
        <v>0</v>
      </c>
      <c r="S840">
        <v>50</v>
      </c>
      <c r="T840">
        <v>100</v>
      </c>
      <c r="U840">
        <v>100</v>
      </c>
      <c r="V840">
        <v>100</v>
      </c>
      <c r="W840">
        <v>100</v>
      </c>
      <c r="X840">
        <v>100</v>
      </c>
      <c r="Y840">
        <v>100</v>
      </c>
      <c r="Z840">
        <v>1</v>
      </c>
      <c r="AA840">
        <v>1</v>
      </c>
      <c r="AB840">
        <v>10</v>
      </c>
      <c r="AC840">
        <v>20</v>
      </c>
      <c r="AD840">
        <v>8</v>
      </c>
      <c r="AE840">
        <v>101005</v>
      </c>
      <c r="AF840">
        <v>100</v>
      </c>
      <c r="AG840">
        <v>0</v>
      </c>
      <c r="AJ840">
        <v>0</v>
      </c>
      <c r="AK840">
        <v>7300</v>
      </c>
      <c r="AL840">
        <v>7400</v>
      </c>
    </row>
    <row r="841" spans="1:39">
      <c r="A841">
        <v>100059</v>
      </c>
      <c r="B841" t="s">
        <v>621</v>
      </c>
      <c r="C841">
        <v>20</v>
      </c>
      <c r="D841">
        <v>5</v>
      </c>
      <c r="E841">
        <v>9</v>
      </c>
      <c r="F841">
        <v>500</v>
      </c>
      <c r="G841">
        <v>1</v>
      </c>
      <c r="H841">
        <v>1</v>
      </c>
      <c r="I841">
        <v>0</v>
      </c>
      <c r="J841">
        <v>300</v>
      </c>
      <c r="K841">
        <v>300</v>
      </c>
      <c r="L841">
        <v>6</v>
      </c>
      <c r="M841">
        <v>0</v>
      </c>
      <c r="N841">
        <v>40</v>
      </c>
      <c r="O841">
        <v>10</v>
      </c>
      <c r="P841">
        <v>0</v>
      </c>
      <c r="Q841">
        <v>10</v>
      </c>
      <c r="R841">
        <v>90</v>
      </c>
      <c r="S841">
        <v>0</v>
      </c>
      <c r="T841">
        <v>100</v>
      </c>
      <c r="U841">
        <v>100</v>
      </c>
      <c r="V841">
        <v>100</v>
      </c>
      <c r="W841">
        <v>100</v>
      </c>
      <c r="X841">
        <v>100</v>
      </c>
      <c r="Y841">
        <v>100</v>
      </c>
      <c r="Z841">
        <v>1</v>
      </c>
      <c r="AA841">
        <v>1</v>
      </c>
      <c r="AB841">
        <v>40</v>
      </c>
      <c r="AC841">
        <v>80</v>
      </c>
      <c r="AD841">
        <v>8</v>
      </c>
      <c r="AE841">
        <v>101501</v>
      </c>
      <c r="AF841">
        <v>100</v>
      </c>
      <c r="AG841">
        <v>0</v>
      </c>
      <c r="AJ841">
        <v>0</v>
      </c>
      <c r="AK841">
        <v>7300</v>
      </c>
      <c r="AL841">
        <v>7400</v>
      </c>
    </row>
    <row r="842" spans="1:39">
      <c r="A842">
        <v>100060</v>
      </c>
      <c r="B842" t="s">
        <v>622</v>
      </c>
      <c r="C842">
        <v>80</v>
      </c>
      <c r="D842">
        <v>5</v>
      </c>
      <c r="E842">
        <v>9</v>
      </c>
      <c r="F842">
        <v>300</v>
      </c>
      <c r="G842">
        <v>20</v>
      </c>
      <c r="H842">
        <v>20</v>
      </c>
      <c r="I842">
        <v>0</v>
      </c>
      <c r="J842">
        <v>160</v>
      </c>
      <c r="K842">
        <v>300</v>
      </c>
      <c r="L842">
        <v>6</v>
      </c>
      <c r="M842">
        <v>0</v>
      </c>
      <c r="N842">
        <v>10</v>
      </c>
      <c r="O842">
        <v>0</v>
      </c>
      <c r="P842">
        <v>0</v>
      </c>
      <c r="Q842">
        <v>40</v>
      </c>
      <c r="R842">
        <v>60</v>
      </c>
      <c r="S842">
        <v>0</v>
      </c>
      <c r="T842">
        <v>100</v>
      </c>
      <c r="U842">
        <v>100</v>
      </c>
      <c r="V842">
        <v>100</v>
      </c>
      <c r="W842">
        <v>100</v>
      </c>
      <c r="X842">
        <v>100</v>
      </c>
      <c r="Y842">
        <v>100</v>
      </c>
      <c r="Z842">
        <v>1</v>
      </c>
      <c r="AA842">
        <v>0</v>
      </c>
      <c r="AB842">
        <v>10</v>
      </c>
      <c r="AC842">
        <v>10</v>
      </c>
      <c r="AD842">
        <v>10</v>
      </c>
      <c r="AE842">
        <v>101720</v>
      </c>
      <c r="AF842">
        <v>100</v>
      </c>
      <c r="AG842">
        <v>0</v>
      </c>
      <c r="AJ842">
        <v>0</v>
      </c>
      <c r="AK842">
        <v>7300</v>
      </c>
      <c r="AL842">
        <v>7400</v>
      </c>
    </row>
    <row r="843" spans="1:39">
      <c r="A843">
        <v>100061</v>
      </c>
      <c r="B843" t="s">
        <v>623</v>
      </c>
      <c r="C843">
        <v>30</v>
      </c>
      <c r="D843">
        <v>5</v>
      </c>
      <c r="E843">
        <v>3</v>
      </c>
      <c r="F843">
        <v>480</v>
      </c>
      <c r="G843">
        <v>63</v>
      </c>
      <c r="H843">
        <v>37</v>
      </c>
      <c r="I843">
        <v>32</v>
      </c>
      <c r="J843">
        <v>87</v>
      </c>
      <c r="K843">
        <v>200</v>
      </c>
      <c r="L843">
        <v>4</v>
      </c>
      <c r="M843">
        <v>50</v>
      </c>
      <c r="N843">
        <v>2</v>
      </c>
      <c r="O843">
        <v>3</v>
      </c>
      <c r="P843">
        <v>80</v>
      </c>
      <c r="Q843">
        <v>50</v>
      </c>
      <c r="R843">
        <v>50</v>
      </c>
      <c r="S843">
        <v>50</v>
      </c>
      <c r="T843">
        <v>50</v>
      </c>
      <c r="U843">
        <v>50</v>
      </c>
      <c r="V843">
        <v>50</v>
      </c>
      <c r="W843">
        <v>50</v>
      </c>
      <c r="X843">
        <v>50</v>
      </c>
      <c r="Y843">
        <v>50</v>
      </c>
      <c r="Z843">
        <v>0</v>
      </c>
      <c r="AA843">
        <v>1</v>
      </c>
      <c r="AB843">
        <v>5</v>
      </c>
      <c r="AC843">
        <v>6</v>
      </c>
      <c r="AD843">
        <v>10</v>
      </c>
      <c r="AE843">
        <v>107200</v>
      </c>
      <c r="AF843">
        <v>100</v>
      </c>
      <c r="AG843">
        <v>0</v>
      </c>
      <c r="AJ843">
        <v>0</v>
      </c>
      <c r="AK843">
        <v>7300</v>
      </c>
      <c r="AL843">
        <v>7400</v>
      </c>
    </row>
    <row r="844" spans="1:39">
      <c r="A844">
        <v>100062</v>
      </c>
      <c r="B844" t="s">
        <v>624</v>
      </c>
      <c r="C844">
        <v>20</v>
      </c>
      <c r="D844">
        <v>5</v>
      </c>
      <c r="E844">
        <v>7</v>
      </c>
      <c r="F844">
        <v>90</v>
      </c>
      <c r="G844">
        <v>10</v>
      </c>
      <c r="H844">
        <v>30</v>
      </c>
      <c r="I844">
        <v>60</v>
      </c>
      <c r="J844">
        <v>20</v>
      </c>
      <c r="K844">
        <v>200</v>
      </c>
      <c r="L844">
        <v>2</v>
      </c>
      <c r="M844">
        <v>30</v>
      </c>
      <c r="N844">
        <v>5</v>
      </c>
      <c r="O844">
        <v>50</v>
      </c>
      <c r="P844">
        <v>30</v>
      </c>
      <c r="Q844">
        <v>30</v>
      </c>
      <c r="R844">
        <v>30</v>
      </c>
      <c r="S844">
        <v>30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</v>
      </c>
      <c r="AA844">
        <v>3</v>
      </c>
      <c r="AB844">
        <v>0</v>
      </c>
      <c r="AC844">
        <v>0</v>
      </c>
      <c r="AD844">
        <v>9</v>
      </c>
      <c r="AE844">
        <v>101503</v>
      </c>
      <c r="AF844">
        <v>100</v>
      </c>
      <c r="AG844">
        <v>0</v>
      </c>
      <c r="AJ844">
        <v>0</v>
      </c>
      <c r="AK844">
        <v>7300</v>
      </c>
      <c r="AL844">
        <v>7400</v>
      </c>
      <c r="AM844">
        <v>7930</v>
      </c>
    </row>
    <row r="845" spans="1:39">
      <c r="A845">
        <v>100063</v>
      </c>
      <c r="B845" t="s">
        <v>326</v>
      </c>
      <c r="C845">
        <v>60</v>
      </c>
      <c r="D845">
        <v>5</v>
      </c>
      <c r="E845">
        <v>9</v>
      </c>
      <c r="F845">
        <v>100</v>
      </c>
      <c r="G845">
        <v>10</v>
      </c>
      <c r="H845">
        <v>90</v>
      </c>
      <c r="I845">
        <v>10</v>
      </c>
      <c r="J845">
        <v>100</v>
      </c>
      <c r="K845">
        <v>300</v>
      </c>
      <c r="L845">
        <v>6</v>
      </c>
      <c r="M845">
        <v>0</v>
      </c>
      <c r="N845">
        <v>10</v>
      </c>
      <c r="O845">
        <v>10</v>
      </c>
      <c r="P845">
        <v>30</v>
      </c>
      <c r="Q845">
        <v>30</v>
      </c>
      <c r="R845">
        <v>30</v>
      </c>
      <c r="S845">
        <v>30</v>
      </c>
      <c r="T845">
        <v>20</v>
      </c>
      <c r="U845">
        <v>20</v>
      </c>
      <c r="V845">
        <v>20</v>
      </c>
      <c r="W845">
        <v>20</v>
      </c>
      <c r="X845">
        <v>20</v>
      </c>
      <c r="Y845">
        <v>20</v>
      </c>
      <c r="Z845">
        <v>1</v>
      </c>
      <c r="AA845">
        <v>0</v>
      </c>
      <c r="AB845">
        <v>10</v>
      </c>
      <c r="AC845">
        <v>20</v>
      </c>
      <c r="AD845">
        <v>10</v>
      </c>
      <c r="AE845">
        <v>101501</v>
      </c>
      <c r="AF845">
        <v>100</v>
      </c>
      <c r="AG845">
        <v>0</v>
      </c>
      <c r="AJ845">
        <v>0</v>
      </c>
      <c r="AK845">
        <v>7300</v>
      </c>
      <c r="AL845">
        <v>7400</v>
      </c>
    </row>
    <row r="846" spans="1:39">
      <c r="A846">
        <v>100064</v>
      </c>
      <c r="B846" t="s">
        <v>625</v>
      </c>
      <c r="C846">
        <v>40</v>
      </c>
      <c r="D846">
        <v>5</v>
      </c>
      <c r="E846">
        <v>5</v>
      </c>
      <c r="F846">
        <v>60</v>
      </c>
      <c r="G846">
        <v>50</v>
      </c>
      <c r="H846">
        <v>50</v>
      </c>
      <c r="I846">
        <v>50</v>
      </c>
      <c r="J846">
        <v>60</v>
      </c>
      <c r="K846">
        <v>300</v>
      </c>
      <c r="L846">
        <v>6</v>
      </c>
      <c r="M846">
        <v>0</v>
      </c>
      <c r="N846">
        <v>50</v>
      </c>
      <c r="O846">
        <v>0</v>
      </c>
      <c r="P846">
        <v>0</v>
      </c>
      <c r="Q846">
        <v>70</v>
      </c>
      <c r="R846">
        <v>70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0</v>
      </c>
      <c r="AC846">
        <v>0</v>
      </c>
      <c r="AD846">
        <v>10</v>
      </c>
      <c r="AE846">
        <v>110394</v>
      </c>
      <c r="AF846">
        <v>100</v>
      </c>
      <c r="AG846">
        <v>0</v>
      </c>
      <c r="AJ846">
        <v>0</v>
      </c>
      <c r="AK846">
        <v>7300</v>
      </c>
      <c r="AL846">
        <v>7400</v>
      </c>
    </row>
    <row r="847" spans="1:39">
      <c r="A847">
        <v>100065</v>
      </c>
      <c r="B847" t="s">
        <v>626</v>
      </c>
      <c r="C847">
        <v>30</v>
      </c>
      <c r="D847">
        <v>5</v>
      </c>
      <c r="E847">
        <v>3</v>
      </c>
      <c r="F847">
        <v>480</v>
      </c>
      <c r="G847">
        <v>63</v>
      </c>
      <c r="H847">
        <v>37</v>
      </c>
      <c r="I847">
        <v>32</v>
      </c>
      <c r="J847">
        <v>87</v>
      </c>
      <c r="K847">
        <v>200</v>
      </c>
      <c r="L847">
        <v>4</v>
      </c>
      <c r="M847">
        <v>50</v>
      </c>
      <c r="N847">
        <v>2</v>
      </c>
      <c r="O847">
        <v>3</v>
      </c>
      <c r="P847">
        <v>80</v>
      </c>
      <c r="Q847">
        <v>50</v>
      </c>
      <c r="R847">
        <v>50</v>
      </c>
      <c r="S847">
        <v>50</v>
      </c>
      <c r="T847">
        <v>50</v>
      </c>
      <c r="U847">
        <v>50</v>
      </c>
      <c r="V847">
        <v>50</v>
      </c>
      <c r="W847">
        <v>50</v>
      </c>
      <c r="X847">
        <v>50</v>
      </c>
      <c r="Y847">
        <v>50</v>
      </c>
      <c r="Z847">
        <v>0</v>
      </c>
      <c r="AA847">
        <v>1</v>
      </c>
      <c r="AB847">
        <v>5</v>
      </c>
      <c r="AC847">
        <v>6</v>
      </c>
      <c r="AD847">
        <v>10</v>
      </c>
      <c r="AE847">
        <v>104001</v>
      </c>
      <c r="AF847">
        <v>100</v>
      </c>
      <c r="AG847">
        <v>0</v>
      </c>
      <c r="AJ847">
        <v>0</v>
      </c>
      <c r="AK847">
        <v>7300</v>
      </c>
      <c r="AL847">
        <v>7400</v>
      </c>
    </row>
    <row r="848" spans="1:39">
      <c r="A848">
        <v>100066</v>
      </c>
      <c r="B848" t="s">
        <v>627</v>
      </c>
      <c r="C848">
        <v>20</v>
      </c>
      <c r="D848">
        <v>5</v>
      </c>
      <c r="E848">
        <v>1</v>
      </c>
      <c r="F848">
        <v>30</v>
      </c>
      <c r="G848">
        <v>90</v>
      </c>
      <c r="H848">
        <v>60</v>
      </c>
      <c r="I848">
        <v>60</v>
      </c>
      <c r="J848">
        <v>75</v>
      </c>
      <c r="K848">
        <v>200</v>
      </c>
      <c r="L848">
        <v>4</v>
      </c>
      <c r="M848">
        <v>20</v>
      </c>
      <c r="N848">
        <v>0</v>
      </c>
      <c r="O848">
        <v>0</v>
      </c>
      <c r="P848">
        <v>0</v>
      </c>
      <c r="Q848">
        <v>50</v>
      </c>
      <c r="R848">
        <v>50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1</v>
      </c>
      <c r="AA848">
        <v>4</v>
      </c>
      <c r="AB848">
        <v>0</v>
      </c>
      <c r="AC848">
        <v>0</v>
      </c>
      <c r="AD848">
        <v>7</v>
      </c>
      <c r="AE848">
        <v>104309</v>
      </c>
      <c r="AF848">
        <v>100</v>
      </c>
      <c r="AG848">
        <v>0</v>
      </c>
      <c r="AJ848">
        <v>0</v>
      </c>
      <c r="AK848">
        <v>7300</v>
      </c>
      <c r="AL848">
        <v>7400</v>
      </c>
    </row>
    <row r="849" spans="1:39">
      <c r="A849">
        <v>100067</v>
      </c>
      <c r="B849" t="s">
        <v>628</v>
      </c>
      <c r="C849">
        <v>20</v>
      </c>
      <c r="D849">
        <v>5</v>
      </c>
      <c r="E849">
        <v>1</v>
      </c>
      <c r="F849">
        <v>24</v>
      </c>
      <c r="G849">
        <v>99</v>
      </c>
      <c r="H849">
        <v>63</v>
      </c>
      <c r="I849">
        <v>57</v>
      </c>
      <c r="J849">
        <v>72</v>
      </c>
      <c r="K849">
        <v>200</v>
      </c>
      <c r="L849">
        <v>4</v>
      </c>
      <c r="M849">
        <v>20</v>
      </c>
      <c r="N849">
        <v>0</v>
      </c>
      <c r="O849">
        <v>0</v>
      </c>
      <c r="P849">
        <v>50</v>
      </c>
      <c r="Q849">
        <v>50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1</v>
      </c>
      <c r="AA849">
        <v>4</v>
      </c>
      <c r="AB849">
        <v>0</v>
      </c>
      <c r="AC849">
        <v>0</v>
      </c>
      <c r="AD849">
        <v>7</v>
      </c>
      <c r="AE849">
        <v>104327</v>
      </c>
      <c r="AF849">
        <v>100</v>
      </c>
      <c r="AG849">
        <v>0</v>
      </c>
      <c r="AJ849">
        <v>0</v>
      </c>
      <c r="AK849">
        <v>7300</v>
      </c>
      <c r="AL849">
        <v>7400</v>
      </c>
    </row>
    <row r="850" spans="1:39">
      <c r="A850">
        <v>100068</v>
      </c>
      <c r="B850" t="s">
        <v>626</v>
      </c>
      <c r="C850">
        <v>20</v>
      </c>
      <c r="D850">
        <v>5</v>
      </c>
      <c r="E850">
        <v>5</v>
      </c>
      <c r="F850">
        <v>60</v>
      </c>
      <c r="G850">
        <v>45</v>
      </c>
      <c r="H850">
        <v>27</v>
      </c>
      <c r="I850">
        <v>36</v>
      </c>
      <c r="J850">
        <v>117</v>
      </c>
      <c r="K850">
        <v>100</v>
      </c>
      <c r="L850">
        <v>2</v>
      </c>
      <c r="M850">
        <v>30</v>
      </c>
      <c r="N850">
        <v>0</v>
      </c>
      <c r="O850">
        <v>0</v>
      </c>
      <c r="P850">
        <v>0</v>
      </c>
      <c r="Q850">
        <v>80</v>
      </c>
      <c r="R850">
        <v>20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3</v>
      </c>
      <c r="AB850">
        <v>0</v>
      </c>
      <c r="AC850">
        <v>0</v>
      </c>
      <c r="AD850">
        <v>9</v>
      </c>
      <c r="AE850">
        <v>104005</v>
      </c>
      <c r="AF850">
        <v>100</v>
      </c>
      <c r="AG850">
        <v>0</v>
      </c>
      <c r="AJ850">
        <v>0</v>
      </c>
      <c r="AK850">
        <v>7300</v>
      </c>
      <c r="AL850">
        <v>7400</v>
      </c>
    </row>
    <row r="851" spans="1:39">
      <c r="A851">
        <v>100069</v>
      </c>
      <c r="B851" t="s">
        <v>629</v>
      </c>
      <c r="C851">
        <v>40</v>
      </c>
      <c r="D851">
        <v>5</v>
      </c>
      <c r="E851">
        <v>5</v>
      </c>
      <c r="F851">
        <v>50</v>
      </c>
      <c r="G851">
        <v>50</v>
      </c>
      <c r="H851">
        <v>50</v>
      </c>
      <c r="I851">
        <v>50</v>
      </c>
      <c r="J851">
        <v>50</v>
      </c>
      <c r="K851">
        <v>300</v>
      </c>
      <c r="L851">
        <v>6</v>
      </c>
      <c r="M851">
        <v>0</v>
      </c>
      <c r="N851">
        <v>100</v>
      </c>
      <c r="O851">
        <v>0</v>
      </c>
      <c r="P851">
        <v>100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2</v>
      </c>
      <c r="AA851">
        <v>1</v>
      </c>
      <c r="AB851">
        <v>0</v>
      </c>
      <c r="AC851">
        <v>0</v>
      </c>
      <c r="AD851">
        <v>10</v>
      </c>
      <c r="AE851">
        <v>110392</v>
      </c>
      <c r="AF851">
        <v>100</v>
      </c>
      <c r="AG851">
        <v>0</v>
      </c>
      <c r="AJ851">
        <v>0</v>
      </c>
      <c r="AK851">
        <v>7300</v>
      </c>
      <c r="AL851">
        <v>7400</v>
      </c>
    </row>
    <row r="852" spans="1:39">
      <c r="A852">
        <v>100070</v>
      </c>
      <c r="B852" t="s">
        <v>630</v>
      </c>
      <c r="C852">
        <v>30</v>
      </c>
      <c r="D852">
        <v>5</v>
      </c>
      <c r="E852">
        <v>0</v>
      </c>
      <c r="F852">
        <v>250</v>
      </c>
      <c r="G852">
        <v>70</v>
      </c>
      <c r="H852">
        <v>40</v>
      </c>
      <c r="I852">
        <v>50</v>
      </c>
      <c r="J852">
        <v>70</v>
      </c>
      <c r="K852">
        <v>300</v>
      </c>
      <c r="L852">
        <v>6</v>
      </c>
      <c r="M852">
        <v>0</v>
      </c>
      <c r="N852">
        <v>15</v>
      </c>
      <c r="O852">
        <v>10</v>
      </c>
      <c r="P852">
        <v>40</v>
      </c>
      <c r="Q852">
        <v>40</v>
      </c>
      <c r="R852">
        <v>60</v>
      </c>
      <c r="S852">
        <v>40</v>
      </c>
      <c r="T852">
        <v>100</v>
      </c>
      <c r="U852">
        <v>100</v>
      </c>
      <c r="V852">
        <v>100</v>
      </c>
      <c r="W852">
        <v>100</v>
      </c>
      <c r="X852">
        <v>100</v>
      </c>
      <c r="Y852">
        <v>100</v>
      </c>
      <c r="Z852">
        <v>1</v>
      </c>
      <c r="AA852">
        <v>3</v>
      </c>
      <c r="AB852">
        <v>10</v>
      </c>
      <c r="AC852">
        <v>20</v>
      </c>
      <c r="AD852">
        <v>9</v>
      </c>
      <c r="AE852">
        <v>106500</v>
      </c>
      <c r="AF852">
        <v>100</v>
      </c>
      <c r="AG852">
        <v>0</v>
      </c>
      <c r="AJ852">
        <v>0</v>
      </c>
      <c r="AK852">
        <v>7300</v>
      </c>
      <c r="AL852">
        <v>7400</v>
      </c>
    </row>
    <row r="853" spans="1:39">
      <c r="A853">
        <v>100071</v>
      </c>
      <c r="B853" t="s">
        <v>631</v>
      </c>
      <c r="C853">
        <v>30</v>
      </c>
      <c r="D853">
        <v>5</v>
      </c>
      <c r="E853">
        <v>0</v>
      </c>
      <c r="F853">
        <v>480</v>
      </c>
      <c r="G853">
        <v>63</v>
      </c>
      <c r="H853">
        <v>37</v>
      </c>
      <c r="I853">
        <v>32</v>
      </c>
      <c r="J853">
        <v>87</v>
      </c>
      <c r="K853">
        <v>200</v>
      </c>
      <c r="L853">
        <v>4</v>
      </c>
      <c r="M853">
        <v>50</v>
      </c>
      <c r="N853">
        <v>2</v>
      </c>
      <c r="O853">
        <v>3</v>
      </c>
      <c r="P853">
        <v>80</v>
      </c>
      <c r="Q853">
        <v>50</v>
      </c>
      <c r="R853">
        <v>50</v>
      </c>
      <c r="S853">
        <v>50</v>
      </c>
      <c r="T853">
        <v>50</v>
      </c>
      <c r="U853">
        <v>50</v>
      </c>
      <c r="V853">
        <v>50</v>
      </c>
      <c r="W853">
        <v>50</v>
      </c>
      <c r="X853">
        <v>50</v>
      </c>
      <c r="Y853">
        <v>50</v>
      </c>
      <c r="Z853">
        <v>0</v>
      </c>
      <c r="AA853">
        <v>1</v>
      </c>
      <c r="AB853">
        <v>5</v>
      </c>
      <c r="AC853">
        <v>6</v>
      </c>
      <c r="AD853">
        <v>10</v>
      </c>
      <c r="AE853">
        <v>106505</v>
      </c>
      <c r="AF853">
        <v>100</v>
      </c>
      <c r="AG853">
        <v>0</v>
      </c>
      <c r="AJ853">
        <v>0</v>
      </c>
      <c r="AK853">
        <v>7300</v>
      </c>
      <c r="AL853">
        <v>7400</v>
      </c>
    </row>
    <row r="854" spans="1:39">
      <c r="A854">
        <v>100072</v>
      </c>
      <c r="B854" t="s">
        <v>632</v>
      </c>
      <c r="C854">
        <v>20</v>
      </c>
      <c r="D854">
        <v>5</v>
      </c>
      <c r="E854">
        <v>6</v>
      </c>
      <c r="F854">
        <v>30</v>
      </c>
      <c r="G854">
        <v>90</v>
      </c>
      <c r="H854">
        <v>60</v>
      </c>
      <c r="I854">
        <v>60</v>
      </c>
      <c r="J854">
        <v>75</v>
      </c>
      <c r="K854">
        <v>200</v>
      </c>
      <c r="L854">
        <v>4</v>
      </c>
      <c r="M854">
        <v>20</v>
      </c>
      <c r="N854">
        <v>0</v>
      </c>
      <c r="O854">
        <v>0</v>
      </c>
      <c r="P854">
        <v>0</v>
      </c>
      <c r="Q854">
        <v>50</v>
      </c>
      <c r="R854">
        <v>50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1</v>
      </c>
      <c r="AA854">
        <v>4</v>
      </c>
      <c r="AB854">
        <v>0</v>
      </c>
      <c r="AC854">
        <v>0</v>
      </c>
      <c r="AD854">
        <v>7</v>
      </c>
      <c r="AE854">
        <v>101024</v>
      </c>
      <c r="AF854">
        <v>100</v>
      </c>
      <c r="AG854">
        <v>0</v>
      </c>
      <c r="AJ854">
        <v>0</v>
      </c>
      <c r="AK854">
        <v>7300</v>
      </c>
      <c r="AL854">
        <v>7400</v>
      </c>
    </row>
    <row r="855" spans="1:39">
      <c r="A855">
        <v>100073</v>
      </c>
      <c r="B855" t="s">
        <v>632</v>
      </c>
      <c r="C855">
        <v>20</v>
      </c>
      <c r="D855">
        <v>5</v>
      </c>
      <c r="E855">
        <v>6</v>
      </c>
      <c r="F855">
        <v>24</v>
      </c>
      <c r="G855">
        <v>99</v>
      </c>
      <c r="H855">
        <v>63</v>
      </c>
      <c r="I855">
        <v>57</v>
      </c>
      <c r="J855">
        <v>72</v>
      </c>
      <c r="K855">
        <v>200</v>
      </c>
      <c r="L855">
        <v>4</v>
      </c>
      <c r="M855">
        <v>20</v>
      </c>
      <c r="N855">
        <v>0</v>
      </c>
      <c r="O855">
        <v>0</v>
      </c>
      <c r="P855">
        <v>50</v>
      </c>
      <c r="Q855">
        <v>50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</v>
      </c>
      <c r="AA855">
        <v>4</v>
      </c>
      <c r="AB855">
        <v>0</v>
      </c>
      <c r="AC855">
        <v>0</v>
      </c>
      <c r="AD855">
        <v>7</v>
      </c>
      <c r="AE855">
        <v>101025</v>
      </c>
      <c r="AF855">
        <v>100</v>
      </c>
      <c r="AG855">
        <v>0</v>
      </c>
      <c r="AJ855">
        <v>0</v>
      </c>
      <c r="AK855">
        <v>7300</v>
      </c>
      <c r="AL855">
        <v>7400</v>
      </c>
    </row>
    <row r="856" spans="1:39">
      <c r="A856">
        <v>100074</v>
      </c>
      <c r="B856" t="s">
        <v>633</v>
      </c>
      <c r="C856">
        <v>40</v>
      </c>
      <c r="D856">
        <v>5</v>
      </c>
      <c r="E856">
        <v>3</v>
      </c>
      <c r="F856">
        <v>0</v>
      </c>
      <c r="G856">
        <v>7</v>
      </c>
      <c r="H856">
        <v>13</v>
      </c>
      <c r="I856">
        <v>500</v>
      </c>
      <c r="J856">
        <v>600</v>
      </c>
      <c r="K856">
        <v>300</v>
      </c>
      <c r="L856">
        <v>6</v>
      </c>
      <c r="M856">
        <v>0</v>
      </c>
      <c r="N856">
        <v>100</v>
      </c>
      <c r="O856">
        <v>0</v>
      </c>
      <c r="P856">
        <v>0</v>
      </c>
      <c r="Q856">
        <v>30</v>
      </c>
      <c r="R856">
        <v>0</v>
      </c>
      <c r="S856">
        <v>70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2</v>
      </c>
      <c r="AA856">
        <v>1</v>
      </c>
      <c r="AB856">
        <v>0</v>
      </c>
      <c r="AC856">
        <v>0</v>
      </c>
      <c r="AD856">
        <v>10</v>
      </c>
      <c r="AE856">
        <v>110713</v>
      </c>
      <c r="AF856">
        <v>100</v>
      </c>
      <c r="AG856">
        <v>0</v>
      </c>
      <c r="AJ856">
        <v>0</v>
      </c>
      <c r="AK856">
        <v>7300</v>
      </c>
      <c r="AL856">
        <v>7400</v>
      </c>
      <c r="AM856">
        <v>530</v>
      </c>
    </row>
    <row r="857" spans="1:39">
      <c r="A857">
        <v>100075</v>
      </c>
      <c r="B857" t="s">
        <v>634</v>
      </c>
      <c r="C857">
        <v>50</v>
      </c>
      <c r="D857">
        <v>5</v>
      </c>
      <c r="E857">
        <v>9</v>
      </c>
      <c r="F857">
        <v>300</v>
      </c>
      <c r="G857">
        <v>20</v>
      </c>
      <c r="H857">
        <v>50</v>
      </c>
      <c r="I857">
        <v>100</v>
      </c>
      <c r="J857">
        <v>400</v>
      </c>
      <c r="K857">
        <v>300</v>
      </c>
      <c r="L857">
        <v>6</v>
      </c>
      <c r="M857">
        <v>0</v>
      </c>
      <c r="N857">
        <v>80</v>
      </c>
      <c r="O857">
        <v>20</v>
      </c>
      <c r="P857">
        <v>0</v>
      </c>
      <c r="Q857">
        <v>100</v>
      </c>
      <c r="R857">
        <v>0</v>
      </c>
      <c r="S857">
        <v>0</v>
      </c>
      <c r="T857">
        <v>50</v>
      </c>
      <c r="U857">
        <v>50</v>
      </c>
      <c r="V857">
        <v>50</v>
      </c>
      <c r="W857">
        <v>50</v>
      </c>
      <c r="X857">
        <v>50</v>
      </c>
      <c r="Y857">
        <v>50</v>
      </c>
      <c r="Z857">
        <v>2</v>
      </c>
      <c r="AA857">
        <v>1</v>
      </c>
      <c r="AB857">
        <v>5</v>
      </c>
      <c r="AC857">
        <v>5</v>
      </c>
      <c r="AD857">
        <v>10</v>
      </c>
      <c r="AE857">
        <v>110750</v>
      </c>
      <c r="AF857">
        <v>100</v>
      </c>
      <c r="AG857">
        <v>0</v>
      </c>
      <c r="AJ857">
        <v>0</v>
      </c>
      <c r="AK857">
        <v>7300</v>
      </c>
      <c r="AL857">
        <v>7400</v>
      </c>
    </row>
    <row r="858" spans="1:39">
      <c r="A858">
        <v>100075</v>
      </c>
      <c r="B858" t="s">
        <v>634</v>
      </c>
      <c r="C858">
        <v>50</v>
      </c>
      <c r="D858">
        <v>5</v>
      </c>
      <c r="E858">
        <v>9</v>
      </c>
      <c r="F858">
        <v>300</v>
      </c>
      <c r="G858">
        <v>20</v>
      </c>
      <c r="H858">
        <v>50</v>
      </c>
      <c r="I858">
        <v>100</v>
      </c>
      <c r="J858">
        <v>400</v>
      </c>
      <c r="K858">
        <v>300</v>
      </c>
      <c r="L858">
        <v>6</v>
      </c>
      <c r="M858">
        <v>0</v>
      </c>
      <c r="N858">
        <v>80</v>
      </c>
      <c r="O858">
        <v>20</v>
      </c>
      <c r="P858">
        <v>0</v>
      </c>
      <c r="Q858">
        <v>100</v>
      </c>
      <c r="R858">
        <v>0</v>
      </c>
      <c r="S858">
        <v>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2</v>
      </c>
      <c r="AA858">
        <v>1</v>
      </c>
      <c r="AB858">
        <v>5</v>
      </c>
      <c r="AC858">
        <v>5</v>
      </c>
      <c r="AD858">
        <v>10</v>
      </c>
      <c r="AE858">
        <v>110750</v>
      </c>
      <c r="AF858">
        <v>100</v>
      </c>
      <c r="AG858">
        <v>0</v>
      </c>
      <c r="AJ858">
        <v>0</v>
      </c>
      <c r="AK858">
        <v>7300</v>
      </c>
      <c r="AL858">
        <v>7400</v>
      </c>
      <c r="AM858">
        <v>330</v>
      </c>
    </row>
    <row r="859" spans="1:39">
      <c r="A859">
        <v>100076</v>
      </c>
      <c r="B859" t="s">
        <v>635</v>
      </c>
      <c r="C859">
        <v>50</v>
      </c>
      <c r="D859">
        <v>5</v>
      </c>
      <c r="E859">
        <v>9</v>
      </c>
      <c r="F859">
        <v>300</v>
      </c>
      <c r="G859">
        <v>20</v>
      </c>
      <c r="H859">
        <v>50</v>
      </c>
      <c r="I859">
        <v>100</v>
      </c>
      <c r="J859">
        <v>400</v>
      </c>
      <c r="K859">
        <v>300</v>
      </c>
      <c r="L859">
        <v>6</v>
      </c>
      <c r="M859">
        <v>0</v>
      </c>
      <c r="N859">
        <v>80</v>
      </c>
      <c r="O859">
        <v>20</v>
      </c>
      <c r="P859">
        <v>0</v>
      </c>
      <c r="Q859">
        <v>0</v>
      </c>
      <c r="R859">
        <v>0</v>
      </c>
      <c r="S859">
        <v>100</v>
      </c>
      <c r="T859">
        <v>50</v>
      </c>
      <c r="U859">
        <v>50</v>
      </c>
      <c r="V859">
        <v>50</v>
      </c>
      <c r="W859">
        <v>0</v>
      </c>
      <c r="X859">
        <v>50</v>
      </c>
      <c r="Y859">
        <v>50</v>
      </c>
      <c r="Z859">
        <v>2</v>
      </c>
      <c r="AA859">
        <v>1</v>
      </c>
      <c r="AB859">
        <v>5</v>
      </c>
      <c r="AC859">
        <v>5</v>
      </c>
      <c r="AD859">
        <v>10</v>
      </c>
      <c r="AE859">
        <v>110758</v>
      </c>
      <c r="AF859">
        <v>100</v>
      </c>
      <c r="AG859">
        <v>0</v>
      </c>
      <c r="AJ859">
        <v>0</v>
      </c>
      <c r="AK859">
        <v>7300</v>
      </c>
      <c r="AL859">
        <v>130</v>
      </c>
    </row>
    <row r="860" spans="1:39">
      <c r="A860">
        <v>100076</v>
      </c>
      <c r="B860" t="s">
        <v>635</v>
      </c>
      <c r="C860">
        <v>50</v>
      </c>
      <c r="D860">
        <v>5</v>
      </c>
      <c r="E860">
        <v>9</v>
      </c>
      <c r="F860">
        <v>300</v>
      </c>
      <c r="G860">
        <v>20</v>
      </c>
      <c r="H860">
        <v>50</v>
      </c>
      <c r="I860">
        <v>100</v>
      </c>
      <c r="J860">
        <v>400</v>
      </c>
      <c r="K860">
        <v>300</v>
      </c>
      <c r="L860">
        <v>6</v>
      </c>
      <c r="M860">
        <v>0</v>
      </c>
      <c r="N860">
        <v>80</v>
      </c>
      <c r="O860">
        <v>20</v>
      </c>
      <c r="P860">
        <v>0</v>
      </c>
      <c r="Q860">
        <v>0</v>
      </c>
      <c r="R860">
        <v>0</v>
      </c>
      <c r="S860">
        <v>100</v>
      </c>
      <c r="T860">
        <v>50</v>
      </c>
      <c r="U860">
        <v>50</v>
      </c>
      <c r="V860">
        <v>50</v>
      </c>
      <c r="W860">
        <v>0</v>
      </c>
      <c r="X860">
        <v>50</v>
      </c>
      <c r="Y860">
        <v>50</v>
      </c>
      <c r="Z860">
        <v>2</v>
      </c>
      <c r="AA860">
        <v>1</v>
      </c>
      <c r="AB860">
        <v>5</v>
      </c>
      <c r="AC860">
        <v>5</v>
      </c>
      <c r="AD860">
        <v>10</v>
      </c>
      <c r="AE860">
        <v>110758</v>
      </c>
      <c r="AF860">
        <v>100</v>
      </c>
      <c r="AG860">
        <v>0</v>
      </c>
      <c r="AJ860">
        <v>0</v>
      </c>
      <c r="AK860">
        <v>7300</v>
      </c>
      <c r="AL860">
        <v>7400</v>
      </c>
    </row>
    <row r="861" spans="1:39">
      <c r="A861">
        <v>100077</v>
      </c>
      <c r="B861" t="s">
        <v>636</v>
      </c>
      <c r="C861">
        <v>50</v>
      </c>
      <c r="D861">
        <v>5</v>
      </c>
      <c r="E861">
        <v>9</v>
      </c>
      <c r="F861">
        <v>300</v>
      </c>
      <c r="G861">
        <v>20</v>
      </c>
      <c r="H861">
        <v>50</v>
      </c>
      <c r="I861">
        <v>100</v>
      </c>
      <c r="J861">
        <v>400</v>
      </c>
      <c r="K861">
        <v>300</v>
      </c>
      <c r="L861">
        <v>6</v>
      </c>
      <c r="M861">
        <v>0</v>
      </c>
      <c r="N861">
        <v>80</v>
      </c>
      <c r="O861">
        <v>20</v>
      </c>
      <c r="P861">
        <v>0</v>
      </c>
      <c r="Q861">
        <v>0</v>
      </c>
      <c r="R861">
        <v>100</v>
      </c>
      <c r="S861">
        <v>0</v>
      </c>
      <c r="T861">
        <v>50</v>
      </c>
      <c r="U861">
        <v>50</v>
      </c>
      <c r="V861">
        <v>50</v>
      </c>
      <c r="W861">
        <v>50</v>
      </c>
      <c r="X861">
        <v>50</v>
      </c>
      <c r="Y861">
        <v>0</v>
      </c>
      <c r="Z861">
        <v>2</v>
      </c>
      <c r="AA861">
        <v>1</v>
      </c>
      <c r="AB861">
        <v>5</v>
      </c>
      <c r="AC861">
        <v>5</v>
      </c>
      <c r="AD861">
        <v>10</v>
      </c>
      <c r="AE861">
        <v>110762</v>
      </c>
      <c r="AF861">
        <v>100</v>
      </c>
      <c r="AG861">
        <v>0</v>
      </c>
      <c r="AJ861">
        <v>0</v>
      </c>
      <c r="AK861">
        <v>7300</v>
      </c>
      <c r="AL861">
        <v>1930</v>
      </c>
    </row>
    <row r="862" spans="1:39">
      <c r="A862">
        <v>100077</v>
      </c>
      <c r="B862" t="s">
        <v>636</v>
      </c>
      <c r="C862">
        <v>50</v>
      </c>
      <c r="D862">
        <v>5</v>
      </c>
      <c r="E862">
        <v>9</v>
      </c>
      <c r="F862">
        <v>300</v>
      </c>
      <c r="G862">
        <v>20</v>
      </c>
      <c r="H862">
        <v>50</v>
      </c>
      <c r="I862">
        <v>100</v>
      </c>
      <c r="J862">
        <v>400</v>
      </c>
      <c r="K862">
        <v>300</v>
      </c>
      <c r="L862">
        <v>6</v>
      </c>
      <c r="M862">
        <v>0</v>
      </c>
      <c r="N862">
        <v>80</v>
      </c>
      <c r="O862">
        <v>20</v>
      </c>
      <c r="P862">
        <v>0</v>
      </c>
      <c r="Q862">
        <v>0</v>
      </c>
      <c r="R862">
        <v>100</v>
      </c>
      <c r="S862">
        <v>0</v>
      </c>
      <c r="T862">
        <v>50</v>
      </c>
      <c r="U862">
        <v>50</v>
      </c>
      <c r="V862">
        <v>50</v>
      </c>
      <c r="W862">
        <v>50</v>
      </c>
      <c r="X862">
        <v>50</v>
      </c>
      <c r="Y862">
        <v>0</v>
      </c>
      <c r="Z862">
        <v>2</v>
      </c>
      <c r="AA862">
        <v>1</v>
      </c>
      <c r="AB862">
        <v>5</v>
      </c>
      <c r="AC862">
        <v>5</v>
      </c>
      <c r="AD862">
        <v>10</v>
      </c>
      <c r="AE862">
        <v>110762</v>
      </c>
      <c r="AF862">
        <v>100</v>
      </c>
      <c r="AG862">
        <v>0</v>
      </c>
      <c r="AJ862">
        <v>0</v>
      </c>
      <c r="AK862">
        <v>7300</v>
      </c>
      <c r="AL862">
        <v>7400</v>
      </c>
      <c r="AM862">
        <v>2430</v>
      </c>
    </row>
    <row r="863" spans="1:39">
      <c r="A863">
        <v>100078</v>
      </c>
      <c r="B863" t="s">
        <v>637</v>
      </c>
      <c r="C863">
        <v>50</v>
      </c>
      <c r="D863">
        <v>5</v>
      </c>
      <c r="E863">
        <v>9</v>
      </c>
      <c r="F863">
        <v>300</v>
      </c>
      <c r="G863">
        <v>20</v>
      </c>
      <c r="H863">
        <v>50</v>
      </c>
      <c r="I863">
        <v>100</v>
      </c>
      <c r="J863">
        <v>400</v>
      </c>
      <c r="K863">
        <v>300</v>
      </c>
      <c r="L863">
        <v>6</v>
      </c>
      <c r="M863">
        <v>0</v>
      </c>
      <c r="N863">
        <v>80</v>
      </c>
      <c r="O863">
        <v>20</v>
      </c>
      <c r="P863">
        <v>100</v>
      </c>
      <c r="Q863">
        <v>0</v>
      </c>
      <c r="R863">
        <v>0</v>
      </c>
      <c r="S863">
        <v>0</v>
      </c>
      <c r="T863">
        <v>50</v>
      </c>
      <c r="U863">
        <v>50</v>
      </c>
      <c r="V863">
        <v>0</v>
      </c>
      <c r="W863">
        <v>50</v>
      </c>
      <c r="X863">
        <v>50</v>
      </c>
      <c r="Y863">
        <v>50</v>
      </c>
      <c r="Z863">
        <v>2</v>
      </c>
      <c r="AA863">
        <v>1</v>
      </c>
      <c r="AB863">
        <v>5</v>
      </c>
      <c r="AC863">
        <v>5</v>
      </c>
      <c r="AD863">
        <v>10</v>
      </c>
      <c r="AE863">
        <v>110754</v>
      </c>
      <c r="AF863">
        <v>100</v>
      </c>
      <c r="AG863">
        <v>0</v>
      </c>
      <c r="AJ863">
        <v>0</v>
      </c>
      <c r="AK863">
        <v>7300</v>
      </c>
      <c r="AL863">
        <v>7400</v>
      </c>
      <c r="AM863">
        <v>2530</v>
      </c>
    </row>
    <row r="864" spans="1:39">
      <c r="A864">
        <v>100078</v>
      </c>
      <c r="B864" t="s">
        <v>637</v>
      </c>
      <c r="C864">
        <v>50</v>
      </c>
      <c r="D864">
        <v>5</v>
      </c>
      <c r="E864">
        <v>9</v>
      </c>
      <c r="F864">
        <v>300</v>
      </c>
      <c r="G864">
        <v>20</v>
      </c>
      <c r="H864">
        <v>50</v>
      </c>
      <c r="I864">
        <v>100</v>
      </c>
      <c r="J864">
        <v>400</v>
      </c>
      <c r="K864">
        <v>300</v>
      </c>
      <c r="L864">
        <v>6</v>
      </c>
      <c r="M864">
        <v>0</v>
      </c>
      <c r="N864">
        <v>80</v>
      </c>
      <c r="O864">
        <v>20</v>
      </c>
      <c r="P864">
        <v>100</v>
      </c>
      <c r="Q864">
        <v>0</v>
      </c>
      <c r="R864">
        <v>0</v>
      </c>
      <c r="S864">
        <v>0</v>
      </c>
      <c r="T864">
        <v>50</v>
      </c>
      <c r="U864">
        <v>50</v>
      </c>
      <c r="V864">
        <v>0</v>
      </c>
      <c r="W864">
        <v>50</v>
      </c>
      <c r="X864">
        <v>50</v>
      </c>
      <c r="Y864">
        <v>50</v>
      </c>
      <c r="Z864">
        <v>2</v>
      </c>
      <c r="AA864">
        <v>1</v>
      </c>
      <c r="AB864">
        <v>5</v>
      </c>
      <c r="AC864">
        <v>5</v>
      </c>
      <c r="AD864">
        <v>10</v>
      </c>
      <c r="AE864">
        <v>110754</v>
      </c>
      <c r="AF864">
        <v>100</v>
      </c>
      <c r="AG864">
        <v>0</v>
      </c>
      <c r="AJ864">
        <v>0</v>
      </c>
      <c r="AK864">
        <v>7300</v>
      </c>
      <c r="AL864">
        <v>2230</v>
      </c>
    </row>
    <row r="865" spans="1:39">
      <c r="A865">
        <v>100079</v>
      </c>
      <c r="B865" t="s">
        <v>638</v>
      </c>
      <c r="C865">
        <v>80</v>
      </c>
      <c r="D865">
        <v>5</v>
      </c>
      <c r="E865">
        <v>0</v>
      </c>
      <c r="F865">
        <v>350</v>
      </c>
      <c r="G865">
        <v>2</v>
      </c>
      <c r="H865">
        <v>2</v>
      </c>
      <c r="I865">
        <v>100</v>
      </c>
      <c r="J865">
        <v>2</v>
      </c>
      <c r="K865">
        <v>300</v>
      </c>
      <c r="L865">
        <v>6</v>
      </c>
      <c r="M865">
        <v>0</v>
      </c>
      <c r="N865">
        <v>20</v>
      </c>
      <c r="O865">
        <v>10</v>
      </c>
      <c r="P865">
        <v>25</v>
      </c>
      <c r="Q865">
        <v>25</v>
      </c>
      <c r="R865">
        <v>25</v>
      </c>
      <c r="S865">
        <v>25</v>
      </c>
      <c r="T865">
        <v>100</v>
      </c>
      <c r="U865">
        <v>100</v>
      </c>
      <c r="V865">
        <v>100</v>
      </c>
      <c r="W865">
        <v>100</v>
      </c>
      <c r="X865">
        <v>100</v>
      </c>
      <c r="Y865">
        <v>100</v>
      </c>
      <c r="Z865">
        <v>2</v>
      </c>
      <c r="AA865">
        <v>1</v>
      </c>
      <c r="AB865">
        <v>0</v>
      </c>
      <c r="AC865">
        <v>0</v>
      </c>
      <c r="AD865">
        <v>0</v>
      </c>
      <c r="AE865">
        <v>105378</v>
      </c>
      <c r="AF865">
        <v>100</v>
      </c>
      <c r="AG865">
        <v>0</v>
      </c>
      <c r="AJ865">
        <v>0</v>
      </c>
      <c r="AK865">
        <v>7300</v>
      </c>
      <c r="AL865">
        <v>7400</v>
      </c>
      <c r="AM865">
        <v>330</v>
      </c>
    </row>
    <row r="866" spans="1:39">
      <c r="A866">
        <v>100080</v>
      </c>
      <c r="B866" t="s">
        <v>639</v>
      </c>
      <c r="C866">
        <v>80</v>
      </c>
      <c r="D866">
        <v>5</v>
      </c>
      <c r="E866">
        <v>9</v>
      </c>
      <c r="F866">
        <v>350</v>
      </c>
      <c r="G866">
        <v>42</v>
      </c>
      <c r="H866">
        <v>12</v>
      </c>
      <c r="I866">
        <v>30</v>
      </c>
      <c r="J866">
        <v>96</v>
      </c>
      <c r="K866">
        <v>300</v>
      </c>
      <c r="L866">
        <v>6</v>
      </c>
      <c r="M866">
        <v>0</v>
      </c>
      <c r="N866">
        <v>15</v>
      </c>
      <c r="O866">
        <v>30</v>
      </c>
      <c r="P866">
        <v>30</v>
      </c>
      <c r="Q866">
        <v>30</v>
      </c>
      <c r="R866">
        <v>30</v>
      </c>
      <c r="S866">
        <v>30</v>
      </c>
      <c r="T866">
        <v>100</v>
      </c>
      <c r="U866">
        <v>100</v>
      </c>
      <c r="V866">
        <v>100</v>
      </c>
      <c r="W866">
        <v>100</v>
      </c>
      <c r="X866">
        <v>100</v>
      </c>
      <c r="Y866">
        <v>100</v>
      </c>
      <c r="Z866">
        <v>2</v>
      </c>
      <c r="AA866">
        <v>1</v>
      </c>
      <c r="AB866">
        <v>4</v>
      </c>
      <c r="AC866">
        <v>0</v>
      </c>
      <c r="AD866">
        <v>0</v>
      </c>
      <c r="AE866">
        <v>105106</v>
      </c>
      <c r="AF866">
        <v>100</v>
      </c>
      <c r="AG866">
        <v>0</v>
      </c>
      <c r="AJ866">
        <v>0</v>
      </c>
      <c r="AK866">
        <v>7300</v>
      </c>
      <c r="AL866">
        <v>7400</v>
      </c>
    </row>
    <row r="867" spans="1:39">
      <c r="A867">
        <v>100081</v>
      </c>
      <c r="B867" t="s">
        <v>640</v>
      </c>
      <c r="C867">
        <v>80</v>
      </c>
      <c r="D867">
        <v>5</v>
      </c>
      <c r="E867">
        <v>9</v>
      </c>
      <c r="F867">
        <v>350</v>
      </c>
      <c r="G867">
        <v>40</v>
      </c>
      <c r="H867">
        <v>2</v>
      </c>
      <c r="I867">
        <v>4</v>
      </c>
      <c r="J867">
        <v>165</v>
      </c>
      <c r="K867">
        <v>300</v>
      </c>
      <c r="L867">
        <v>6</v>
      </c>
      <c r="M867">
        <v>0</v>
      </c>
      <c r="N867">
        <v>15</v>
      </c>
      <c r="O867">
        <v>30</v>
      </c>
      <c r="P867">
        <v>30</v>
      </c>
      <c r="Q867">
        <v>30</v>
      </c>
      <c r="R867">
        <v>30</v>
      </c>
      <c r="S867">
        <v>30</v>
      </c>
      <c r="T867">
        <v>100</v>
      </c>
      <c r="U867">
        <v>100</v>
      </c>
      <c r="V867">
        <v>100</v>
      </c>
      <c r="W867">
        <v>100</v>
      </c>
      <c r="X867">
        <v>100</v>
      </c>
      <c r="Y867">
        <v>100</v>
      </c>
      <c r="Z867">
        <v>1</v>
      </c>
      <c r="AA867">
        <v>0</v>
      </c>
      <c r="AB867">
        <v>1</v>
      </c>
      <c r="AC867">
        <v>0</v>
      </c>
      <c r="AD867">
        <v>10</v>
      </c>
      <c r="AE867">
        <v>105139</v>
      </c>
      <c r="AF867">
        <v>100</v>
      </c>
      <c r="AG867">
        <v>0</v>
      </c>
      <c r="AJ867">
        <v>0</v>
      </c>
      <c r="AK867">
        <v>7300</v>
      </c>
      <c r="AL867">
        <v>7400</v>
      </c>
    </row>
    <row r="868" spans="1:39">
      <c r="A868">
        <v>100082</v>
      </c>
      <c r="B868" t="s">
        <v>641</v>
      </c>
      <c r="C868">
        <v>20</v>
      </c>
      <c r="D868">
        <v>5</v>
      </c>
      <c r="E868">
        <v>9</v>
      </c>
      <c r="F868">
        <v>20</v>
      </c>
      <c r="G868">
        <v>25</v>
      </c>
      <c r="H868">
        <v>20</v>
      </c>
      <c r="I868">
        <v>25</v>
      </c>
      <c r="J868">
        <v>10</v>
      </c>
      <c r="K868">
        <v>300</v>
      </c>
      <c r="L868">
        <v>6</v>
      </c>
      <c r="M868">
        <v>0</v>
      </c>
      <c r="N868">
        <v>0</v>
      </c>
      <c r="O868">
        <v>0</v>
      </c>
      <c r="P868">
        <v>30</v>
      </c>
      <c r="Q868">
        <v>70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1</v>
      </c>
      <c r="AA868">
        <v>0</v>
      </c>
      <c r="AB868">
        <v>0</v>
      </c>
      <c r="AC868">
        <v>0</v>
      </c>
      <c r="AD868">
        <v>10</v>
      </c>
      <c r="AE868">
        <v>100553</v>
      </c>
      <c r="AF868">
        <v>0</v>
      </c>
      <c r="AG868">
        <v>0</v>
      </c>
      <c r="AJ868">
        <v>0</v>
      </c>
      <c r="AK868">
        <v>7300</v>
      </c>
      <c r="AL868">
        <v>7400</v>
      </c>
    </row>
    <row r="869" spans="1:39">
      <c r="A869">
        <v>100083</v>
      </c>
      <c r="B869" t="s">
        <v>642</v>
      </c>
      <c r="C869">
        <v>20</v>
      </c>
      <c r="D869">
        <v>5</v>
      </c>
      <c r="E869">
        <v>9</v>
      </c>
      <c r="F869">
        <v>20</v>
      </c>
      <c r="G869">
        <v>25</v>
      </c>
      <c r="H869">
        <v>20</v>
      </c>
      <c r="I869">
        <v>25</v>
      </c>
      <c r="J869">
        <v>10</v>
      </c>
      <c r="K869">
        <v>300</v>
      </c>
      <c r="L869">
        <v>6</v>
      </c>
      <c r="M869">
        <v>0</v>
      </c>
      <c r="N869">
        <v>0</v>
      </c>
      <c r="O869">
        <v>0</v>
      </c>
      <c r="P869">
        <v>0</v>
      </c>
      <c r="Q869">
        <v>30</v>
      </c>
      <c r="R869">
        <v>70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</v>
      </c>
      <c r="AA869">
        <v>0</v>
      </c>
      <c r="AB869">
        <v>0</v>
      </c>
      <c r="AC869">
        <v>0</v>
      </c>
      <c r="AD869">
        <v>10</v>
      </c>
      <c r="AE869">
        <v>100627</v>
      </c>
      <c r="AF869">
        <v>0</v>
      </c>
      <c r="AG869">
        <v>0</v>
      </c>
      <c r="AJ869">
        <v>0</v>
      </c>
      <c r="AK869">
        <v>7300</v>
      </c>
      <c r="AL869">
        <v>7400</v>
      </c>
    </row>
    <row r="870" spans="1:39">
      <c r="A870">
        <v>100084</v>
      </c>
      <c r="B870" t="s">
        <v>643</v>
      </c>
      <c r="C870">
        <v>20</v>
      </c>
      <c r="D870">
        <v>5</v>
      </c>
      <c r="E870">
        <v>5</v>
      </c>
      <c r="F870">
        <v>21</v>
      </c>
      <c r="G870">
        <v>29</v>
      </c>
      <c r="H870">
        <v>9</v>
      </c>
      <c r="I870">
        <v>22</v>
      </c>
      <c r="J870">
        <v>24</v>
      </c>
      <c r="K870">
        <v>100</v>
      </c>
      <c r="L870">
        <v>9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70</v>
      </c>
      <c r="S870">
        <v>30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1</v>
      </c>
      <c r="AB870">
        <v>0</v>
      </c>
      <c r="AC870">
        <v>0</v>
      </c>
      <c r="AD870">
        <v>7</v>
      </c>
      <c r="AE870">
        <v>110393</v>
      </c>
      <c r="AF870">
        <v>100</v>
      </c>
      <c r="AG870">
        <v>0</v>
      </c>
      <c r="AJ870">
        <v>0</v>
      </c>
      <c r="AK870">
        <v>7300</v>
      </c>
      <c r="AL870">
        <v>7400</v>
      </c>
    </row>
    <row r="871" spans="1:39">
      <c r="A871">
        <v>100085</v>
      </c>
      <c r="B871" t="s">
        <v>644</v>
      </c>
      <c r="C871">
        <v>20</v>
      </c>
      <c r="D871">
        <v>5</v>
      </c>
      <c r="E871">
        <v>5</v>
      </c>
      <c r="F871">
        <v>21</v>
      </c>
      <c r="G871">
        <v>29</v>
      </c>
      <c r="H871">
        <v>9</v>
      </c>
      <c r="I871">
        <v>22</v>
      </c>
      <c r="J871">
        <v>24</v>
      </c>
      <c r="K871">
        <v>100</v>
      </c>
      <c r="L871">
        <v>9</v>
      </c>
      <c r="M871">
        <v>0</v>
      </c>
      <c r="N871">
        <v>0</v>
      </c>
      <c r="O871">
        <v>0</v>
      </c>
      <c r="P871">
        <v>30</v>
      </c>
      <c r="Q871">
        <v>0</v>
      </c>
      <c r="R871">
        <v>0</v>
      </c>
      <c r="S871">
        <v>70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1</v>
      </c>
      <c r="AA871">
        <v>1</v>
      </c>
      <c r="AB871">
        <v>0</v>
      </c>
      <c r="AC871">
        <v>0</v>
      </c>
      <c r="AD871">
        <v>7</v>
      </c>
      <c r="AE871">
        <v>110394</v>
      </c>
      <c r="AF871">
        <v>100</v>
      </c>
      <c r="AG871">
        <v>0</v>
      </c>
      <c r="AJ871">
        <v>0</v>
      </c>
      <c r="AK871">
        <v>7300</v>
      </c>
      <c r="AL871">
        <v>7400</v>
      </c>
    </row>
    <row r="872" spans="1:39">
      <c r="A872">
        <v>100086</v>
      </c>
      <c r="B872" t="s">
        <v>645</v>
      </c>
      <c r="C872">
        <v>20</v>
      </c>
      <c r="D872">
        <v>5</v>
      </c>
      <c r="E872">
        <v>5</v>
      </c>
      <c r="F872">
        <v>21</v>
      </c>
      <c r="G872">
        <v>29</v>
      </c>
      <c r="H872">
        <v>9</v>
      </c>
      <c r="I872">
        <v>22</v>
      </c>
      <c r="J872">
        <v>24</v>
      </c>
      <c r="K872">
        <v>100</v>
      </c>
      <c r="L872">
        <v>9</v>
      </c>
      <c r="M872">
        <v>0</v>
      </c>
      <c r="N872">
        <v>0</v>
      </c>
      <c r="O872">
        <v>0</v>
      </c>
      <c r="P872">
        <v>0</v>
      </c>
      <c r="Q872">
        <v>70</v>
      </c>
      <c r="R872">
        <v>30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1</v>
      </c>
      <c r="AA872">
        <v>1</v>
      </c>
      <c r="AB872">
        <v>0</v>
      </c>
      <c r="AC872">
        <v>0</v>
      </c>
      <c r="AD872">
        <v>7</v>
      </c>
      <c r="AE872">
        <v>110395</v>
      </c>
      <c r="AF872">
        <v>100</v>
      </c>
      <c r="AG872">
        <v>0</v>
      </c>
      <c r="AJ872">
        <v>0</v>
      </c>
      <c r="AK872">
        <v>7300</v>
      </c>
      <c r="AL872">
        <v>7400</v>
      </c>
    </row>
    <row r="873" spans="1:39">
      <c r="A873">
        <v>100087</v>
      </c>
      <c r="B873" t="s">
        <v>646</v>
      </c>
      <c r="C873">
        <v>30</v>
      </c>
      <c r="D873">
        <v>5</v>
      </c>
      <c r="E873">
        <v>0</v>
      </c>
      <c r="F873">
        <v>250</v>
      </c>
      <c r="G873">
        <v>70</v>
      </c>
      <c r="H873">
        <v>40</v>
      </c>
      <c r="I873">
        <v>50</v>
      </c>
      <c r="J873">
        <v>70</v>
      </c>
      <c r="K873">
        <v>300</v>
      </c>
      <c r="L873">
        <v>6</v>
      </c>
      <c r="M873">
        <v>0</v>
      </c>
      <c r="N873">
        <v>15</v>
      </c>
      <c r="O873">
        <v>10</v>
      </c>
      <c r="P873">
        <v>40</v>
      </c>
      <c r="Q873">
        <v>40</v>
      </c>
      <c r="R873">
        <v>60</v>
      </c>
      <c r="S873">
        <v>40</v>
      </c>
      <c r="T873">
        <v>100</v>
      </c>
      <c r="U873">
        <v>100</v>
      </c>
      <c r="V873">
        <v>100</v>
      </c>
      <c r="W873">
        <v>100</v>
      </c>
      <c r="X873">
        <v>100</v>
      </c>
      <c r="Y873">
        <v>100</v>
      </c>
      <c r="Z873">
        <v>1</v>
      </c>
      <c r="AA873">
        <v>3</v>
      </c>
      <c r="AB873">
        <v>10</v>
      </c>
      <c r="AC873">
        <v>20</v>
      </c>
      <c r="AD873">
        <v>9</v>
      </c>
      <c r="AE873">
        <v>106500</v>
      </c>
      <c r="AF873">
        <v>100</v>
      </c>
      <c r="AG873">
        <v>0</v>
      </c>
      <c r="AJ873">
        <v>0</v>
      </c>
      <c r="AK873">
        <v>7300</v>
      </c>
      <c r="AL873">
        <v>7400</v>
      </c>
    </row>
    <row r="874" spans="1:39">
      <c r="A874">
        <v>100088</v>
      </c>
      <c r="B874" t="s">
        <v>647</v>
      </c>
      <c r="C874">
        <v>20</v>
      </c>
      <c r="D874">
        <v>5</v>
      </c>
      <c r="E874">
        <v>5</v>
      </c>
      <c r="F874">
        <v>21</v>
      </c>
      <c r="G874">
        <v>29</v>
      </c>
      <c r="H874">
        <v>9</v>
      </c>
      <c r="I874">
        <v>22</v>
      </c>
      <c r="J874">
        <v>24</v>
      </c>
      <c r="K874">
        <v>100</v>
      </c>
      <c r="L874">
        <v>9</v>
      </c>
      <c r="M874">
        <v>0</v>
      </c>
      <c r="N874">
        <v>0</v>
      </c>
      <c r="O874">
        <v>0</v>
      </c>
      <c r="P874">
        <v>0</v>
      </c>
      <c r="Q874">
        <v>70</v>
      </c>
      <c r="R874">
        <v>30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1</v>
      </c>
      <c r="AA874">
        <v>1</v>
      </c>
      <c r="AB874">
        <v>0</v>
      </c>
      <c r="AC874">
        <v>0</v>
      </c>
      <c r="AD874">
        <v>7</v>
      </c>
      <c r="AE874">
        <v>110395</v>
      </c>
      <c r="AF874">
        <v>100</v>
      </c>
      <c r="AG874">
        <v>0</v>
      </c>
      <c r="AJ874">
        <v>1</v>
      </c>
      <c r="AK874">
        <v>7300</v>
      </c>
      <c r="AL874">
        <v>7400</v>
      </c>
    </row>
    <row r="875" spans="1:39">
      <c r="A875">
        <v>100089</v>
      </c>
      <c r="B875" t="s">
        <v>648</v>
      </c>
      <c r="C875">
        <v>50</v>
      </c>
      <c r="D875">
        <v>5</v>
      </c>
      <c r="E875">
        <v>9</v>
      </c>
      <c r="F875">
        <v>100</v>
      </c>
      <c r="G875">
        <v>90</v>
      </c>
      <c r="H875">
        <v>32</v>
      </c>
      <c r="J875">
        <v>10</v>
      </c>
      <c r="K875">
        <v>300</v>
      </c>
      <c r="L875">
        <v>6</v>
      </c>
      <c r="M875">
        <v>0</v>
      </c>
      <c r="N875">
        <v>10</v>
      </c>
      <c r="O875">
        <v>0</v>
      </c>
      <c r="P875">
        <v>30</v>
      </c>
      <c r="Q875">
        <v>30</v>
      </c>
      <c r="R875">
        <v>30</v>
      </c>
      <c r="S875">
        <v>30</v>
      </c>
      <c r="T875">
        <v>100</v>
      </c>
      <c r="U875">
        <v>100</v>
      </c>
      <c r="V875">
        <v>100</v>
      </c>
      <c r="W875">
        <v>100</v>
      </c>
      <c r="X875">
        <v>100</v>
      </c>
      <c r="Y875">
        <v>100</v>
      </c>
      <c r="Z875">
        <v>1</v>
      </c>
      <c r="AA875">
        <v>0</v>
      </c>
      <c r="AB875">
        <v>10</v>
      </c>
      <c r="AC875">
        <v>10</v>
      </c>
      <c r="AD875">
        <v>10</v>
      </c>
      <c r="AE875">
        <v>106450</v>
      </c>
      <c r="AF875">
        <v>100</v>
      </c>
      <c r="AG875">
        <v>0</v>
      </c>
      <c r="AJ875">
        <v>0</v>
      </c>
      <c r="AK875">
        <v>7300</v>
      </c>
      <c r="AL875">
        <v>7400</v>
      </c>
    </row>
    <row r="876" spans="1:39">
      <c r="A876">
        <v>100090</v>
      </c>
      <c r="B876" t="s">
        <v>649</v>
      </c>
      <c r="C876">
        <v>50</v>
      </c>
      <c r="D876">
        <v>5</v>
      </c>
      <c r="E876">
        <v>9</v>
      </c>
      <c r="F876">
        <v>100</v>
      </c>
      <c r="G876">
        <v>90</v>
      </c>
      <c r="H876">
        <v>32</v>
      </c>
      <c r="J876">
        <v>10</v>
      </c>
      <c r="K876">
        <v>300</v>
      </c>
      <c r="L876">
        <v>6</v>
      </c>
      <c r="M876">
        <v>0</v>
      </c>
      <c r="N876">
        <v>10</v>
      </c>
      <c r="O876">
        <v>0</v>
      </c>
      <c r="P876">
        <v>30</v>
      </c>
      <c r="Q876">
        <v>30</v>
      </c>
      <c r="R876">
        <v>30</v>
      </c>
      <c r="S876">
        <v>30</v>
      </c>
      <c r="T876">
        <v>100</v>
      </c>
      <c r="U876">
        <v>100</v>
      </c>
      <c r="V876">
        <v>100</v>
      </c>
      <c r="W876">
        <v>100</v>
      </c>
      <c r="X876">
        <v>100</v>
      </c>
      <c r="Y876">
        <v>100</v>
      </c>
      <c r="Z876">
        <v>1</v>
      </c>
      <c r="AA876">
        <v>0</v>
      </c>
      <c r="AB876">
        <v>10</v>
      </c>
      <c r="AC876">
        <v>10</v>
      </c>
      <c r="AD876">
        <v>10</v>
      </c>
      <c r="AE876">
        <v>106725</v>
      </c>
      <c r="AF876">
        <v>100</v>
      </c>
      <c r="AG876">
        <v>0</v>
      </c>
      <c r="AJ876">
        <v>0</v>
      </c>
      <c r="AK876">
        <v>7300</v>
      </c>
      <c r="AL876">
        <v>7400</v>
      </c>
    </row>
    <row r="877" spans="1:39">
      <c r="A877">
        <v>100108</v>
      </c>
      <c r="B877" t="s">
        <v>650</v>
      </c>
      <c r="C877">
        <v>50</v>
      </c>
      <c r="D877">
        <v>5</v>
      </c>
      <c r="E877">
        <v>9</v>
      </c>
      <c r="F877">
        <v>100</v>
      </c>
      <c r="G877">
        <v>90</v>
      </c>
      <c r="H877">
        <v>32</v>
      </c>
      <c r="J877">
        <v>10</v>
      </c>
      <c r="K877">
        <v>300</v>
      </c>
      <c r="L877">
        <v>6</v>
      </c>
      <c r="M877">
        <v>0</v>
      </c>
      <c r="N877">
        <v>10</v>
      </c>
      <c r="O877">
        <v>0</v>
      </c>
      <c r="P877">
        <v>30</v>
      </c>
      <c r="Q877">
        <v>30</v>
      </c>
      <c r="R877">
        <v>30</v>
      </c>
      <c r="S877">
        <v>30</v>
      </c>
      <c r="T877">
        <v>100</v>
      </c>
      <c r="U877">
        <v>100</v>
      </c>
      <c r="V877">
        <v>100</v>
      </c>
      <c r="W877">
        <v>100</v>
      </c>
      <c r="X877">
        <v>100</v>
      </c>
      <c r="Y877">
        <v>100</v>
      </c>
      <c r="Z877">
        <v>1</v>
      </c>
      <c r="AA877">
        <v>0</v>
      </c>
      <c r="AB877">
        <v>10</v>
      </c>
      <c r="AC877">
        <v>10</v>
      </c>
      <c r="AD877">
        <v>10</v>
      </c>
      <c r="AE877">
        <v>106702</v>
      </c>
      <c r="AF877">
        <v>100</v>
      </c>
      <c r="AG877">
        <v>0</v>
      </c>
      <c r="AJ877">
        <v>0</v>
      </c>
      <c r="AK877">
        <v>7300</v>
      </c>
      <c r="AL877">
        <v>7400</v>
      </c>
    </row>
    <row r="878" spans="1:39">
      <c r="A878">
        <v>101000</v>
      </c>
      <c r="B878" t="s">
        <v>590</v>
      </c>
      <c r="C878">
        <v>30</v>
      </c>
      <c r="D878">
        <v>5</v>
      </c>
      <c r="E878">
        <v>0</v>
      </c>
      <c r="F878">
        <v>250</v>
      </c>
      <c r="G878">
        <v>2</v>
      </c>
      <c r="H878">
        <v>10</v>
      </c>
      <c r="I878">
        <v>1</v>
      </c>
      <c r="J878">
        <v>50</v>
      </c>
      <c r="K878">
        <v>300</v>
      </c>
      <c r="L878">
        <v>6</v>
      </c>
      <c r="M878">
        <v>0</v>
      </c>
      <c r="N878">
        <v>15</v>
      </c>
      <c r="O878">
        <v>10</v>
      </c>
      <c r="P878">
        <v>50</v>
      </c>
      <c r="Q878">
        <v>50</v>
      </c>
      <c r="R878">
        <v>50</v>
      </c>
      <c r="S878">
        <v>50</v>
      </c>
      <c r="T878">
        <v>50</v>
      </c>
      <c r="U878">
        <v>50</v>
      </c>
      <c r="V878">
        <v>50</v>
      </c>
      <c r="W878">
        <v>50</v>
      </c>
      <c r="X878">
        <v>50</v>
      </c>
      <c r="Y878">
        <v>50</v>
      </c>
      <c r="Z878">
        <v>1</v>
      </c>
      <c r="AA878">
        <v>3</v>
      </c>
      <c r="AB878">
        <v>10</v>
      </c>
      <c r="AC878">
        <v>20</v>
      </c>
      <c r="AD878">
        <v>9</v>
      </c>
      <c r="AE878">
        <v>120000</v>
      </c>
      <c r="AF878">
        <v>100</v>
      </c>
      <c r="AG878">
        <v>0</v>
      </c>
      <c r="AJ878">
        <v>0</v>
      </c>
      <c r="AK878">
        <v>7300</v>
      </c>
      <c r="AL878">
        <v>7400</v>
      </c>
    </row>
    <row r="879" spans="1:39">
      <c r="A879">
        <v>101001</v>
      </c>
      <c r="B879" t="s">
        <v>651</v>
      </c>
      <c r="C879">
        <v>30</v>
      </c>
      <c r="D879">
        <v>5</v>
      </c>
      <c r="E879">
        <v>0</v>
      </c>
      <c r="F879">
        <v>250</v>
      </c>
      <c r="G879">
        <v>2</v>
      </c>
      <c r="H879">
        <v>10</v>
      </c>
      <c r="I879">
        <v>1</v>
      </c>
      <c r="J879">
        <v>50</v>
      </c>
      <c r="K879">
        <v>300</v>
      </c>
      <c r="L879">
        <v>6</v>
      </c>
      <c r="M879">
        <v>0</v>
      </c>
      <c r="N879">
        <v>15</v>
      </c>
      <c r="O879">
        <v>10</v>
      </c>
      <c r="P879">
        <v>50</v>
      </c>
      <c r="Q879">
        <v>50</v>
      </c>
      <c r="R879">
        <v>50</v>
      </c>
      <c r="S879">
        <v>50</v>
      </c>
      <c r="T879">
        <v>50</v>
      </c>
      <c r="U879">
        <v>50</v>
      </c>
      <c r="V879">
        <v>50</v>
      </c>
      <c r="W879">
        <v>50</v>
      </c>
      <c r="X879">
        <v>50</v>
      </c>
      <c r="Y879">
        <v>50</v>
      </c>
      <c r="Z879">
        <v>1</v>
      </c>
      <c r="AA879">
        <v>3</v>
      </c>
      <c r="AB879">
        <v>10</v>
      </c>
      <c r="AC879">
        <v>20</v>
      </c>
      <c r="AD879">
        <v>9</v>
      </c>
      <c r="AE879">
        <v>120001</v>
      </c>
      <c r="AF879">
        <v>100</v>
      </c>
      <c r="AG879">
        <v>0</v>
      </c>
      <c r="AJ879">
        <v>0</v>
      </c>
      <c r="AK879">
        <v>7300</v>
      </c>
      <c r="AL879">
        <v>7400</v>
      </c>
    </row>
    <row r="880" spans="1:39">
      <c r="A880">
        <v>101002</v>
      </c>
      <c r="B880" t="s">
        <v>652</v>
      </c>
      <c r="C880">
        <v>30</v>
      </c>
      <c r="D880">
        <v>5</v>
      </c>
      <c r="E880">
        <v>0</v>
      </c>
      <c r="F880">
        <v>250</v>
      </c>
      <c r="G880">
        <v>2</v>
      </c>
      <c r="H880">
        <v>10</v>
      </c>
      <c r="I880">
        <v>1</v>
      </c>
      <c r="J880">
        <v>50</v>
      </c>
      <c r="K880">
        <v>300</v>
      </c>
      <c r="L880">
        <v>6</v>
      </c>
      <c r="M880">
        <v>0</v>
      </c>
      <c r="N880">
        <v>15</v>
      </c>
      <c r="O880">
        <v>10</v>
      </c>
      <c r="P880">
        <v>50</v>
      </c>
      <c r="Q880">
        <v>50</v>
      </c>
      <c r="R880">
        <v>50</v>
      </c>
      <c r="S880">
        <v>50</v>
      </c>
      <c r="T880">
        <v>50</v>
      </c>
      <c r="U880">
        <v>50</v>
      </c>
      <c r="V880">
        <v>50</v>
      </c>
      <c r="W880">
        <v>50</v>
      </c>
      <c r="X880">
        <v>50</v>
      </c>
      <c r="Y880">
        <v>50</v>
      </c>
      <c r="Z880">
        <v>1</v>
      </c>
      <c r="AA880">
        <v>3</v>
      </c>
      <c r="AB880">
        <v>10</v>
      </c>
      <c r="AC880">
        <v>20</v>
      </c>
      <c r="AD880">
        <v>9</v>
      </c>
      <c r="AE880">
        <v>120002</v>
      </c>
      <c r="AF880">
        <v>100</v>
      </c>
      <c r="AG880">
        <v>0</v>
      </c>
      <c r="AJ880">
        <v>0</v>
      </c>
      <c r="AK880">
        <v>7300</v>
      </c>
      <c r="AL880">
        <v>7400</v>
      </c>
    </row>
    <row r="881" spans="1:39">
      <c r="A881">
        <v>101003</v>
      </c>
      <c r="B881" t="s">
        <v>653</v>
      </c>
      <c r="C881">
        <v>30</v>
      </c>
      <c r="D881">
        <v>5</v>
      </c>
      <c r="E881">
        <v>0</v>
      </c>
      <c r="F881">
        <v>250</v>
      </c>
      <c r="G881">
        <v>2</v>
      </c>
      <c r="H881">
        <v>10</v>
      </c>
      <c r="I881">
        <v>1</v>
      </c>
      <c r="J881">
        <v>50</v>
      </c>
      <c r="K881">
        <v>300</v>
      </c>
      <c r="L881">
        <v>6</v>
      </c>
      <c r="M881">
        <v>0</v>
      </c>
      <c r="N881">
        <v>15</v>
      </c>
      <c r="O881">
        <v>10</v>
      </c>
      <c r="P881">
        <v>50</v>
      </c>
      <c r="Q881">
        <v>50</v>
      </c>
      <c r="R881">
        <v>50</v>
      </c>
      <c r="S881">
        <v>50</v>
      </c>
      <c r="T881">
        <v>50</v>
      </c>
      <c r="U881">
        <v>50</v>
      </c>
      <c r="V881">
        <v>50</v>
      </c>
      <c r="W881">
        <v>50</v>
      </c>
      <c r="X881">
        <v>50</v>
      </c>
      <c r="Y881">
        <v>50</v>
      </c>
      <c r="Z881">
        <v>1</v>
      </c>
      <c r="AA881">
        <v>3</v>
      </c>
      <c r="AB881">
        <v>10</v>
      </c>
      <c r="AC881">
        <v>20</v>
      </c>
      <c r="AD881">
        <v>9</v>
      </c>
      <c r="AE881">
        <v>120003</v>
      </c>
      <c r="AF881">
        <v>100</v>
      </c>
      <c r="AG881">
        <v>0</v>
      </c>
      <c r="AJ881">
        <v>0</v>
      </c>
      <c r="AK881">
        <v>7300</v>
      </c>
      <c r="AL881">
        <v>7400</v>
      </c>
    </row>
    <row r="882" spans="1:39">
      <c r="A882">
        <v>101004</v>
      </c>
      <c r="B882" t="s">
        <v>615</v>
      </c>
      <c r="C882">
        <v>30</v>
      </c>
      <c r="D882">
        <v>5</v>
      </c>
      <c r="E882">
        <v>0</v>
      </c>
      <c r="F882">
        <v>250</v>
      </c>
      <c r="G882">
        <v>2</v>
      </c>
      <c r="H882">
        <v>10</v>
      </c>
      <c r="I882">
        <v>1</v>
      </c>
      <c r="J882">
        <v>50</v>
      </c>
      <c r="K882">
        <v>300</v>
      </c>
      <c r="L882">
        <v>6</v>
      </c>
      <c r="M882">
        <v>0</v>
      </c>
      <c r="N882">
        <v>15</v>
      </c>
      <c r="O882">
        <v>10</v>
      </c>
      <c r="P882">
        <v>50</v>
      </c>
      <c r="Q882">
        <v>50</v>
      </c>
      <c r="R882">
        <v>50</v>
      </c>
      <c r="S882">
        <v>50</v>
      </c>
      <c r="T882">
        <v>50</v>
      </c>
      <c r="U882">
        <v>50</v>
      </c>
      <c r="V882">
        <v>50</v>
      </c>
      <c r="W882">
        <v>50</v>
      </c>
      <c r="X882">
        <v>50</v>
      </c>
      <c r="Y882">
        <v>50</v>
      </c>
      <c r="Z882">
        <v>1</v>
      </c>
      <c r="AA882">
        <v>3</v>
      </c>
      <c r="AB882">
        <v>10</v>
      </c>
      <c r="AC882">
        <v>20</v>
      </c>
      <c r="AD882">
        <v>9</v>
      </c>
      <c r="AE882">
        <v>120004</v>
      </c>
      <c r="AF882">
        <v>100</v>
      </c>
      <c r="AG882">
        <v>0</v>
      </c>
      <c r="AJ882">
        <v>0</v>
      </c>
      <c r="AK882">
        <v>7300</v>
      </c>
      <c r="AL882">
        <v>7400</v>
      </c>
    </row>
    <row r="883" spans="1:39">
      <c r="A883">
        <v>101005</v>
      </c>
      <c r="B883" t="s">
        <v>654</v>
      </c>
      <c r="C883">
        <v>30</v>
      </c>
      <c r="D883">
        <v>5</v>
      </c>
      <c r="E883">
        <v>0</v>
      </c>
      <c r="F883">
        <v>250</v>
      </c>
      <c r="G883">
        <v>2</v>
      </c>
      <c r="H883">
        <v>10</v>
      </c>
      <c r="I883">
        <v>1</v>
      </c>
      <c r="J883">
        <v>50</v>
      </c>
      <c r="K883">
        <v>300</v>
      </c>
      <c r="L883">
        <v>6</v>
      </c>
      <c r="M883">
        <v>0</v>
      </c>
      <c r="N883">
        <v>15</v>
      </c>
      <c r="O883">
        <v>10</v>
      </c>
      <c r="P883">
        <v>50</v>
      </c>
      <c r="Q883">
        <v>50</v>
      </c>
      <c r="R883">
        <v>50</v>
      </c>
      <c r="S883">
        <v>50</v>
      </c>
      <c r="T883">
        <v>50</v>
      </c>
      <c r="U883">
        <v>50</v>
      </c>
      <c r="V883">
        <v>50</v>
      </c>
      <c r="W883">
        <v>50</v>
      </c>
      <c r="X883">
        <v>50</v>
      </c>
      <c r="Y883">
        <v>50</v>
      </c>
      <c r="Z883">
        <v>1</v>
      </c>
      <c r="AA883">
        <v>3</v>
      </c>
      <c r="AB883">
        <v>10</v>
      </c>
      <c r="AC883">
        <v>20</v>
      </c>
      <c r="AD883">
        <v>9</v>
      </c>
      <c r="AE883">
        <v>120005</v>
      </c>
      <c r="AF883">
        <v>100</v>
      </c>
      <c r="AG883">
        <v>0</v>
      </c>
      <c r="AJ883">
        <v>0</v>
      </c>
      <c r="AK883">
        <v>7300</v>
      </c>
      <c r="AL883">
        <v>7400</v>
      </c>
    </row>
    <row r="884" spans="1:39">
      <c r="A884">
        <v>101006</v>
      </c>
      <c r="B884" t="s">
        <v>655</v>
      </c>
      <c r="C884">
        <v>30</v>
      </c>
      <c r="D884">
        <v>5</v>
      </c>
      <c r="E884">
        <v>0</v>
      </c>
      <c r="F884">
        <v>250</v>
      </c>
      <c r="G884">
        <v>2</v>
      </c>
      <c r="H884">
        <v>10</v>
      </c>
      <c r="I884">
        <v>1</v>
      </c>
      <c r="J884">
        <v>50</v>
      </c>
      <c r="K884">
        <v>300</v>
      </c>
      <c r="L884">
        <v>6</v>
      </c>
      <c r="M884">
        <v>0</v>
      </c>
      <c r="N884">
        <v>15</v>
      </c>
      <c r="O884">
        <v>10</v>
      </c>
      <c r="P884">
        <v>50</v>
      </c>
      <c r="Q884">
        <v>50</v>
      </c>
      <c r="R884">
        <v>50</v>
      </c>
      <c r="S884">
        <v>50</v>
      </c>
      <c r="T884">
        <v>50</v>
      </c>
      <c r="U884">
        <v>50</v>
      </c>
      <c r="V884">
        <v>50</v>
      </c>
      <c r="W884">
        <v>50</v>
      </c>
      <c r="X884">
        <v>50</v>
      </c>
      <c r="Y884">
        <v>50</v>
      </c>
      <c r="Z884">
        <v>1</v>
      </c>
      <c r="AA884">
        <v>3</v>
      </c>
      <c r="AB884">
        <v>10</v>
      </c>
      <c r="AC884">
        <v>20</v>
      </c>
      <c r="AD884">
        <v>9</v>
      </c>
      <c r="AE884">
        <v>120006</v>
      </c>
      <c r="AF884">
        <v>100</v>
      </c>
      <c r="AG884">
        <v>0</v>
      </c>
      <c r="AJ884">
        <v>0</v>
      </c>
      <c r="AK884">
        <v>7300</v>
      </c>
      <c r="AL884">
        <v>7400</v>
      </c>
    </row>
    <row r="885" spans="1:39">
      <c r="A885">
        <v>101007</v>
      </c>
      <c r="B885" t="s">
        <v>656</v>
      </c>
      <c r="C885">
        <v>30</v>
      </c>
      <c r="D885">
        <v>5</v>
      </c>
      <c r="E885">
        <v>0</v>
      </c>
      <c r="F885">
        <v>250</v>
      </c>
      <c r="G885">
        <v>2</v>
      </c>
      <c r="H885">
        <v>10</v>
      </c>
      <c r="I885">
        <v>1</v>
      </c>
      <c r="J885">
        <v>50</v>
      </c>
      <c r="K885">
        <v>300</v>
      </c>
      <c r="L885">
        <v>6</v>
      </c>
      <c r="M885">
        <v>0</v>
      </c>
      <c r="N885">
        <v>15</v>
      </c>
      <c r="O885">
        <v>10</v>
      </c>
      <c r="P885">
        <v>50</v>
      </c>
      <c r="Q885">
        <v>50</v>
      </c>
      <c r="R885">
        <v>50</v>
      </c>
      <c r="S885">
        <v>50</v>
      </c>
      <c r="T885">
        <v>50</v>
      </c>
      <c r="U885">
        <v>50</v>
      </c>
      <c r="V885">
        <v>50</v>
      </c>
      <c r="W885">
        <v>50</v>
      </c>
      <c r="X885">
        <v>50</v>
      </c>
      <c r="Y885">
        <v>50</v>
      </c>
      <c r="Z885">
        <v>1</v>
      </c>
      <c r="AA885">
        <v>3</v>
      </c>
      <c r="AB885">
        <v>10</v>
      </c>
      <c r="AC885">
        <v>20</v>
      </c>
      <c r="AD885">
        <v>9</v>
      </c>
      <c r="AE885">
        <v>120007</v>
      </c>
      <c r="AF885">
        <v>100</v>
      </c>
      <c r="AG885">
        <v>0</v>
      </c>
      <c r="AJ885">
        <v>0</v>
      </c>
      <c r="AK885">
        <v>7300</v>
      </c>
      <c r="AL885">
        <v>7400</v>
      </c>
      <c r="AM885">
        <v>7830</v>
      </c>
    </row>
    <row r="886" spans="1:39">
      <c r="A886">
        <v>102000</v>
      </c>
      <c r="B886" t="s">
        <v>221</v>
      </c>
      <c r="C886">
        <v>50</v>
      </c>
      <c r="D886">
        <v>5</v>
      </c>
      <c r="E886">
        <v>9</v>
      </c>
      <c r="F886">
        <v>145</v>
      </c>
      <c r="G886">
        <v>20</v>
      </c>
      <c r="H886">
        <v>45</v>
      </c>
      <c r="I886">
        <v>10</v>
      </c>
      <c r="J886">
        <v>92</v>
      </c>
      <c r="K886">
        <v>150</v>
      </c>
      <c r="L886">
        <v>3</v>
      </c>
      <c r="M886">
        <v>20</v>
      </c>
      <c r="N886">
        <v>10</v>
      </c>
      <c r="O886">
        <v>5</v>
      </c>
      <c r="P886">
        <v>70</v>
      </c>
      <c r="Q886">
        <v>30</v>
      </c>
      <c r="R886">
        <v>0</v>
      </c>
      <c r="S886">
        <v>0</v>
      </c>
      <c r="T886">
        <v>0</v>
      </c>
      <c r="U886">
        <v>100</v>
      </c>
      <c r="V886">
        <v>100</v>
      </c>
      <c r="W886">
        <v>100</v>
      </c>
      <c r="X886">
        <v>100</v>
      </c>
      <c r="Y886">
        <v>100</v>
      </c>
      <c r="Z886">
        <v>0</v>
      </c>
      <c r="AA886">
        <v>2</v>
      </c>
      <c r="AB886">
        <v>5</v>
      </c>
      <c r="AC886">
        <v>5</v>
      </c>
      <c r="AD886">
        <v>8</v>
      </c>
      <c r="AE886">
        <v>101113</v>
      </c>
      <c r="AF886">
        <v>100</v>
      </c>
      <c r="AG886">
        <v>0</v>
      </c>
      <c r="AJ886">
        <v>0</v>
      </c>
      <c r="AK886">
        <v>7300</v>
      </c>
      <c r="AL886">
        <v>7400</v>
      </c>
    </row>
    <row r="887" spans="1:39">
      <c r="A887">
        <v>102001</v>
      </c>
      <c r="B887" t="s">
        <v>212</v>
      </c>
      <c r="C887">
        <v>50</v>
      </c>
      <c r="D887">
        <v>5</v>
      </c>
      <c r="E887">
        <v>9</v>
      </c>
      <c r="F887">
        <v>330</v>
      </c>
      <c r="G887">
        <v>20</v>
      </c>
      <c r="H887">
        <v>20</v>
      </c>
      <c r="I887">
        <v>15</v>
      </c>
      <c r="J887">
        <v>95</v>
      </c>
      <c r="K887">
        <v>300</v>
      </c>
      <c r="L887">
        <v>6</v>
      </c>
      <c r="M887">
        <v>0</v>
      </c>
      <c r="N887">
        <v>0</v>
      </c>
      <c r="O887">
        <v>0</v>
      </c>
      <c r="P887">
        <v>30</v>
      </c>
      <c r="Q887">
        <v>30</v>
      </c>
      <c r="R887">
        <v>30</v>
      </c>
      <c r="S887">
        <v>30</v>
      </c>
      <c r="T887">
        <v>100</v>
      </c>
      <c r="U887">
        <v>100</v>
      </c>
      <c r="V887">
        <v>100</v>
      </c>
      <c r="W887">
        <v>100</v>
      </c>
      <c r="X887">
        <v>100</v>
      </c>
      <c r="Y887">
        <v>100</v>
      </c>
      <c r="Z887">
        <v>1</v>
      </c>
      <c r="AA887">
        <v>0</v>
      </c>
      <c r="AB887">
        <v>5</v>
      </c>
      <c r="AC887">
        <v>5</v>
      </c>
      <c r="AD887">
        <v>10</v>
      </c>
      <c r="AE887">
        <v>101920</v>
      </c>
      <c r="AF887">
        <v>100</v>
      </c>
      <c r="AG887">
        <v>0</v>
      </c>
      <c r="AJ887">
        <v>0</v>
      </c>
      <c r="AK887">
        <v>7300</v>
      </c>
      <c r="AL887">
        <v>7400</v>
      </c>
    </row>
    <row r="888" spans="1:39">
      <c r="A888">
        <v>102002</v>
      </c>
      <c r="B888" t="s">
        <v>219</v>
      </c>
      <c r="C888">
        <v>50</v>
      </c>
      <c r="D888">
        <v>5</v>
      </c>
      <c r="E888">
        <v>9</v>
      </c>
      <c r="F888">
        <v>190</v>
      </c>
      <c r="G888">
        <v>45</v>
      </c>
      <c r="H888">
        <v>20</v>
      </c>
      <c r="I888">
        <v>10</v>
      </c>
      <c r="J888">
        <v>55</v>
      </c>
      <c r="K888">
        <v>300</v>
      </c>
      <c r="L888">
        <v>6</v>
      </c>
      <c r="M888">
        <v>0</v>
      </c>
      <c r="N888">
        <v>10</v>
      </c>
      <c r="O888">
        <v>10</v>
      </c>
      <c r="P888">
        <v>0</v>
      </c>
      <c r="Q888">
        <v>0</v>
      </c>
      <c r="R888">
        <v>50</v>
      </c>
      <c r="S888">
        <v>50</v>
      </c>
      <c r="T888">
        <v>100</v>
      </c>
      <c r="U888">
        <v>100</v>
      </c>
      <c r="V888">
        <v>100</v>
      </c>
      <c r="W888">
        <v>100</v>
      </c>
      <c r="X888">
        <v>100</v>
      </c>
      <c r="Y888">
        <v>100</v>
      </c>
      <c r="Z888">
        <v>0</v>
      </c>
      <c r="AA888">
        <v>0</v>
      </c>
      <c r="AB888">
        <v>5</v>
      </c>
      <c r="AC888">
        <v>5</v>
      </c>
      <c r="AD888">
        <v>9</v>
      </c>
      <c r="AE888">
        <v>100625</v>
      </c>
      <c r="AF888">
        <v>100</v>
      </c>
      <c r="AG888">
        <v>0</v>
      </c>
      <c r="AJ888">
        <v>0</v>
      </c>
      <c r="AK888">
        <v>7300</v>
      </c>
      <c r="AL888">
        <v>7400</v>
      </c>
    </row>
    <row r="889" spans="1:39">
      <c r="A889">
        <v>102003</v>
      </c>
      <c r="B889" t="s">
        <v>657</v>
      </c>
      <c r="C889">
        <v>50</v>
      </c>
      <c r="D889">
        <v>5</v>
      </c>
      <c r="E889">
        <v>9</v>
      </c>
      <c r="F889">
        <v>255</v>
      </c>
      <c r="G889">
        <v>30</v>
      </c>
      <c r="H889">
        <v>70</v>
      </c>
      <c r="I889">
        <v>15</v>
      </c>
      <c r="J889">
        <v>90</v>
      </c>
      <c r="K889">
        <v>300</v>
      </c>
      <c r="L889">
        <v>6</v>
      </c>
      <c r="M889">
        <v>0</v>
      </c>
      <c r="N889">
        <v>10</v>
      </c>
      <c r="O889">
        <v>0</v>
      </c>
      <c r="P889">
        <v>30</v>
      </c>
      <c r="Q889">
        <v>30</v>
      </c>
      <c r="R889">
        <v>30</v>
      </c>
      <c r="S889">
        <v>30</v>
      </c>
      <c r="T889">
        <v>100</v>
      </c>
      <c r="U889">
        <v>100</v>
      </c>
      <c r="V889">
        <v>100</v>
      </c>
      <c r="W889">
        <v>100</v>
      </c>
      <c r="X889">
        <v>100</v>
      </c>
      <c r="Y889">
        <v>100</v>
      </c>
      <c r="Z889">
        <v>1</v>
      </c>
      <c r="AA889">
        <v>0</v>
      </c>
      <c r="AB889">
        <v>10</v>
      </c>
      <c r="AC889">
        <v>10</v>
      </c>
      <c r="AD889">
        <v>10</v>
      </c>
      <c r="AE889">
        <v>101921</v>
      </c>
      <c r="AF889">
        <v>100</v>
      </c>
      <c r="AG889">
        <v>0</v>
      </c>
      <c r="AJ889">
        <v>0</v>
      </c>
      <c r="AK889">
        <v>7300</v>
      </c>
      <c r="AL889">
        <v>7400</v>
      </c>
      <c r="AM889">
        <v>630</v>
      </c>
    </row>
    <row r="890" spans="1:39">
      <c r="A890">
        <v>102004</v>
      </c>
      <c r="B890" t="s">
        <v>658</v>
      </c>
      <c r="C890">
        <v>50</v>
      </c>
      <c r="D890">
        <v>5</v>
      </c>
      <c r="E890">
        <v>9</v>
      </c>
      <c r="F890">
        <v>330</v>
      </c>
      <c r="G890">
        <v>30</v>
      </c>
      <c r="H890">
        <v>60</v>
      </c>
      <c r="I890">
        <v>15</v>
      </c>
      <c r="J890">
        <v>90</v>
      </c>
      <c r="K890">
        <v>300</v>
      </c>
      <c r="L890">
        <v>6</v>
      </c>
      <c r="M890">
        <v>0</v>
      </c>
      <c r="N890">
        <v>10</v>
      </c>
      <c r="O890">
        <v>10</v>
      </c>
      <c r="P890">
        <v>30</v>
      </c>
      <c r="Q890">
        <v>30</v>
      </c>
      <c r="R890">
        <v>30</v>
      </c>
      <c r="S890">
        <v>30</v>
      </c>
      <c r="T890">
        <v>100</v>
      </c>
      <c r="U890">
        <v>100</v>
      </c>
      <c r="V890">
        <v>100</v>
      </c>
      <c r="W890">
        <v>100</v>
      </c>
      <c r="X890">
        <v>100</v>
      </c>
      <c r="Y890">
        <v>100</v>
      </c>
      <c r="Z890">
        <v>1</v>
      </c>
      <c r="AA890">
        <v>0</v>
      </c>
      <c r="AB890">
        <v>10</v>
      </c>
      <c r="AC890">
        <v>10</v>
      </c>
      <c r="AD890">
        <v>10</v>
      </c>
      <c r="AE890">
        <v>101920</v>
      </c>
      <c r="AF890">
        <v>100</v>
      </c>
      <c r="AG890">
        <v>0</v>
      </c>
      <c r="AJ890">
        <v>0</v>
      </c>
      <c r="AK890">
        <v>7300</v>
      </c>
      <c r="AL890">
        <v>2330</v>
      </c>
    </row>
    <row r="891" spans="1:39">
      <c r="A891">
        <v>102005</v>
      </c>
      <c r="B891" t="s">
        <v>659</v>
      </c>
      <c r="C891">
        <v>30</v>
      </c>
      <c r="D891">
        <v>5</v>
      </c>
      <c r="E891">
        <v>9</v>
      </c>
      <c r="F891">
        <v>220</v>
      </c>
      <c r="G891">
        <v>35</v>
      </c>
      <c r="H891">
        <v>30</v>
      </c>
      <c r="I891">
        <v>40</v>
      </c>
      <c r="J891">
        <v>20</v>
      </c>
      <c r="K891">
        <v>300</v>
      </c>
      <c r="L891">
        <v>1</v>
      </c>
      <c r="M891">
        <v>0</v>
      </c>
      <c r="N891">
        <v>10</v>
      </c>
      <c r="O891">
        <v>10</v>
      </c>
      <c r="P891">
        <v>30</v>
      </c>
      <c r="Q891">
        <v>30</v>
      </c>
      <c r="R891">
        <v>30</v>
      </c>
      <c r="S891">
        <v>30</v>
      </c>
      <c r="T891">
        <v>100</v>
      </c>
      <c r="U891">
        <v>100</v>
      </c>
      <c r="V891">
        <v>100</v>
      </c>
      <c r="W891">
        <v>100</v>
      </c>
      <c r="X891">
        <v>100</v>
      </c>
      <c r="Y891">
        <v>100</v>
      </c>
      <c r="Z891">
        <v>1</v>
      </c>
      <c r="AA891">
        <v>1</v>
      </c>
      <c r="AB891">
        <v>10</v>
      </c>
      <c r="AC891">
        <v>10</v>
      </c>
      <c r="AD891">
        <v>10</v>
      </c>
      <c r="AE891">
        <v>100425</v>
      </c>
      <c r="AF891">
        <v>100</v>
      </c>
      <c r="AG891">
        <v>0</v>
      </c>
      <c r="AJ891">
        <v>0</v>
      </c>
      <c r="AK891">
        <v>7300</v>
      </c>
      <c r="AL891">
        <v>7400</v>
      </c>
      <c r="AM891">
        <v>7830</v>
      </c>
    </row>
    <row r="892" spans="1:39">
      <c r="A892">
        <v>102006</v>
      </c>
      <c r="B892" t="s">
        <v>660</v>
      </c>
      <c r="C892">
        <v>30</v>
      </c>
      <c r="D892">
        <v>5</v>
      </c>
      <c r="E892">
        <v>9</v>
      </c>
      <c r="F892">
        <v>150</v>
      </c>
      <c r="G892">
        <v>40</v>
      </c>
      <c r="H892">
        <v>25</v>
      </c>
      <c r="I892">
        <v>50</v>
      </c>
      <c r="J892">
        <v>20</v>
      </c>
      <c r="K892">
        <v>300</v>
      </c>
      <c r="L892">
        <v>1</v>
      </c>
      <c r="M892">
        <v>0</v>
      </c>
      <c r="N892">
        <v>10</v>
      </c>
      <c r="O892">
        <v>10</v>
      </c>
      <c r="P892">
        <v>30</v>
      </c>
      <c r="Q892">
        <v>30</v>
      </c>
      <c r="R892">
        <v>30</v>
      </c>
      <c r="S892">
        <v>30</v>
      </c>
      <c r="T892">
        <v>100</v>
      </c>
      <c r="U892">
        <v>100</v>
      </c>
      <c r="V892">
        <v>100</v>
      </c>
      <c r="W892">
        <v>100</v>
      </c>
      <c r="X892">
        <v>100</v>
      </c>
      <c r="Y892">
        <v>100</v>
      </c>
      <c r="Z892">
        <v>1</v>
      </c>
      <c r="AA892">
        <v>2</v>
      </c>
      <c r="AB892">
        <v>10</v>
      </c>
      <c r="AC892">
        <v>10</v>
      </c>
      <c r="AD892">
        <v>10</v>
      </c>
      <c r="AE892">
        <v>100426</v>
      </c>
      <c r="AF892">
        <v>100</v>
      </c>
      <c r="AG892">
        <v>0</v>
      </c>
      <c r="AJ892">
        <v>0</v>
      </c>
      <c r="AK892">
        <v>7300</v>
      </c>
      <c r="AL892">
        <v>7400</v>
      </c>
      <c r="AM892">
        <v>530</v>
      </c>
    </row>
    <row r="893" spans="1:39">
      <c r="A893">
        <v>102007</v>
      </c>
      <c r="B893" t="s">
        <v>661</v>
      </c>
      <c r="C893">
        <v>30</v>
      </c>
      <c r="D893">
        <v>5</v>
      </c>
      <c r="E893">
        <v>9</v>
      </c>
      <c r="F893">
        <v>200</v>
      </c>
      <c r="G893">
        <v>30</v>
      </c>
      <c r="H893">
        <v>40</v>
      </c>
      <c r="I893">
        <v>20</v>
      </c>
      <c r="J893">
        <v>80</v>
      </c>
      <c r="K893">
        <v>300</v>
      </c>
      <c r="L893">
        <v>1</v>
      </c>
      <c r="M893">
        <v>0</v>
      </c>
      <c r="N893">
        <v>10</v>
      </c>
      <c r="O893">
        <v>10</v>
      </c>
      <c r="P893">
        <v>30</v>
      </c>
      <c r="Q893">
        <v>30</v>
      </c>
      <c r="R893">
        <v>30</v>
      </c>
      <c r="S893">
        <v>30</v>
      </c>
      <c r="T893">
        <v>100</v>
      </c>
      <c r="U893">
        <v>100</v>
      </c>
      <c r="V893">
        <v>100</v>
      </c>
      <c r="W893">
        <v>100</v>
      </c>
      <c r="X893">
        <v>100</v>
      </c>
      <c r="Y893">
        <v>100</v>
      </c>
      <c r="Z893">
        <v>1</v>
      </c>
      <c r="AA893">
        <v>3</v>
      </c>
      <c r="AB893">
        <v>10</v>
      </c>
      <c r="AC893">
        <v>10</v>
      </c>
      <c r="AD893">
        <v>10</v>
      </c>
      <c r="AE893">
        <v>100429</v>
      </c>
      <c r="AF893">
        <v>100</v>
      </c>
      <c r="AG893">
        <v>0</v>
      </c>
      <c r="AJ893">
        <v>0</v>
      </c>
      <c r="AK893">
        <v>7300</v>
      </c>
      <c r="AL893">
        <v>7400</v>
      </c>
    </row>
    <row r="894" spans="1:39">
      <c r="A894">
        <v>102008</v>
      </c>
      <c r="B894" t="s">
        <v>662</v>
      </c>
      <c r="C894">
        <v>30</v>
      </c>
      <c r="D894">
        <v>5</v>
      </c>
      <c r="E894">
        <v>9</v>
      </c>
      <c r="F894">
        <v>190</v>
      </c>
      <c r="G894">
        <v>40</v>
      </c>
      <c r="H894">
        <v>50</v>
      </c>
      <c r="I894">
        <v>20</v>
      </c>
      <c r="J894">
        <v>40</v>
      </c>
      <c r="K894">
        <v>300</v>
      </c>
      <c r="L894">
        <v>1</v>
      </c>
      <c r="M894">
        <v>0</v>
      </c>
      <c r="N894">
        <v>10</v>
      </c>
      <c r="O894">
        <v>10</v>
      </c>
      <c r="P894">
        <v>30</v>
      </c>
      <c r="Q894">
        <v>30</v>
      </c>
      <c r="R894">
        <v>30</v>
      </c>
      <c r="S894">
        <v>30</v>
      </c>
      <c r="T894">
        <v>100</v>
      </c>
      <c r="U894">
        <v>100</v>
      </c>
      <c r="V894">
        <v>100</v>
      </c>
      <c r="W894">
        <v>100</v>
      </c>
      <c r="X894">
        <v>100</v>
      </c>
      <c r="Y894">
        <v>100</v>
      </c>
      <c r="Z894">
        <v>1</v>
      </c>
      <c r="AA894">
        <v>0</v>
      </c>
      <c r="AB894">
        <v>10</v>
      </c>
      <c r="AC894">
        <v>10</v>
      </c>
      <c r="AD894">
        <v>10</v>
      </c>
      <c r="AE894">
        <v>100427</v>
      </c>
      <c r="AF894">
        <v>100</v>
      </c>
      <c r="AG894">
        <v>0</v>
      </c>
      <c r="AJ894">
        <v>0</v>
      </c>
      <c r="AK894">
        <v>7300</v>
      </c>
      <c r="AL894">
        <v>7400</v>
      </c>
      <c r="AM894">
        <v>8030</v>
      </c>
    </row>
    <row r="895" spans="1:39">
      <c r="A895">
        <v>102009</v>
      </c>
      <c r="B895" t="s">
        <v>663</v>
      </c>
      <c r="C895">
        <v>30</v>
      </c>
      <c r="D895">
        <v>5</v>
      </c>
      <c r="E895">
        <v>9</v>
      </c>
      <c r="F895">
        <v>190</v>
      </c>
      <c r="G895">
        <v>45</v>
      </c>
      <c r="H895">
        <v>35</v>
      </c>
      <c r="I895">
        <v>20</v>
      </c>
      <c r="J895">
        <v>90</v>
      </c>
      <c r="K895">
        <v>300</v>
      </c>
      <c r="L895">
        <v>1</v>
      </c>
      <c r="M895">
        <v>0</v>
      </c>
      <c r="N895">
        <v>10</v>
      </c>
      <c r="O895">
        <v>10</v>
      </c>
      <c r="P895">
        <v>30</v>
      </c>
      <c r="Q895">
        <v>30</v>
      </c>
      <c r="R895">
        <v>30</v>
      </c>
      <c r="S895">
        <v>30</v>
      </c>
      <c r="T895">
        <v>100</v>
      </c>
      <c r="U895">
        <v>100</v>
      </c>
      <c r="V895">
        <v>100</v>
      </c>
      <c r="W895">
        <v>100</v>
      </c>
      <c r="X895">
        <v>100</v>
      </c>
      <c r="Y895">
        <v>100</v>
      </c>
      <c r="Z895">
        <v>1</v>
      </c>
      <c r="AA895">
        <v>4</v>
      </c>
      <c r="AB895">
        <v>10</v>
      </c>
      <c r="AC895">
        <v>10</v>
      </c>
      <c r="AD895">
        <v>10</v>
      </c>
      <c r="AE895">
        <v>100428</v>
      </c>
      <c r="AF895">
        <v>100</v>
      </c>
      <c r="AG895">
        <v>0</v>
      </c>
      <c r="AJ895">
        <v>0</v>
      </c>
      <c r="AK895">
        <v>7300</v>
      </c>
      <c r="AL895">
        <v>7400</v>
      </c>
    </row>
    <row r="896" spans="1:39">
      <c r="A896">
        <v>102010</v>
      </c>
      <c r="B896" t="s">
        <v>220</v>
      </c>
      <c r="C896">
        <v>50</v>
      </c>
      <c r="D896">
        <v>5</v>
      </c>
      <c r="E896">
        <v>9</v>
      </c>
      <c r="F896">
        <v>235</v>
      </c>
      <c r="G896">
        <v>15</v>
      </c>
      <c r="H896">
        <v>35</v>
      </c>
      <c r="I896">
        <v>15</v>
      </c>
      <c r="J896">
        <v>130</v>
      </c>
      <c r="K896">
        <v>150</v>
      </c>
      <c r="L896">
        <v>3</v>
      </c>
      <c r="M896">
        <v>20</v>
      </c>
      <c r="N896">
        <v>10</v>
      </c>
      <c r="O896">
        <v>5</v>
      </c>
      <c r="P896">
        <v>70</v>
      </c>
      <c r="Q896">
        <v>30</v>
      </c>
      <c r="R896">
        <v>0</v>
      </c>
      <c r="S896">
        <v>0</v>
      </c>
      <c r="T896">
        <v>100</v>
      </c>
      <c r="U896">
        <v>100</v>
      </c>
      <c r="V896">
        <v>100</v>
      </c>
      <c r="W896">
        <v>100</v>
      </c>
      <c r="X896">
        <v>100</v>
      </c>
      <c r="Y896">
        <v>100</v>
      </c>
      <c r="Z896">
        <v>0</v>
      </c>
      <c r="AA896">
        <v>2</v>
      </c>
      <c r="AB896">
        <v>5</v>
      </c>
      <c r="AC896">
        <v>5</v>
      </c>
      <c r="AD896">
        <v>8</v>
      </c>
      <c r="AE896">
        <v>101405</v>
      </c>
      <c r="AF896">
        <v>100</v>
      </c>
      <c r="AG896">
        <v>0</v>
      </c>
      <c r="AJ896">
        <v>0</v>
      </c>
      <c r="AK896">
        <v>7300</v>
      </c>
      <c r="AL896">
        <v>7400</v>
      </c>
    </row>
    <row r="897" spans="1:38">
      <c r="A897">
        <v>102011</v>
      </c>
      <c r="B897" t="s">
        <v>219</v>
      </c>
      <c r="C897">
        <v>50</v>
      </c>
      <c r="D897">
        <v>5</v>
      </c>
      <c r="E897">
        <v>9</v>
      </c>
      <c r="F897">
        <v>190</v>
      </c>
      <c r="G897">
        <v>45</v>
      </c>
      <c r="H897">
        <v>20</v>
      </c>
      <c r="I897">
        <v>10</v>
      </c>
      <c r="J897">
        <v>55</v>
      </c>
      <c r="K897">
        <v>300</v>
      </c>
      <c r="L897">
        <v>6</v>
      </c>
      <c r="M897">
        <v>0</v>
      </c>
      <c r="N897">
        <v>10</v>
      </c>
      <c r="O897">
        <v>10</v>
      </c>
      <c r="P897">
        <v>0</v>
      </c>
      <c r="Q897">
        <v>0</v>
      </c>
      <c r="R897">
        <v>50</v>
      </c>
      <c r="S897">
        <v>50</v>
      </c>
      <c r="T897">
        <v>100</v>
      </c>
      <c r="U897">
        <v>100</v>
      </c>
      <c r="V897">
        <v>100</v>
      </c>
      <c r="W897">
        <v>100</v>
      </c>
      <c r="X897">
        <v>100</v>
      </c>
      <c r="Y897">
        <v>100</v>
      </c>
      <c r="Z897">
        <v>0</v>
      </c>
      <c r="AA897">
        <v>0</v>
      </c>
      <c r="AB897">
        <v>5</v>
      </c>
      <c r="AC897">
        <v>5</v>
      </c>
      <c r="AD897">
        <v>9</v>
      </c>
      <c r="AE897">
        <v>100625</v>
      </c>
      <c r="AF897">
        <v>100</v>
      </c>
      <c r="AG897">
        <v>0</v>
      </c>
      <c r="AJ897">
        <v>0</v>
      </c>
      <c r="AK897">
        <v>7300</v>
      </c>
      <c r="AL897">
        <v>7400</v>
      </c>
    </row>
    <row r="898" spans="1:38">
      <c r="A898">
        <v>102012</v>
      </c>
      <c r="B898" t="s">
        <v>225</v>
      </c>
      <c r="C898">
        <v>50</v>
      </c>
      <c r="D898">
        <v>5</v>
      </c>
      <c r="E898">
        <v>9</v>
      </c>
      <c r="F898">
        <v>125</v>
      </c>
      <c r="G898">
        <v>50</v>
      </c>
      <c r="H898">
        <v>15</v>
      </c>
      <c r="I898">
        <v>50</v>
      </c>
      <c r="J898">
        <v>25</v>
      </c>
      <c r="K898">
        <v>300</v>
      </c>
      <c r="L898">
        <v>6</v>
      </c>
      <c r="M898">
        <v>100</v>
      </c>
      <c r="N898">
        <v>20</v>
      </c>
      <c r="O898">
        <v>20</v>
      </c>
      <c r="P898">
        <v>0</v>
      </c>
      <c r="Q898">
        <v>0</v>
      </c>
      <c r="R898">
        <v>50</v>
      </c>
      <c r="S898">
        <v>50</v>
      </c>
      <c r="T898">
        <v>100</v>
      </c>
      <c r="U898">
        <v>100</v>
      </c>
      <c r="V898">
        <v>100</v>
      </c>
      <c r="W898">
        <v>100</v>
      </c>
      <c r="X898">
        <v>100</v>
      </c>
      <c r="Y898">
        <v>100</v>
      </c>
      <c r="Z898">
        <v>0</v>
      </c>
      <c r="AA898">
        <v>0</v>
      </c>
      <c r="AB898">
        <v>15</v>
      </c>
      <c r="AC898">
        <v>15</v>
      </c>
      <c r="AD898">
        <v>9</v>
      </c>
      <c r="AE898">
        <v>100802</v>
      </c>
      <c r="AF898">
        <v>100</v>
      </c>
      <c r="AG898">
        <v>0</v>
      </c>
      <c r="AJ898">
        <v>0</v>
      </c>
      <c r="AK898">
        <v>7300</v>
      </c>
      <c r="AL898">
        <v>7400</v>
      </c>
    </row>
    <row r="899" spans="1:38">
      <c r="A899">
        <v>102020</v>
      </c>
      <c r="B899" t="s">
        <v>232</v>
      </c>
      <c r="C899">
        <v>50</v>
      </c>
      <c r="D899">
        <v>5</v>
      </c>
      <c r="E899">
        <v>9</v>
      </c>
      <c r="F899">
        <v>100</v>
      </c>
      <c r="G899">
        <v>10</v>
      </c>
      <c r="H899">
        <v>10</v>
      </c>
      <c r="I899">
        <v>50</v>
      </c>
      <c r="J899">
        <v>150</v>
      </c>
      <c r="K899">
        <v>100</v>
      </c>
      <c r="L899">
        <v>2</v>
      </c>
      <c r="M899">
        <v>100</v>
      </c>
      <c r="N899">
        <v>10</v>
      </c>
      <c r="O899">
        <v>10</v>
      </c>
      <c r="P899">
        <v>50</v>
      </c>
      <c r="Q899">
        <v>50</v>
      </c>
      <c r="R899">
        <v>50</v>
      </c>
      <c r="S899">
        <v>50</v>
      </c>
      <c r="T899">
        <v>100</v>
      </c>
      <c r="U899">
        <v>100</v>
      </c>
      <c r="V899">
        <v>100</v>
      </c>
      <c r="W899">
        <v>100</v>
      </c>
      <c r="X899">
        <v>100</v>
      </c>
      <c r="Y899">
        <v>100</v>
      </c>
      <c r="Z899">
        <v>0</v>
      </c>
      <c r="AA899">
        <v>3</v>
      </c>
      <c r="AB899">
        <v>10</v>
      </c>
      <c r="AC899">
        <v>10</v>
      </c>
      <c r="AD899">
        <v>10</v>
      </c>
      <c r="AE899">
        <v>100654</v>
      </c>
      <c r="AF899">
        <v>100</v>
      </c>
      <c r="AG899">
        <v>0</v>
      </c>
      <c r="AJ899">
        <v>1</v>
      </c>
      <c r="AK899">
        <v>7300</v>
      </c>
      <c r="AL899">
        <v>7400</v>
      </c>
    </row>
    <row r="900" spans="1:38">
      <c r="A900">
        <v>102021</v>
      </c>
      <c r="B900" t="s">
        <v>311</v>
      </c>
      <c r="C900">
        <v>20</v>
      </c>
      <c r="D900">
        <v>5</v>
      </c>
      <c r="E900">
        <v>9</v>
      </c>
      <c r="F900">
        <v>280</v>
      </c>
      <c r="G900">
        <v>60</v>
      </c>
      <c r="H900">
        <v>60</v>
      </c>
      <c r="I900">
        <v>10</v>
      </c>
      <c r="J900">
        <v>140</v>
      </c>
      <c r="K900">
        <v>300</v>
      </c>
      <c r="L900">
        <v>6</v>
      </c>
      <c r="M900">
        <v>50</v>
      </c>
      <c r="N900">
        <v>10</v>
      </c>
      <c r="O900">
        <v>0</v>
      </c>
      <c r="P900">
        <v>30</v>
      </c>
      <c r="Q900">
        <v>30</v>
      </c>
      <c r="R900">
        <v>30</v>
      </c>
      <c r="S900">
        <v>30</v>
      </c>
      <c r="T900">
        <v>100</v>
      </c>
      <c r="U900">
        <v>100</v>
      </c>
      <c r="V900">
        <v>100</v>
      </c>
      <c r="W900">
        <v>100</v>
      </c>
      <c r="X900">
        <v>100</v>
      </c>
      <c r="Y900">
        <v>100</v>
      </c>
      <c r="Z900">
        <v>0</v>
      </c>
      <c r="AA900">
        <v>0</v>
      </c>
      <c r="AB900">
        <v>10</v>
      </c>
      <c r="AC900">
        <v>10</v>
      </c>
      <c r="AD900">
        <v>6</v>
      </c>
      <c r="AE900">
        <v>101531</v>
      </c>
      <c r="AF900">
        <v>100</v>
      </c>
      <c r="AG900">
        <v>0</v>
      </c>
      <c r="AJ900">
        <v>1</v>
      </c>
      <c r="AK900">
        <v>7300</v>
      </c>
      <c r="AL900">
        <v>7400</v>
      </c>
    </row>
    <row r="901" spans="1:38">
      <c r="A901">
        <v>102022</v>
      </c>
      <c r="B901" t="s">
        <v>314</v>
      </c>
      <c r="C901">
        <v>50</v>
      </c>
      <c r="D901">
        <v>5</v>
      </c>
      <c r="E901">
        <v>6</v>
      </c>
      <c r="F901">
        <v>230</v>
      </c>
      <c r="G901">
        <v>60</v>
      </c>
      <c r="H901">
        <v>40</v>
      </c>
      <c r="I901">
        <v>20</v>
      </c>
      <c r="J901">
        <v>95</v>
      </c>
      <c r="K901">
        <v>200</v>
      </c>
      <c r="L901">
        <v>4</v>
      </c>
      <c r="M901">
        <v>10</v>
      </c>
      <c r="N901">
        <v>10</v>
      </c>
      <c r="O901">
        <v>10</v>
      </c>
      <c r="P901">
        <v>20</v>
      </c>
      <c r="Q901">
        <v>20</v>
      </c>
      <c r="R901">
        <v>20</v>
      </c>
      <c r="S901">
        <v>20</v>
      </c>
      <c r="T901">
        <v>100</v>
      </c>
      <c r="U901">
        <v>100</v>
      </c>
      <c r="V901">
        <v>100</v>
      </c>
      <c r="W901">
        <v>100</v>
      </c>
      <c r="X901">
        <v>100</v>
      </c>
      <c r="Y901">
        <v>100</v>
      </c>
      <c r="Z901">
        <v>0</v>
      </c>
      <c r="AA901">
        <v>1</v>
      </c>
      <c r="AB901">
        <v>10</v>
      </c>
      <c r="AC901">
        <v>10</v>
      </c>
      <c r="AD901">
        <v>7</v>
      </c>
      <c r="AE901">
        <v>101032</v>
      </c>
      <c r="AF901">
        <v>100</v>
      </c>
      <c r="AG901">
        <v>0</v>
      </c>
      <c r="AJ901">
        <v>1</v>
      </c>
      <c r="AK901">
        <v>7300</v>
      </c>
      <c r="AL901">
        <v>7400</v>
      </c>
    </row>
    <row r="902" spans="1:38">
      <c r="A902">
        <v>102030</v>
      </c>
      <c r="B902" t="s">
        <v>63</v>
      </c>
      <c r="C902">
        <v>40</v>
      </c>
      <c r="D902">
        <v>6</v>
      </c>
      <c r="E902">
        <v>2</v>
      </c>
      <c r="F902">
        <v>9</v>
      </c>
      <c r="G902">
        <v>21</v>
      </c>
      <c r="H902">
        <v>27</v>
      </c>
      <c r="I902">
        <v>25</v>
      </c>
      <c r="J902">
        <v>33</v>
      </c>
      <c r="K902">
        <v>200</v>
      </c>
      <c r="L902">
        <v>4</v>
      </c>
      <c r="M902">
        <v>10</v>
      </c>
      <c r="N902">
        <v>0</v>
      </c>
      <c r="O902">
        <v>0</v>
      </c>
      <c r="P902">
        <v>0</v>
      </c>
      <c r="Q902">
        <v>0</v>
      </c>
      <c r="R902">
        <v>80</v>
      </c>
      <c r="S902">
        <v>20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</v>
      </c>
      <c r="AA902">
        <v>1</v>
      </c>
      <c r="AB902">
        <v>0</v>
      </c>
      <c r="AC902">
        <v>0</v>
      </c>
      <c r="AD902">
        <v>7</v>
      </c>
      <c r="AE902">
        <v>101121</v>
      </c>
      <c r="AF902">
        <v>100</v>
      </c>
      <c r="AG902">
        <v>0</v>
      </c>
      <c r="AJ902">
        <v>1</v>
      </c>
      <c r="AK902">
        <v>7300</v>
      </c>
      <c r="AL902">
        <v>7400</v>
      </c>
    </row>
    <row r="903" spans="1:38">
      <c r="A903">
        <v>102031</v>
      </c>
      <c r="B903" t="s">
        <v>54</v>
      </c>
      <c r="C903">
        <v>40</v>
      </c>
      <c r="D903">
        <v>6</v>
      </c>
      <c r="E903">
        <v>2</v>
      </c>
      <c r="F903">
        <v>32</v>
      </c>
      <c r="G903">
        <v>32</v>
      </c>
      <c r="H903">
        <v>17</v>
      </c>
      <c r="I903">
        <v>7</v>
      </c>
      <c r="J903">
        <v>17</v>
      </c>
      <c r="K903">
        <v>100</v>
      </c>
      <c r="L903">
        <v>2</v>
      </c>
      <c r="M903">
        <v>30</v>
      </c>
      <c r="N903">
        <v>0</v>
      </c>
      <c r="O903">
        <v>0</v>
      </c>
      <c r="P903">
        <v>0</v>
      </c>
      <c r="Q903">
        <v>0</v>
      </c>
      <c r="R903">
        <v>60</v>
      </c>
      <c r="S903">
        <v>40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3</v>
      </c>
      <c r="AB903">
        <v>0</v>
      </c>
      <c r="AC903">
        <v>0</v>
      </c>
      <c r="AD903">
        <v>9</v>
      </c>
      <c r="AE903">
        <v>101102</v>
      </c>
      <c r="AF903">
        <v>100</v>
      </c>
      <c r="AG903">
        <v>0</v>
      </c>
      <c r="AJ903">
        <v>0</v>
      </c>
      <c r="AK903">
        <v>7300</v>
      </c>
    </row>
    <row r="904" spans="1:38">
      <c r="A904">
        <v>102032</v>
      </c>
      <c r="B904" t="s">
        <v>65</v>
      </c>
      <c r="C904">
        <v>40</v>
      </c>
      <c r="D904">
        <v>6</v>
      </c>
      <c r="E904">
        <v>2</v>
      </c>
      <c r="F904">
        <v>10</v>
      </c>
      <c r="G904">
        <v>28</v>
      </c>
      <c r="H904">
        <v>32</v>
      </c>
      <c r="I904">
        <v>17</v>
      </c>
      <c r="J904">
        <v>28</v>
      </c>
      <c r="K904">
        <v>200</v>
      </c>
      <c r="L904">
        <v>4</v>
      </c>
      <c r="M904">
        <v>10</v>
      </c>
      <c r="N904">
        <v>0</v>
      </c>
      <c r="O904">
        <v>0</v>
      </c>
      <c r="P904">
        <v>80</v>
      </c>
      <c r="Q904">
        <v>20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</v>
      </c>
      <c r="AB904">
        <v>0</v>
      </c>
      <c r="AC904">
        <v>0</v>
      </c>
      <c r="AD904">
        <v>7</v>
      </c>
      <c r="AE904">
        <v>101123</v>
      </c>
      <c r="AF904">
        <v>100</v>
      </c>
      <c r="AG904">
        <v>0</v>
      </c>
      <c r="AJ904">
        <v>0</v>
      </c>
      <c r="AK904">
        <v>7300</v>
      </c>
    </row>
    <row r="905" spans="1:38">
      <c r="A905">
        <v>102033</v>
      </c>
      <c r="B905" t="s">
        <v>55</v>
      </c>
      <c r="C905">
        <v>40</v>
      </c>
      <c r="D905">
        <v>6</v>
      </c>
      <c r="E905">
        <v>2</v>
      </c>
      <c r="F905">
        <v>42</v>
      </c>
      <c r="G905">
        <v>37</v>
      </c>
      <c r="H905">
        <v>12</v>
      </c>
      <c r="I905">
        <v>7</v>
      </c>
      <c r="J905">
        <v>7</v>
      </c>
      <c r="K905">
        <v>100</v>
      </c>
      <c r="L905">
        <v>2</v>
      </c>
      <c r="M905">
        <v>30</v>
      </c>
      <c r="N905">
        <v>0</v>
      </c>
      <c r="O905">
        <v>0</v>
      </c>
      <c r="P905">
        <v>60</v>
      </c>
      <c r="Q905">
        <v>40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3</v>
      </c>
      <c r="AB905">
        <v>0</v>
      </c>
      <c r="AC905">
        <v>0</v>
      </c>
      <c r="AD905">
        <v>9</v>
      </c>
      <c r="AE905">
        <v>101103</v>
      </c>
      <c r="AF905">
        <v>100</v>
      </c>
      <c r="AG905">
        <v>0</v>
      </c>
      <c r="AJ905">
        <v>0</v>
      </c>
      <c r="AK905">
        <v>7300</v>
      </c>
    </row>
    <row r="906" spans="1:38">
      <c r="A906">
        <v>102034</v>
      </c>
      <c r="B906" t="s">
        <v>62</v>
      </c>
      <c r="C906">
        <v>40</v>
      </c>
      <c r="D906">
        <v>6</v>
      </c>
      <c r="E906">
        <v>2</v>
      </c>
      <c r="F906">
        <v>19</v>
      </c>
      <c r="G906">
        <v>18</v>
      </c>
      <c r="H906">
        <v>31</v>
      </c>
      <c r="I906">
        <v>20</v>
      </c>
      <c r="J906">
        <v>27</v>
      </c>
      <c r="K906">
        <v>200</v>
      </c>
      <c r="L906">
        <v>4</v>
      </c>
      <c r="M906">
        <v>10</v>
      </c>
      <c r="N906">
        <v>0</v>
      </c>
      <c r="O906">
        <v>0</v>
      </c>
      <c r="P906">
        <v>20</v>
      </c>
      <c r="Q906">
        <v>80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</v>
      </c>
      <c r="AB906">
        <v>0</v>
      </c>
      <c r="AC906">
        <v>0</v>
      </c>
      <c r="AD906">
        <v>7</v>
      </c>
      <c r="AE906">
        <v>101120</v>
      </c>
      <c r="AF906">
        <v>100</v>
      </c>
      <c r="AG906">
        <v>0</v>
      </c>
      <c r="AJ906">
        <v>0</v>
      </c>
      <c r="AK906">
        <v>7300</v>
      </c>
    </row>
    <row r="907" spans="1:38">
      <c r="A907">
        <v>102035</v>
      </c>
      <c r="B907" t="s">
        <v>57</v>
      </c>
      <c r="C907">
        <v>40</v>
      </c>
      <c r="D907">
        <v>6</v>
      </c>
      <c r="E907">
        <v>2</v>
      </c>
      <c r="F907">
        <v>12</v>
      </c>
      <c r="G907">
        <v>27</v>
      </c>
      <c r="H907">
        <v>62</v>
      </c>
      <c r="I907">
        <v>12</v>
      </c>
      <c r="J907">
        <v>17</v>
      </c>
      <c r="K907">
        <v>150</v>
      </c>
      <c r="L907">
        <v>3</v>
      </c>
      <c r="M907">
        <v>20</v>
      </c>
      <c r="N907">
        <v>5</v>
      </c>
      <c r="O907">
        <v>0</v>
      </c>
      <c r="P907">
        <v>30</v>
      </c>
      <c r="Q907">
        <v>0</v>
      </c>
      <c r="R907">
        <v>0</v>
      </c>
      <c r="S907">
        <v>70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2</v>
      </c>
      <c r="AB907">
        <v>10</v>
      </c>
      <c r="AC907">
        <v>5</v>
      </c>
      <c r="AD907">
        <v>8</v>
      </c>
      <c r="AE907">
        <v>101110</v>
      </c>
      <c r="AF907">
        <v>100</v>
      </c>
      <c r="AG907">
        <v>0</v>
      </c>
      <c r="AJ907">
        <v>0</v>
      </c>
      <c r="AK907">
        <v>7300</v>
      </c>
    </row>
    <row r="908" spans="1:38">
      <c r="A908">
        <v>102036</v>
      </c>
      <c r="B908" t="s">
        <v>56</v>
      </c>
      <c r="C908">
        <v>40</v>
      </c>
      <c r="D908">
        <v>6</v>
      </c>
      <c r="E908">
        <v>2</v>
      </c>
      <c r="F908">
        <v>39</v>
      </c>
      <c r="G908">
        <v>32</v>
      </c>
      <c r="H908">
        <v>14</v>
      </c>
      <c r="I908">
        <v>8</v>
      </c>
      <c r="J908">
        <v>17</v>
      </c>
      <c r="K908">
        <v>150</v>
      </c>
      <c r="L908">
        <v>3</v>
      </c>
      <c r="M908">
        <v>20</v>
      </c>
      <c r="N908">
        <v>0</v>
      </c>
      <c r="O908">
        <v>0</v>
      </c>
      <c r="P908">
        <v>0</v>
      </c>
      <c r="Q908">
        <v>0</v>
      </c>
      <c r="R908">
        <v>50</v>
      </c>
      <c r="S908">
        <v>50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1</v>
      </c>
      <c r="AA908">
        <v>3</v>
      </c>
      <c r="AB908">
        <v>0</v>
      </c>
      <c r="AC908">
        <v>0</v>
      </c>
      <c r="AD908">
        <v>8</v>
      </c>
      <c r="AE908">
        <v>101104</v>
      </c>
      <c r="AF908">
        <v>100</v>
      </c>
      <c r="AG908">
        <v>0</v>
      </c>
      <c r="AJ908">
        <v>0</v>
      </c>
      <c r="AK908">
        <v>7300</v>
      </c>
    </row>
    <row r="909" spans="1:38">
      <c r="A909">
        <v>102150</v>
      </c>
      <c r="B909" t="s">
        <v>180</v>
      </c>
      <c r="C909">
        <v>20</v>
      </c>
      <c r="D909">
        <v>5</v>
      </c>
      <c r="E909">
        <v>0</v>
      </c>
      <c r="F909">
        <v>21</v>
      </c>
      <c r="G909">
        <v>26</v>
      </c>
      <c r="H909">
        <v>19</v>
      </c>
      <c r="I909">
        <v>29</v>
      </c>
      <c r="J909">
        <v>10</v>
      </c>
      <c r="K909">
        <v>300</v>
      </c>
      <c r="L909">
        <v>6</v>
      </c>
      <c r="M909">
        <v>30</v>
      </c>
      <c r="N909">
        <v>0</v>
      </c>
      <c r="O909">
        <v>0</v>
      </c>
      <c r="P909">
        <v>0</v>
      </c>
      <c r="Q909">
        <v>0</v>
      </c>
      <c r="R909">
        <v>50</v>
      </c>
      <c r="S909">
        <v>50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4</v>
      </c>
      <c r="AB909">
        <v>0</v>
      </c>
      <c r="AC909">
        <v>0</v>
      </c>
      <c r="AD909">
        <v>7</v>
      </c>
      <c r="AE909">
        <v>101820</v>
      </c>
      <c r="AF909">
        <v>100</v>
      </c>
      <c r="AG909">
        <v>0</v>
      </c>
      <c r="AH909">
        <v>150</v>
      </c>
      <c r="AJ909">
        <v>0</v>
      </c>
      <c r="AK909">
        <v>7300</v>
      </c>
    </row>
    <row r="910" spans="1:38">
      <c r="A910">
        <v>102151</v>
      </c>
      <c r="B910" t="s">
        <v>181</v>
      </c>
      <c r="C910">
        <v>20</v>
      </c>
      <c r="D910">
        <v>5</v>
      </c>
      <c r="E910">
        <v>0</v>
      </c>
      <c r="F910">
        <v>26</v>
      </c>
      <c r="G910">
        <v>25</v>
      </c>
      <c r="H910">
        <v>22</v>
      </c>
      <c r="I910">
        <v>24</v>
      </c>
      <c r="J910">
        <v>8</v>
      </c>
      <c r="K910">
        <v>300</v>
      </c>
      <c r="L910">
        <v>6</v>
      </c>
      <c r="M910">
        <v>30</v>
      </c>
      <c r="N910">
        <v>0</v>
      </c>
      <c r="O910">
        <v>0</v>
      </c>
      <c r="P910">
        <v>50</v>
      </c>
      <c r="Q910">
        <v>0</v>
      </c>
      <c r="R910">
        <v>0</v>
      </c>
      <c r="S910">
        <v>50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4</v>
      </c>
      <c r="AB910">
        <v>0</v>
      </c>
      <c r="AC910">
        <v>0</v>
      </c>
      <c r="AD910">
        <v>7</v>
      </c>
      <c r="AE910">
        <v>101821</v>
      </c>
      <c r="AF910">
        <v>100</v>
      </c>
      <c r="AG910">
        <v>0</v>
      </c>
      <c r="AH910">
        <v>151</v>
      </c>
      <c r="AJ910">
        <v>0</v>
      </c>
      <c r="AK910">
        <v>7300</v>
      </c>
    </row>
    <row r="911" spans="1:38">
      <c r="A911">
        <v>102152</v>
      </c>
      <c r="B911" t="s">
        <v>182</v>
      </c>
      <c r="C911">
        <v>20</v>
      </c>
      <c r="D911">
        <v>5</v>
      </c>
      <c r="E911">
        <v>0</v>
      </c>
      <c r="F911">
        <v>17</v>
      </c>
      <c r="G911">
        <v>29</v>
      </c>
      <c r="H911">
        <v>21</v>
      </c>
      <c r="I911">
        <v>26</v>
      </c>
      <c r="J911">
        <v>12</v>
      </c>
      <c r="K911">
        <v>300</v>
      </c>
      <c r="L911">
        <v>6</v>
      </c>
      <c r="M911">
        <v>30</v>
      </c>
      <c r="N911">
        <v>0</v>
      </c>
      <c r="O911">
        <v>0</v>
      </c>
      <c r="P911">
        <v>0</v>
      </c>
      <c r="Q911">
        <v>50</v>
      </c>
      <c r="R911">
        <v>50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4</v>
      </c>
      <c r="AB911">
        <v>0</v>
      </c>
      <c r="AC911">
        <v>0</v>
      </c>
      <c r="AD911">
        <v>7</v>
      </c>
      <c r="AE911">
        <v>101822</v>
      </c>
      <c r="AF911">
        <v>100</v>
      </c>
      <c r="AG911">
        <v>0</v>
      </c>
      <c r="AH911">
        <v>152</v>
      </c>
      <c r="AJ911">
        <v>0</v>
      </c>
      <c r="AK911">
        <v>7300</v>
      </c>
    </row>
    <row r="912" spans="1:38">
      <c r="A912">
        <v>102153</v>
      </c>
      <c r="B912" t="s">
        <v>183</v>
      </c>
      <c r="C912">
        <v>20</v>
      </c>
      <c r="D912">
        <v>5</v>
      </c>
      <c r="E912">
        <v>0</v>
      </c>
      <c r="F912">
        <v>25</v>
      </c>
      <c r="G912">
        <v>24</v>
      </c>
      <c r="H912">
        <v>28</v>
      </c>
      <c r="I912">
        <v>22</v>
      </c>
      <c r="J912">
        <v>6</v>
      </c>
      <c r="K912">
        <v>300</v>
      </c>
      <c r="L912">
        <v>6</v>
      </c>
      <c r="M912">
        <v>30</v>
      </c>
      <c r="N912">
        <v>0</v>
      </c>
      <c r="O912">
        <v>0</v>
      </c>
      <c r="P912">
        <v>50</v>
      </c>
      <c r="Q912">
        <v>50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4</v>
      </c>
      <c r="AB912">
        <v>0</v>
      </c>
      <c r="AC912">
        <v>0</v>
      </c>
      <c r="AD912">
        <v>7</v>
      </c>
      <c r="AE912">
        <v>101823</v>
      </c>
      <c r="AF912">
        <v>100</v>
      </c>
      <c r="AG912">
        <v>0</v>
      </c>
      <c r="AH912">
        <v>153</v>
      </c>
      <c r="AJ912">
        <v>0</v>
      </c>
      <c r="AK912">
        <v>7300</v>
      </c>
    </row>
    <row r="913" spans="1:37">
      <c r="A913">
        <v>102154</v>
      </c>
      <c r="B913" t="s">
        <v>219</v>
      </c>
      <c r="C913">
        <v>20</v>
      </c>
      <c r="D913">
        <v>5</v>
      </c>
      <c r="E913">
        <v>0</v>
      </c>
      <c r="F913">
        <v>14</v>
      </c>
      <c r="G913">
        <v>42</v>
      </c>
      <c r="H913">
        <v>20</v>
      </c>
      <c r="I913">
        <v>25</v>
      </c>
      <c r="J913">
        <v>9</v>
      </c>
      <c r="K913">
        <v>250</v>
      </c>
      <c r="L913">
        <v>5</v>
      </c>
      <c r="M913">
        <v>0</v>
      </c>
      <c r="N913">
        <v>0</v>
      </c>
      <c r="O913">
        <v>0</v>
      </c>
      <c r="P913">
        <v>20</v>
      </c>
      <c r="Q913">
        <v>20</v>
      </c>
      <c r="R913">
        <v>30</v>
      </c>
      <c r="S913">
        <v>30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10</v>
      </c>
      <c r="AE913">
        <v>100625</v>
      </c>
      <c r="AF913">
        <v>100</v>
      </c>
      <c r="AG913">
        <v>0</v>
      </c>
      <c r="AJ913">
        <v>0</v>
      </c>
      <c r="AK913">
        <v>7300</v>
      </c>
    </row>
    <row r="914" spans="1:37">
      <c r="A914">
        <v>102155</v>
      </c>
      <c r="B914" t="s">
        <v>230</v>
      </c>
      <c r="C914">
        <v>20</v>
      </c>
      <c r="D914">
        <v>5</v>
      </c>
      <c r="E914">
        <v>0</v>
      </c>
      <c r="F914">
        <v>8</v>
      </c>
      <c r="G914">
        <v>36</v>
      </c>
      <c r="H914">
        <v>11</v>
      </c>
      <c r="I914">
        <v>41</v>
      </c>
      <c r="J914">
        <v>4</v>
      </c>
      <c r="K914">
        <v>150</v>
      </c>
      <c r="L914">
        <v>3</v>
      </c>
      <c r="M914">
        <v>20</v>
      </c>
      <c r="N914">
        <v>0</v>
      </c>
      <c r="O914">
        <v>0</v>
      </c>
      <c r="P914">
        <v>30</v>
      </c>
      <c r="Q914">
        <v>30</v>
      </c>
      <c r="R914">
        <v>20</v>
      </c>
      <c r="S914">
        <v>20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2</v>
      </c>
      <c r="AB914">
        <v>0</v>
      </c>
      <c r="AC914">
        <v>0</v>
      </c>
      <c r="AD914">
        <v>10</v>
      </c>
      <c r="AE914">
        <v>100527</v>
      </c>
      <c r="AF914">
        <v>100</v>
      </c>
      <c r="AG914">
        <v>0</v>
      </c>
      <c r="AJ914">
        <v>0</v>
      </c>
      <c r="AK914">
        <v>7300</v>
      </c>
    </row>
    <row r="915" spans="1:37">
      <c r="A915">
        <v>102156</v>
      </c>
      <c r="B915" t="s">
        <v>225</v>
      </c>
      <c r="C915">
        <v>20</v>
      </c>
      <c r="D915">
        <v>5</v>
      </c>
      <c r="E915">
        <v>0</v>
      </c>
      <c r="F915">
        <v>12</v>
      </c>
      <c r="G915">
        <v>42</v>
      </c>
      <c r="H915">
        <v>17</v>
      </c>
      <c r="I915">
        <v>27</v>
      </c>
      <c r="J915">
        <v>12</v>
      </c>
      <c r="K915">
        <v>250</v>
      </c>
      <c r="L915">
        <v>5</v>
      </c>
      <c r="M915">
        <v>0</v>
      </c>
      <c r="N915">
        <v>0</v>
      </c>
      <c r="O915">
        <v>0</v>
      </c>
      <c r="P915">
        <v>20</v>
      </c>
      <c r="Q915">
        <v>20</v>
      </c>
      <c r="R915">
        <v>30</v>
      </c>
      <c r="S915">
        <v>30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10</v>
      </c>
      <c r="AE915">
        <v>100802</v>
      </c>
      <c r="AF915">
        <v>100</v>
      </c>
      <c r="AG915">
        <v>0</v>
      </c>
      <c r="AJ915">
        <v>0</v>
      </c>
      <c r="AK915">
        <v>7300</v>
      </c>
    </row>
    <row r="916" spans="1:37">
      <c r="A916">
        <v>102157</v>
      </c>
      <c r="B916" t="s">
        <v>232</v>
      </c>
      <c r="C916">
        <v>20</v>
      </c>
      <c r="D916">
        <v>5</v>
      </c>
      <c r="E916">
        <v>0</v>
      </c>
      <c r="F916">
        <v>7</v>
      </c>
      <c r="G916">
        <v>22</v>
      </c>
      <c r="H916">
        <v>27</v>
      </c>
      <c r="I916">
        <v>9</v>
      </c>
      <c r="J916">
        <v>35</v>
      </c>
      <c r="K916">
        <v>300</v>
      </c>
      <c r="L916">
        <v>6</v>
      </c>
      <c r="M916">
        <v>50</v>
      </c>
      <c r="N916">
        <v>0</v>
      </c>
      <c r="O916">
        <v>0</v>
      </c>
      <c r="P916">
        <v>30</v>
      </c>
      <c r="Q916">
        <v>30</v>
      </c>
      <c r="R916">
        <v>20</v>
      </c>
      <c r="S916">
        <v>20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4</v>
      </c>
      <c r="AB916">
        <v>0</v>
      </c>
      <c r="AC916">
        <v>0</v>
      </c>
      <c r="AD916">
        <v>10</v>
      </c>
      <c r="AE916">
        <v>100654</v>
      </c>
      <c r="AF916">
        <v>100</v>
      </c>
      <c r="AG916">
        <v>0</v>
      </c>
      <c r="AJ916">
        <v>0</v>
      </c>
      <c r="AK916">
        <v>7300</v>
      </c>
    </row>
    <row r="917" spans="1:37">
      <c r="A917">
        <v>102200</v>
      </c>
      <c r="B917" t="s">
        <v>664</v>
      </c>
      <c r="C917">
        <v>20</v>
      </c>
      <c r="D917">
        <v>6</v>
      </c>
      <c r="E917">
        <v>4</v>
      </c>
      <c r="F917">
        <v>17</v>
      </c>
      <c r="G917">
        <v>36</v>
      </c>
      <c r="H917">
        <v>40</v>
      </c>
      <c r="I917">
        <v>17</v>
      </c>
      <c r="J917">
        <v>20</v>
      </c>
      <c r="K917">
        <v>200</v>
      </c>
      <c r="L917">
        <v>4</v>
      </c>
      <c r="M917">
        <v>10</v>
      </c>
      <c r="N917">
        <v>0</v>
      </c>
      <c r="O917">
        <v>0</v>
      </c>
      <c r="P917">
        <v>50</v>
      </c>
      <c r="Q917">
        <v>50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</v>
      </c>
      <c r="AB917">
        <v>0</v>
      </c>
      <c r="AC917">
        <v>0</v>
      </c>
      <c r="AD917">
        <v>10</v>
      </c>
      <c r="AE917">
        <v>100002</v>
      </c>
      <c r="AF917">
        <v>100</v>
      </c>
      <c r="AG917">
        <v>0</v>
      </c>
      <c r="AJ917">
        <v>0</v>
      </c>
      <c r="AK917">
        <v>7300</v>
      </c>
    </row>
    <row r="918" spans="1:37">
      <c r="A918">
        <v>102201</v>
      </c>
      <c r="B918" t="s">
        <v>665</v>
      </c>
      <c r="C918">
        <v>20</v>
      </c>
      <c r="D918">
        <v>6</v>
      </c>
      <c r="E918">
        <v>4</v>
      </c>
      <c r="F918">
        <v>17</v>
      </c>
      <c r="G918">
        <v>36</v>
      </c>
      <c r="H918">
        <v>40</v>
      </c>
      <c r="I918">
        <v>17</v>
      </c>
      <c r="J918">
        <v>20</v>
      </c>
      <c r="K918">
        <v>200</v>
      </c>
      <c r="L918">
        <v>4</v>
      </c>
      <c r="M918">
        <v>10</v>
      </c>
      <c r="N918">
        <v>0</v>
      </c>
      <c r="O918">
        <v>0</v>
      </c>
      <c r="P918">
        <v>0</v>
      </c>
      <c r="Q918">
        <v>0</v>
      </c>
      <c r="R918">
        <v>50</v>
      </c>
      <c r="S918">
        <v>50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</v>
      </c>
      <c r="AB918">
        <v>0</v>
      </c>
      <c r="AC918">
        <v>0</v>
      </c>
      <c r="AD918">
        <v>10</v>
      </c>
      <c r="AE918">
        <v>100095</v>
      </c>
      <c r="AF918">
        <v>100</v>
      </c>
      <c r="AG918">
        <v>0</v>
      </c>
      <c r="AJ918">
        <v>0</v>
      </c>
      <c r="AK918">
        <v>7300</v>
      </c>
    </row>
    <row r="919" spans="1:37">
      <c r="A919">
        <v>102202</v>
      </c>
      <c r="B919" t="s">
        <v>666</v>
      </c>
      <c r="C919">
        <v>20</v>
      </c>
      <c r="D919">
        <v>6</v>
      </c>
      <c r="E919">
        <v>4</v>
      </c>
      <c r="F919">
        <v>17</v>
      </c>
      <c r="G919">
        <v>36</v>
      </c>
      <c r="H919">
        <v>40</v>
      </c>
      <c r="I919">
        <v>17</v>
      </c>
      <c r="J919">
        <v>20</v>
      </c>
      <c r="K919">
        <v>200</v>
      </c>
      <c r="L919">
        <v>4</v>
      </c>
      <c r="M919">
        <v>10</v>
      </c>
      <c r="N919">
        <v>0</v>
      </c>
      <c r="O919">
        <v>0</v>
      </c>
      <c r="P919">
        <v>0</v>
      </c>
      <c r="Q919">
        <v>0</v>
      </c>
      <c r="R919">
        <v>50</v>
      </c>
      <c r="S919">
        <v>50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</v>
      </c>
      <c r="AB919">
        <v>0</v>
      </c>
      <c r="AC919">
        <v>0</v>
      </c>
      <c r="AD919">
        <v>10</v>
      </c>
      <c r="AE919">
        <v>100135</v>
      </c>
      <c r="AF919">
        <v>100</v>
      </c>
      <c r="AG919">
        <v>0</v>
      </c>
      <c r="AJ919">
        <v>0</v>
      </c>
      <c r="AK919">
        <v>7300</v>
      </c>
    </row>
    <row r="920" spans="1:37">
      <c r="A920">
        <v>102203</v>
      </c>
      <c r="B920" t="s">
        <v>667</v>
      </c>
      <c r="C920">
        <v>20</v>
      </c>
      <c r="D920">
        <v>6</v>
      </c>
      <c r="E920">
        <v>4</v>
      </c>
      <c r="F920">
        <v>17</v>
      </c>
      <c r="G920">
        <v>36</v>
      </c>
      <c r="H920">
        <v>40</v>
      </c>
      <c r="I920">
        <v>17</v>
      </c>
      <c r="J920">
        <v>20</v>
      </c>
      <c r="K920">
        <v>200</v>
      </c>
      <c r="L920">
        <v>4</v>
      </c>
      <c r="M920">
        <v>10</v>
      </c>
      <c r="N920">
        <v>0</v>
      </c>
      <c r="O920">
        <v>0</v>
      </c>
      <c r="P920">
        <v>0</v>
      </c>
      <c r="Q920">
        <v>0</v>
      </c>
      <c r="R920">
        <v>50</v>
      </c>
      <c r="S920">
        <v>50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0</v>
      </c>
      <c r="AC920">
        <v>0</v>
      </c>
      <c r="AD920">
        <v>10</v>
      </c>
      <c r="AE920">
        <v>100160</v>
      </c>
      <c r="AF920">
        <v>100</v>
      </c>
      <c r="AG920">
        <v>0</v>
      </c>
      <c r="AJ920">
        <v>0</v>
      </c>
      <c r="AK920">
        <v>7300</v>
      </c>
    </row>
    <row r="921" spans="1:37">
      <c r="A921">
        <v>102204</v>
      </c>
      <c r="B921" t="s">
        <v>668</v>
      </c>
      <c r="C921">
        <v>20</v>
      </c>
      <c r="D921">
        <v>6</v>
      </c>
      <c r="E921">
        <v>4</v>
      </c>
      <c r="F921">
        <v>17</v>
      </c>
      <c r="G921">
        <v>36</v>
      </c>
      <c r="H921">
        <v>40</v>
      </c>
      <c r="I921">
        <v>17</v>
      </c>
      <c r="J921">
        <v>20</v>
      </c>
      <c r="K921">
        <v>200</v>
      </c>
      <c r="L921">
        <v>4</v>
      </c>
      <c r="M921">
        <v>10</v>
      </c>
      <c r="N921">
        <v>0</v>
      </c>
      <c r="O921">
        <v>0</v>
      </c>
      <c r="P921">
        <v>0</v>
      </c>
      <c r="Q921">
        <v>0</v>
      </c>
      <c r="R921">
        <v>50</v>
      </c>
      <c r="S921">
        <v>50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</v>
      </c>
      <c r="AB921">
        <v>0</v>
      </c>
      <c r="AC921">
        <v>0</v>
      </c>
      <c r="AD921">
        <v>10</v>
      </c>
      <c r="AE921">
        <v>100164</v>
      </c>
      <c r="AF921">
        <v>100</v>
      </c>
      <c r="AG921">
        <v>0</v>
      </c>
      <c r="AJ921">
        <v>0</v>
      </c>
      <c r="AK921">
        <v>7300</v>
      </c>
    </row>
    <row r="922" spans="1:37">
      <c r="A922">
        <v>102205</v>
      </c>
      <c r="B922" t="s">
        <v>669</v>
      </c>
      <c r="C922">
        <v>20</v>
      </c>
      <c r="D922">
        <v>6</v>
      </c>
      <c r="E922">
        <v>4</v>
      </c>
      <c r="F922">
        <v>17</v>
      </c>
      <c r="G922">
        <v>36</v>
      </c>
      <c r="H922">
        <v>40</v>
      </c>
      <c r="I922">
        <v>17</v>
      </c>
      <c r="J922">
        <v>20</v>
      </c>
      <c r="K922">
        <v>200</v>
      </c>
      <c r="L922">
        <v>4</v>
      </c>
      <c r="M922">
        <v>10</v>
      </c>
      <c r="N922">
        <v>0</v>
      </c>
      <c r="O922">
        <v>0</v>
      </c>
      <c r="P922">
        <v>0</v>
      </c>
      <c r="Q922">
        <v>0</v>
      </c>
      <c r="R922">
        <v>50</v>
      </c>
      <c r="S922">
        <v>50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</v>
      </c>
      <c r="AB922">
        <v>0</v>
      </c>
      <c r="AC922">
        <v>0</v>
      </c>
      <c r="AD922">
        <v>10</v>
      </c>
      <c r="AE922">
        <v>100252</v>
      </c>
      <c r="AF922">
        <v>100</v>
      </c>
      <c r="AG922">
        <v>0</v>
      </c>
      <c r="AJ922">
        <v>0</v>
      </c>
      <c r="AK922">
        <v>7300</v>
      </c>
    </row>
    <row r="923" spans="1:37">
      <c r="A923">
        <v>102206</v>
      </c>
      <c r="B923" t="s">
        <v>670</v>
      </c>
      <c r="C923">
        <v>20</v>
      </c>
      <c r="D923">
        <v>6</v>
      </c>
      <c r="E923">
        <v>4</v>
      </c>
      <c r="F923">
        <v>17</v>
      </c>
      <c r="G923">
        <v>36</v>
      </c>
      <c r="H923">
        <v>40</v>
      </c>
      <c r="I923">
        <v>17</v>
      </c>
      <c r="J923">
        <v>20</v>
      </c>
      <c r="K923">
        <v>200</v>
      </c>
      <c r="L923">
        <v>4</v>
      </c>
      <c r="M923">
        <v>10</v>
      </c>
      <c r="N923">
        <v>0</v>
      </c>
      <c r="O923">
        <v>0</v>
      </c>
      <c r="P923">
        <v>0</v>
      </c>
      <c r="Q923">
        <v>0</v>
      </c>
      <c r="R923">
        <v>50</v>
      </c>
      <c r="S923">
        <v>50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</v>
      </c>
      <c r="AB923">
        <v>0</v>
      </c>
      <c r="AC923">
        <v>0</v>
      </c>
      <c r="AD923">
        <v>10</v>
      </c>
      <c r="AE923">
        <v>100347</v>
      </c>
      <c r="AF923">
        <v>100</v>
      </c>
      <c r="AG923">
        <v>0</v>
      </c>
      <c r="AJ923">
        <v>0</v>
      </c>
      <c r="AK923">
        <v>7300</v>
      </c>
    </row>
    <row r="924" spans="1:37">
      <c r="A924">
        <v>102207</v>
      </c>
      <c r="B924" t="s">
        <v>671</v>
      </c>
      <c r="C924">
        <v>20</v>
      </c>
      <c r="D924">
        <v>6</v>
      </c>
      <c r="E924">
        <v>4</v>
      </c>
      <c r="F924">
        <v>17</v>
      </c>
      <c r="G924">
        <v>36</v>
      </c>
      <c r="H924">
        <v>40</v>
      </c>
      <c r="I924">
        <v>17</v>
      </c>
      <c r="J924">
        <v>20</v>
      </c>
      <c r="K924">
        <v>200</v>
      </c>
      <c r="L924">
        <v>4</v>
      </c>
      <c r="M924">
        <v>10</v>
      </c>
      <c r="N924">
        <v>0</v>
      </c>
      <c r="O924">
        <v>0</v>
      </c>
      <c r="P924">
        <v>0</v>
      </c>
      <c r="Q924">
        <v>0</v>
      </c>
      <c r="R924">
        <v>50</v>
      </c>
      <c r="S924">
        <v>50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</v>
      </c>
      <c r="AB924">
        <v>0</v>
      </c>
      <c r="AC924">
        <v>0</v>
      </c>
      <c r="AD924">
        <v>10</v>
      </c>
      <c r="AE924">
        <v>100370</v>
      </c>
      <c r="AF924">
        <v>100</v>
      </c>
      <c r="AG924">
        <v>0</v>
      </c>
      <c r="AJ924">
        <v>0</v>
      </c>
      <c r="AK924">
        <v>7300</v>
      </c>
    </row>
    <row r="925" spans="1:37">
      <c r="A925">
        <v>102208</v>
      </c>
      <c r="B925" t="s">
        <v>672</v>
      </c>
      <c r="C925">
        <v>20</v>
      </c>
      <c r="D925">
        <v>6</v>
      </c>
      <c r="E925">
        <v>4</v>
      </c>
      <c r="F925">
        <v>17</v>
      </c>
      <c r="G925">
        <v>36</v>
      </c>
      <c r="H925">
        <v>40</v>
      </c>
      <c r="I925">
        <v>17</v>
      </c>
      <c r="J925">
        <v>20</v>
      </c>
      <c r="K925">
        <v>200</v>
      </c>
      <c r="L925">
        <v>4</v>
      </c>
      <c r="M925">
        <v>10</v>
      </c>
      <c r="N925">
        <v>0</v>
      </c>
      <c r="O925">
        <v>0</v>
      </c>
      <c r="P925">
        <v>0</v>
      </c>
      <c r="Q925">
        <v>0</v>
      </c>
      <c r="R925">
        <v>50</v>
      </c>
      <c r="S925">
        <v>50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0</v>
      </c>
      <c r="AC925">
        <v>0</v>
      </c>
      <c r="AD925">
        <v>10</v>
      </c>
      <c r="AE925">
        <v>100389</v>
      </c>
      <c r="AF925">
        <v>100</v>
      </c>
      <c r="AG925">
        <v>0</v>
      </c>
      <c r="AJ925">
        <v>0</v>
      </c>
      <c r="AK925">
        <v>7300</v>
      </c>
    </row>
    <row r="926" spans="1:37">
      <c r="A926">
        <v>102209</v>
      </c>
      <c r="B926" t="s">
        <v>673</v>
      </c>
      <c r="C926">
        <v>20</v>
      </c>
      <c r="D926">
        <v>6</v>
      </c>
      <c r="E926">
        <v>4</v>
      </c>
      <c r="F926">
        <v>17</v>
      </c>
      <c r="G926">
        <v>36</v>
      </c>
      <c r="H926">
        <v>40</v>
      </c>
      <c r="I926">
        <v>17</v>
      </c>
      <c r="J926">
        <v>20</v>
      </c>
      <c r="K926">
        <v>200</v>
      </c>
      <c r="L926">
        <v>4</v>
      </c>
      <c r="M926">
        <v>10</v>
      </c>
      <c r="N926">
        <v>0</v>
      </c>
      <c r="O926">
        <v>0</v>
      </c>
      <c r="P926">
        <v>0</v>
      </c>
      <c r="Q926">
        <v>0</v>
      </c>
      <c r="R926">
        <v>50</v>
      </c>
      <c r="S926">
        <v>50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</v>
      </c>
      <c r="AB926">
        <v>0</v>
      </c>
      <c r="AC926">
        <v>0</v>
      </c>
      <c r="AD926">
        <v>10</v>
      </c>
      <c r="AE926">
        <v>100414</v>
      </c>
      <c r="AF926">
        <v>100</v>
      </c>
      <c r="AG926">
        <v>0</v>
      </c>
      <c r="AJ926">
        <v>0</v>
      </c>
      <c r="AK926">
        <v>7300</v>
      </c>
    </row>
    <row r="927" spans="1:37">
      <c r="A927">
        <v>102210</v>
      </c>
      <c r="B927" t="s">
        <v>674</v>
      </c>
      <c r="C927">
        <v>20</v>
      </c>
      <c r="D927">
        <v>6</v>
      </c>
      <c r="E927">
        <v>4</v>
      </c>
      <c r="F927">
        <v>100</v>
      </c>
      <c r="G927">
        <v>36</v>
      </c>
      <c r="H927">
        <v>40</v>
      </c>
      <c r="I927">
        <v>50</v>
      </c>
      <c r="J927">
        <v>50</v>
      </c>
      <c r="K927">
        <v>200</v>
      </c>
      <c r="L927">
        <v>4</v>
      </c>
      <c r="M927">
        <v>10</v>
      </c>
      <c r="N927">
        <v>0</v>
      </c>
      <c r="O927">
        <v>0</v>
      </c>
      <c r="P927">
        <v>0</v>
      </c>
      <c r="Q927">
        <v>0</v>
      </c>
      <c r="R927">
        <v>50</v>
      </c>
      <c r="S927">
        <v>50</v>
      </c>
      <c r="T927">
        <v>100</v>
      </c>
      <c r="U927">
        <v>100</v>
      </c>
      <c r="V927">
        <v>100</v>
      </c>
      <c r="W927">
        <v>100</v>
      </c>
      <c r="X927">
        <v>100</v>
      </c>
      <c r="Y927">
        <v>100</v>
      </c>
      <c r="Z927">
        <v>0</v>
      </c>
      <c r="AA927">
        <v>2</v>
      </c>
      <c r="AB927">
        <v>0</v>
      </c>
      <c r="AC927">
        <v>0</v>
      </c>
      <c r="AD927">
        <v>10</v>
      </c>
      <c r="AE927">
        <v>100283</v>
      </c>
      <c r="AF927">
        <v>100</v>
      </c>
      <c r="AG927">
        <v>0</v>
      </c>
      <c r="AJ927">
        <v>0</v>
      </c>
      <c r="AK927">
        <v>7300</v>
      </c>
    </row>
    <row r="928" spans="1:37">
      <c r="A928">
        <v>102211</v>
      </c>
      <c r="B928" t="s">
        <v>675</v>
      </c>
      <c r="C928">
        <v>20</v>
      </c>
      <c r="D928">
        <v>6</v>
      </c>
      <c r="E928">
        <v>4</v>
      </c>
      <c r="F928">
        <v>150</v>
      </c>
      <c r="G928">
        <v>50</v>
      </c>
      <c r="H928">
        <v>40</v>
      </c>
      <c r="I928">
        <v>17</v>
      </c>
      <c r="J928">
        <v>20</v>
      </c>
      <c r="K928">
        <v>200</v>
      </c>
      <c r="L928">
        <v>4</v>
      </c>
      <c r="M928">
        <v>10</v>
      </c>
      <c r="N928">
        <v>0</v>
      </c>
      <c r="O928">
        <v>0</v>
      </c>
      <c r="P928">
        <v>0</v>
      </c>
      <c r="Q928">
        <v>0</v>
      </c>
      <c r="R928">
        <v>50</v>
      </c>
      <c r="S928">
        <v>50</v>
      </c>
      <c r="T928">
        <v>100</v>
      </c>
      <c r="U928">
        <v>100</v>
      </c>
      <c r="V928">
        <v>100</v>
      </c>
      <c r="W928">
        <v>100</v>
      </c>
      <c r="X928">
        <v>100</v>
      </c>
      <c r="Y928">
        <v>100</v>
      </c>
      <c r="Z928">
        <v>0</v>
      </c>
      <c r="AA928">
        <v>1</v>
      </c>
      <c r="AB928">
        <v>0</v>
      </c>
      <c r="AC928">
        <v>0</v>
      </c>
      <c r="AD928">
        <v>10</v>
      </c>
      <c r="AE928">
        <v>100139</v>
      </c>
      <c r="AF928">
        <v>100</v>
      </c>
      <c r="AG928">
        <v>0</v>
      </c>
      <c r="AJ928">
        <v>0</v>
      </c>
      <c r="AK928">
        <v>7300</v>
      </c>
    </row>
    <row r="929" spans="1:39">
      <c r="A929">
        <v>102212</v>
      </c>
      <c r="B929" t="s">
        <v>676</v>
      </c>
      <c r="C929">
        <v>20</v>
      </c>
      <c r="D929">
        <v>6</v>
      </c>
      <c r="E929">
        <v>4</v>
      </c>
      <c r="F929">
        <v>160</v>
      </c>
      <c r="G929">
        <v>60</v>
      </c>
      <c r="H929">
        <v>40</v>
      </c>
      <c r="I929">
        <v>30</v>
      </c>
      <c r="J929">
        <v>20</v>
      </c>
      <c r="K929">
        <v>200</v>
      </c>
      <c r="L929">
        <v>4</v>
      </c>
      <c r="M929">
        <v>10</v>
      </c>
      <c r="N929">
        <v>0</v>
      </c>
      <c r="O929">
        <v>0</v>
      </c>
      <c r="P929">
        <v>0</v>
      </c>
      <c r="Q929">
        <v>0</v>
      </c>
      <c r="R929">
        <v>50</v>
      </c>
      <c r="S929">
        <v>50</v>
      </c>
      <c r="T929">
        <v>100</v>
      </c>
      <c r="U929">
        <v>100</v>
      </c>
      <c r="V929">
        <v>100</v>
      </c>
      <c r="W929">
        <v>100</v>
      </c>
      <c r="X929">
        <v>100</v>
      </c>
      <c r="Y929">
        <v>100</v>
      </c>
      <c r="Z929">
        <v>0</v>
      </c>
      <c r="AA929">
        <v>3</v>
      </c>
      <c r="AB929">
        <v>0</v>
      </c>
      <c r="AC929">
        <v>0</v>
      </c>
      <c r="AD929">
        <v>10</v>
      </c>
      <c r="AE929">
        <v>100345</v>
      </c>
      <c r="AF929">
        <v>100</v>
      </c>
      <c r="AG929">
        <v>0</v>
      </c>
      <c r="AJ929">
        <v>0</v>
      </c>
      <c r="AK929">
        <v>7300</v>
      </c>
    </row>
    <row r="930" spans="1:39">
      <c r="A930">
        <v>102213</v>
      </c>
      <c r="B930" t="s">
        <v>677</v>
      </c>
      <c r="C930">
        <v>20</v>
      </c>
      <c r="D930">
        <v>6</v>
      </c>
      <c r="E930">
        <v>4</v>
      </c>
      <c r="F930">
        <v>180</v>
      </c>
      <c r="G930">
        <v>36</v>
      </c>
      <c r="H930">
        <v>40</v>
      </c>
      <c r="I930">
        <v>30</v>
      </c>
      <c r="J930">
        <v>60</v>
      </c>
      <c r="K930">
        <v>200</v>
      </c>
      <c r="L930">
        <v>4</v>
      </c>
      <c r="M930">
        <v>10</v>
      </c>
      <c r="N930">
        <v>0</v>
      </c>
      <c r="O930">
        <v>0</v>
      </c>
      <c r="P930">
        <v>0</v>
      </c>
      <c r="Q930">
        <v>0</v>
      </c>
      <c r="R930">
        <v>50</v>
      </c>
      <c r="S930">
        <v>50</v>
      </c>
      <c r="T930">
        <v>100</v>
      </c>
      <c r="U930">
        <v>100</v>
      </c>
      <c r="V930">
        <v>100</v>
      </c>
      <c r="W930">
        <v>100</v>
      </c>
      <c r="X930">
        <v>100</v>
      </c>
      <c r="Y930">
        <v>100</v>
      </c>
      <c r="Z930">
        <v>0</v>
      </c>
      <c r="AA930">
        <v>4</v>
      </c>
      <c r="AB930">
        <v>0</v>
      </c>
      <c r="AC930">
        <v>0</v>
      </c>
      <c r="AD930">
        <v>10</v>
      </c>
      <c r="AE930">
        <v>100552</v>
      </c>
      <c r="AF930">
        <v>100</v>
      </c>
      <c r="AG930">
        <v>0</v>
      </c>
      <c r="AJ930">
        <v>0</v>
      </c>
      <c r="AK930">
        <v>7300</v>
      </c>
    </row>
    <row r="931" spans="1:39">
      <c r="A931">
        <v>102214</v>
      </c>
      <c r="B931" t="s">
        <v>678</v>
      </c>
      <c r="C931">
        <v>20</v>
      </c>
      <c r="D931">
        <v>6</v>
      </c>
      <c r="E931">
        <v>4</v>
      </c>
      <c r="F931">
        <v>200</v>
      </c>
      <c r="G931">
        <v>60</v>
      </c>
      <c r="H931">
        <v>40</v>
      </c>
      <c r="I931">
        <v>20</v>
      </c>
      <c r="J931">
        <v>20</v>
      </c>
      <c r="K931">
        <v>200</v>
      </c>
      <c r="L931">
        <v>4</v>
      </c>
      <c r="M931">
        <v>10</v>
      </c>
      <c r="N931">
        <v>0</v>
      </c>
      <c r="O931">
        <v>0</v>
      </c>
      <c r="P931">
        <v>0</v>
      </c>
      <c r="Q931">
        <v>0</v>
      </c>
      <c r="R931">
        <v>50</v>
      </c>
      <c r="S931">
        <v>50</v>
      </c>
      <c r="T931">
        <v>100</v>
      </c>
      <c r="U931">
        <v>100</v>
      </c>
      <c r="V931">
        <v>100</v>
      </c>
      <c r="W931">
        <v>100</v>
      </c>
      <c r="X931">
        <v>100</v>
      </c>
      <c r="Y931">
        <v>100</v>
      </c>
      <c r="Z931">
        <v>0</v>
      </c>
      <c r="AA931">
        <v>1</v>
      </c>
      <c r="AB931">
        <v>0</v>
      </c>
      <c r="AC931">
        <v>0</v>
      </c>
      <c r="AD931">
        <v>10</v>
      </c>
      <c r="AE931">
        <v>100677</v>
      </c>
      <c r="AF931">
        <v>100</v>
      </c>
      <c r="AG931">
        <v>0</v>
      </c>
      <c r="AJ931">
        <v>0</v>
      </c>
      <c r="AK931">
        <v>7300</v>
      </c>
    </row>
    <row r="932" spans="1:39">
      <c r="A932">
        <v>102215</v>
      </c>
      <c r="B932" t="s">
        <v>679</v>
      </c>
      <c r="C932">
        <v>20</v>
      </c>
      <c r="D932">
        <v>6</v>
      </c>
      <c r="E932">
        <v>4</v>
      </c>
      <c r="F932">
        <v>100</v>
      </c>
      <c r="G932">
        <v>1</v>
      </c>
      <c r="H932">
        <v>1</v>
      </c>
      <c r="I932">
        <v>5</v>
      </c>
      <c r="J932">
        <v>20</v>
      </c>
      <c r="K932">
        <v>200</v>
      </c>
      <c r="L932">
        <v>4</v>
      </c>
      <c r="M932">
        <v>10</v>
      </c>
      <c r="N932">
        <v>0</v>
      </c>
      <c r="O932">
        <v>0</v>
      </c>
      <c r="P932">
        <v>0</v>
      </c>
      <c r="Q932">
        <v>0</v>
      </c>
      <c r="R932">
        <v>50</v>
      </c>
      <c r="S932">
        <v>50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</v>
      </c>
      <c r="AB932">
        <v>0</v>
      </c>
      <c r="AC932">
        <v>0</v>
      </c>
      <c r="AD932">
        <v>10</v>
      </c>
      <c r="AE932">
        <v>100002</v>
      </c>
      <c r="AF932">
        <v>100</v>
      </c>
      <c r="AG932">
        <v>0</v>
      </c>
      <c r="AJ932">
        <v>0</v>
      </c>
      <c r="AK932">
        <v>7300</v>
      </c>
    </row>
    <row r="933" spans="1:39">
      <c r="A933">
        <v>102216</v>
      </c>
      <c r="B933" t="s">
        <v>680</v>
      </c>
      <c r="C933">
        <v>20</v>
      </c>
      <c r="D933">
        <v>6</v>
      </c>
      <c r="E933">
        <v>4</v>
      </c>
      <c r="F933">
        <v>100</v>
      </c>
      <c r="G933">
        <v>1</v>
      </c>
      <c r="H933">
        <v>1</v>
      </c>
      <c r="I933">
        <v>5</v>
      </c>
      <c r="J933">
        <v>20</v>
      </c>
      <c r="K933">
        <v>200</v>
      </c>
      <c r="L933">
        <v>4</v>
      </c>
      <c r="M933">
        <v>10</v>
      </c>
      <c r="N933">
        <v>0</v>
      </c>
      <c r="O933">
        <v>0</v>
      </c>
      <c r="P933">
        <v>0</v>
      </c>
      <c r="Q933">
        <v>0</v>
      </c>
      <c r="R933">
        <v>50</v>
      </c>
      <c r="S933">
        <v>50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</v>
      </c>
      <c r="AB933">
        <v>0</v>
      </c>
      <c r="AC933">
        <v>0</v>
      </c>
      <c r="AD933">
        <v>10</v>
      </c>
      <c r="AE933">
        <v>100252</v>
      </c>
      <c r="AF933">
        <v>100</v>
      </c>
      <c r="AG933">
        <v>0</v>
      </c>
      <c r="AJ933">
        <v>0</v>
      </c>
      <c r="AK933">
        <v>7300</v>
      </c>
    </row>
    <row r="934" spans="1:39">
      <c r="A934">
        <v>102217</v>
      </c>
      <c r="B934" t="s">
        <v>681</v>
      </c>
      <c r="C934">
        <v>20</v>
      </c>
      <c r="D934">
        <v>6</v>
      </c>
      <c r="E934">
        <v>4</v>
      </c>
      <c r="F934">
        <v>120</v>
      </c>
      <c r="G934">
        <v>1</v>
      </c>
      <c r="H934">
        <v>1</v>
      </c>
      <c r="I934">
        <v>5</v>
      </c>
      <c r="J934">
        <v>20</v>
      </c>
      <c r="K934">
        <v>200</v>
      </c>
      <c r="L934">
        <v>4</v>
      </c>
      <c r="M934">
        <v>10</v>
      </c>
      <c r="N934">
        <v>0</v>
      </c>
      <c r="O934">
        <v>0</v>
      </c>
      <c r="P934">
        <v>0</v>
      </c>
      <c r="Q934">
        <v>0</v>
      </c>
      <c r="R934">
        <v>50</v>
      </c>
      <c r="S934">
        <v>50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10</v>
      </c>
      <c r="AE934">
        <v>100277</v>
      </c>
      <c r="AF934">
        <v>100</v>
      </c>
      <c r="AG934">
        <v>0</v>
      </c>
      <c r="AJ934">
        <v>0</v>
      </c>
      <c r="AK934">
        <v>7300</v>
      </c>
    </row>
    <row r="935" spans="1:39">
      <c r="A935">
        <v>102218</v>
      </c>
      <c r="B935" t="s">
        <v>682</v>
      </c>
      <c r="C935">
        <v>20</v>
      </c>
      <c r="D935">
        <v>6</v>
      </c>
      <c r="E935">
        <v>4</v>
      </c>
      <c r="F935">
        <v>120</v>
      </c>
      <c r="G935">
        <v>1</v>
      </c>
      <c r="H935">
        <v>1</v>
      </c>
      <c r="I935">
        <v>5</v>
      </c>
      <c r="J935">
        <v>20</v>
      </c>
      <c r="K935">
        <v>200</v>
      </c>
      <c r="L935">
        <v>4</v>
      </c>
      <c r="M935">
        <v>10</v>
      </c>
      <c r="N935">
        <v>0</v>
      </c>
      <c r="O935">
        <v>0</v>
      </c>
      <c r="P935">
        <v>0</v>
      </c>
      <c r="Q935">
        <v>0</v>
      </c>
      <c r="R935">
        <v>50</v>
      </c>
      <c r="S935">
        <v>50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</v>
      </c>
      <c r="AB935">
        <v>0</v>
      </c>
      <c r="AC935">
        <v>0</v>
      </c>
      <c r="AD935">
        <v>10</v>
      </c>
      <c r="AE935">
        <v>100027</v>
      </c>
      <c r="AF935">
        <v>100</v>
      </c>
      <c r="AG935">
        <v>0</v>
      </c>
      <c r="AJ935">
        <v>0</v>
      </c>
      <c r="AK935">
        <v>7300</v>
      </c>
    </row>
    <row r="936" spans="1:39">
      <c r="A936">
        <v>102219</v>
      </c>
      <c r="B936" t="s">
        <v>683</v>
      </c>
      <c r="C936">
        <v>20</v>
      </c>
      <c r="D936">
        <v>6</v>
      </c>
      <c r="E936">
        <v>4</v>
      </c>
      <c r="F936">
        <v>140</v>
      </c>
      <c r="G936">
        <v>1</v>
      </c>
      <c r="H936">
        <v>1</v>
      </c>
      <c r="I936">
        <v>5</v>
      </c>
      <c r="J936">
        <v>20</v>
      </c>
      <c r="K936">
        <v>200</v>
      </c>
      <c r="L936">
        <v>4</v>
      </c>
      <c r="M936">
        <v>10</v>
      </c>
      <c r="N936">
        <v>0</v>
      </c>
      <c r="O936">
        <v>0</v>
      </c>
      <c r="P936">
        <v>0</v>
      </c>
      <c r="Q936">
        <v>0</v>
      </c>
      <c r="R936">
        <v>50</v>
      </c>
      <c r="S936">
        <v>50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</v>
      </c>
      <c r="AB936">
        <v>0</v>
      </c>
      <c r="AC936">
        <v>0</v>
      </c>
      <c r="AD936">
        <v>10</v>
      </c>
      <c r="AE936">
        <v>100308</v>
      </c>
      <c r="AF936">
        <v>100</v>
      </c>
      <c r="AG936">
        <v>0</v>
      </c>
      <c r="AJ936">
        <v>0</v>
      </c>
      <c r="AK936">
        <v>7300</v>
      </c>
    </row>
    <row r="937" spans="1:39">
      <c r="A937">
        <v>102220</v>
      </c>
      <c r="B937" t="s">
        <v>684</v>
      </c>
      <c r="C937">
        <v>20</v>
      </c>
      <c r="D937">
        <v>6</v>
      </c>
      <c r="E937">
        <v>4</v>
      </c>
      <c r="F937">
        <v>150</v>
      </c>
      <c r="G937">
        <v>1</v>
      </c>
      <c r="H937">
        <v>1</v>
      </c>
      <c r="I937">
        <v>5</v>
      </c>
      <c r="J937">
        <v>20</v>
      </c>
      <c r="K937">
        <v>200</v>
      </c>
      <c r="L937">
        <v>4</v>
      </c>
      <c r="M937">
        <v>10</v>
      </c>
      <c r="N937">
        <v>0</v>
      </c>
      <c r="O937">
        <v>0</v>
      </c>
      <c r="P937">
        <v>0</v>
      </c>
      <c r="Q937">
        <v>0</v>
      </c>
      <c r="R937">
        <v>50</v>
      </c>
      <c r="S937">
        <v>50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</v>
      </c>
      <c r="AB937">
        <v>0</v>
      </c>
      <c r="AC937">
        <v>0</v>
      </c>
      <c r="AD937">
        <v>10</v>
      </c>
      <c r="AE937">
        <v>100077</v>
      </c>
      <c r="AF937">
        <v>100</v>
      </c>
      <c r="AG937">
        <v>0</v>
      </c>
      <c r="AJ937">
        <v>0</v>
      </c>
      <c r="AK937">
        <v>7300</v>
      </c>
      <c r="AL937">
        <v>301</v>
      </c>
    </row>
    <row r="938" spans="1:39">
      <c r="A938">
        <v>102221</v>
      </c>
      <c r="B938" t="s">
        <v>685</v>
      </c>
      <c r="C938">
        <v>20</v>
      </c>
      <c r="D938">
        <v>6</v>
      </c>
      <c r="E938">
        <v>4</v>
      </c>
      <c r="F938">
        <v>160</v>
      </c>
      <c r="G938">
        <v>1</v>
      </c>
      <c r="H938">
        <v>1</v>
      </c>
      <c r="I938">
        <v>5</v>
      </c>
      <c r="J938">
        <v>20</v>
      </c>
      <c r="K938">
        <v>200</v>
      </c>
      <c r="L938">
        <v>4</v>
      </c>
      <c r="M938">
        <v>10</v>
      </c>
      <c r="N938">
        <v>0</v>
      </c>
      <c r="O938">
        <v>0</v>
      </c>
      <c r="P938">
        <v>0</v>
      </c>
      <c r="Q938">
        <v>0</v>
      </c>
      <c r="R938">
        <v>50</v>
      </c>
      <c r="S938">
        <v>50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</v>
      </c>
      <c r="AB938">
        <v>0</v>
      </c>
      <c r="AC938">
        <v>0</v>
      </c>
      <c r="AD938">
        <v>10</v>
      </c>
      <c r="AE938">
        <v>100108</v>
      </c>
      <c r="AF938">
        <v>100</v>
      </c>
      <c r="AG938">
        <v>0</v>
      </c>
      <c r="AJ938">
        <v>0</v>
      </c>
      <c r="AK938">
        <v>7300</v>
      </c>
      <c r="AL938">
        <v>1200</v>
      </c>
    </row>
    <row r="939" spans="1:39">
      <c r="A939">
        <v>102222</v>
      </c>
      <c r="B939" t="s">
        <v>686</v>
      </c>
      <c r="C939">
        <v>20</v>
      </c>
      <c r="D939">
        <v>6</v>
      </c>
      <c r="E939">
        <v>4</v>
      </c>
      <c r="F939">
        <v>160</v>
      </c>
      <c r="G939">
        <v>1</v>
      </c>
      <c r="H939">
        <v>1</v>
      </c>
      <c r="I939">
        <v>5</v>
      </c>
      <c r="J939">
        <v>20</v>
      </c>
      <c r="K939">
        <v>200</v>
      </c>
      <c r="L939">
        <v>4</v>
      </c>
      <c r="M939">
        <v>10</v>
      </c>
      <c r="N939">
        <v>0</v>
      </c>
      <c r="O939">
        <v>0</v>
      </c>
      <c r="P939">
        <v>0</v>
      </c>
      <c r="Q939">
        <v>0</v>
      </c>
      <c r="R939">
        <v>50</v>
      </c>
      <c r="S939">
        <v>50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</v>
      </c>
      <c r="AB939">
        <v>0</v>
      </c>
      <c r="AC939">
        <v>0</v>
      </c>
      <c r="AD939">
        <v>10</v>
      </c>
      <c r="AE939">
        <v>100333</v>
      </c>
      <c r="AF939">
        <v>100</v>
      </c>
      <c r="AG939">
        <v>0</v>
      </c>
      <c r="AJ939">
        <v>0</v>
      </c>
      <c r="AK939">
        <v>2301</v>
      </c>
      <c r="AL939">
        <v>2401</v>
      </c>
      <c r="AM939">
        <v>7300</v>
      </c>
    </row>
    <row r="940" spans="1:39">
      <c r="A940">
        <v>102223</v>
      </c>
      <c r="B940" t="s">
        <v>687</v>
      </c>
      <c r="C940">
        <v>20</v>
      </c>
      <c r="D940">
        <v>6</v>
      </c>
      <c r="E940">
        <v>4</v>
      </c>
      <c r="F940">
        <v>200</v>
      </c>
      <c r="G940">
        <v>1</v>
      </c>
      <c r="H940">
        <v>1</v>
      </c>
      <c r="I940">
        <v>5</v>
      </c>
      <c r="J940">
        <v>20</v>
      </c>
      <c r="K940">
        <v>200</v>
      </c>
      <c r="L940">
        <v>4</v>
      </c>
      <c r="M940">
        <v>10</v>
      </c>
      <c r="N940">
        <v>0</v>
      </c>
      <c r="O940">
        <v>0</v>
      </c>
      <c r="P940">
        <v>0</v>
      </c>
      <c r="Q940">
        <v>0</v>
      </c>
      <c r="R940">
        <v>50</v>
      </c>
      <c r="S940">
        <v>50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</v>
      </c>
      <c r="AB940">
        <v>0</v>
      </c>
      <c r="AC940">
        <v>0</v>
      </c>
      <c r="AD940">
        <v>10</v>
      </c>
      <c r="AE940">
        <v>100133</v>
      </c>
      <c r="AF940">
        <v>100</v>
      </c>
      <c r="AG940">
        <v>0</v>
      </c>
      <c r="AJ940">
        <v>0</v>
      </c>
      <c r="AK940">
        <v>7300</v>
      </c>
      <c r="AL940">
        <v>1101</v>
      </c>
    </row>
    <row r="941" spans="1:39">
      <c r="A941">
        <v>102224</v>
      </c>
      <c r="B941" t="s">
        <v>688</v>
      </c>
      <c r="C941">
        <v>20</v>
      </c>
      <c r="D941">
        <v>6</v>
      </c>
      <c r="E941">
        <v>4</v>
      </c>
      <c r="F941">
        <v>200</v>
      </c>
      <c r="G941">
        <v>1</v>
      </c>
      <c r="H941">
        <v>1</v>
      </c>
      <c r="I941">
        <v>5</v>
      </c>
      <c r="J941">
        <v>20</v>
      </c>
      <c r="K941">
        <v>200</v>
      </c>
      <c r="L941">
        <v>4</v>
      </c>
      <c r="M941">
        <v>10</v>
      </c>
      <c r="N941">
        <v>0</v>
      </c>
      <c r="O941">
        <v>0</v>
      </c>
      <c r="P941">
        <v>0</v>
      </c>
      <c r="Q941">
        <v>0</v>
      </c>
      <c r="R941">
        <v>50</v>
      </c>
      <c r="S941">
        <v>50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</v>
      </c>
      <c r="AB941">
        <v>0</v>
      </c>
      <c r="AC941">
        <v>0</v>
      </c>
      <c r="AD941">
        <v>10</v>
      </c>
      <c r="AE941">
        <v>100358</v>
      </c>
      <c r="AF941">
        <v>100</v>
      </c>
      <c r="AG941">
        <v>0</v>
      </c>
      <c r="AJ941">
        <v>0</v>
      </c>
      <c r="AK941">
        <v>7300</v>
      </c>
      <c r="AL941">
        <v>9500</v>
      </c>
    </row>
    <row r="942" spans="1:39">
      <c r="A942">
        <v>102225</v>
      </c>
      <c r="B942" t="s">
        <v>689</v>
      </c>
      <c r="C942">
        <v>20</v>
      </c>
      <c r="D942">
        <v>6</v>
      </c>
      <c r="E942">
        <v>4</v>
      </c>
      <c r="F942">
        <v>240</v>
      </c>
      <c r="G942">
        <v>1</v>
      </c>
      <c r="H942">
        <v>1</v>
      </c>
      <c r="I942">
        <v>5</v>
      </c>
      <c r="J942">
        <v>20</v>
      </c>
      <c r="K942">
        <v>200</v>
      </c>
      <c r="L942">
        <v>4</v>
      </c>
      <c r="M942">
        <v>10</v>
      </c>
      <c r="N942">
        <v>0</v>
      </c>
      <c r="O942">
        <v>0</v>
      </c>
      <c r="P942">
        <v>0</v>
      </c>
      <c r="Q942">
        <v>0</v>
      </c>
      <c r="R942">
        <v>50</v>
      </c>
      <c r="S942">
        <v>50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</v>
      </c>
      <c r="AB942">
        <v>0</v>
      </c>
      <c r="AC942">
        <v>0</v>
      </c>
      <c r="AD942">
        <v>10</v>
      </c>
      <c r="AE942">
        <v>100377</v>
      </c>
      <c r="AF942">
        <v>100</v>
      </c>
      <c r="AG942">
        <v>0</v>
      </c>
      <c r="AJ942">
        <v>0</v>
      </c>
      <c r="AK942">
        <v>7300</v>
      </c>
      <c r="AL942">
        <v>400</v>
      </c>
    </row>
    <row r="943" spans="1:39">
      <c r="A943">
        <v>102226</v>
      </c>
      <c r="B943" t="s">
        <v>690</v>
      </c>
      <c r="C943">
        <v>20</v>
      </c>
      <c r="D943">
        <v>6</v>
      </c>
      <c r="E943">
        <v>4</v>
      </c>
      <c r="F943">
        <v>240</v>
      </c>
      <c r="G943">
        <v>1</v>
      </c>
      <c r="H943">
        <v>1</v>
      </c>
      <c r="I943">
        <v>5</v>
      </c>
      <c r="J943">
        <v>20</v>
      </c>
      <c r="K943">
        <v>200</v>
      </c>
      <c r="L943">
        <v>4</v>
      </c>
      <c r="M943">
        <v>10</v>
      </c>
      <c r="N943">
        <v>0</v>
      </c>
      <c r="O943">
        <v>0</v>
      </c>
      <c r="P943">
        <v>0</v>
      </c>
      <c r="Q943">
        <v>0</v>
      </c>
      <c r="R943">
        <v>50</v>
      </c>
      <c r="S943">
        <v>50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</v>
      </c>
      <c r="AB943">
        <v>0</v>
      </c>
      <c r="AC943">
        <v>0</v>
      </c>
      <c r="AD943">
        <v>10</v>
      </c>
      <c r="AE943">
        <v>100152</v>
      </c>
      <c r="AF943">
        <v>100</v>
      </c>
      <c r="AG943">
        <v>0</v>
      </c>
      <c r="AJ943">
        <v>0</v>
      </c>
      <c r="AK943">
        <v>3401</v>
      </c>
      <c r="AL943">
        <v>3601</v>
      </c>
      <c r="AM943">
        <v>7300</v>
      </c>
    </row>
    <row r="944" spans="1:39">
      <c r="A944">
        <v>102227</v>
      </c>
      <c r="B944" t="s">
        <v>691</v>
      </c>
      <c r="C944">
        <v>20</v>
      </c>
      <c r="D944">
        <v>6</v>
      </c>
      <c r="E944">
        <v>4</v>
      </c>
      <c r="F944">
        <v>280</v>
      </c>
      <c r="G944">
        <v>1</v>
      </c>
      <c r="H944">
        <v>1</v>
      </c>
      <c r="I944">
        <v>5</v>
      </c>
      <c r="J944">
        <v>20</v>
      </c>
      <c r="K944">
        <v>200</v>
      </c>
      <c r="L944">
        <v>4</v>
      </c>
      <c r="M944">
        <v>10</v>
      </c>
      <c r="N944">
        <v>0</v>
      </c>
      <c r="O944">
        <v>0</v>
      </c>
      <c r="P944">
        <v>0</v>
      </c>
      <c r="Q944">
        <v>0</v>
      </c>
      <c r="R944">
        <v>50</v>
      </c>
      <c r="S944">
        <v>50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</v>
      </c>
      <c r="AB944">
        <v>0</v>
      </c>
      <c r="AC944">
        <v>0</v>
      </c>
      <c r="AD944">
        <v>10</v>
      </c>
      <c r="AE944">
        <v>100058</v>
      </c>
      <c r="AF944">
        <v>100</v>
      </c>
      <c r="AG944">
        <v>0</v>
      </c>
      <c r="AJ944">
        <v>0</v>
      </c>
      <c r="AK944">
        <v>7300</v>
      </c>
      <c r="AL944">
        <v>1</v>
      </c>
    </row>
    <row r="945" spans="1:38">
      <c r="A945">
        <v>102228</v>
      </c>
      <c r="B945" t="s">
        <v>692</v>
      </c>
      <c r="C945">
        <v>20</v>
      </c>
      <c r="D945">
        <v>6</v>
      </c>
      <c r="E945">
        <v>4</v>
      </c>
      <c r="F945">
        <v>280</v>
      </c>
      <c r="G945">
        <v>1</v>
      </c>
      <c r="H945">
        <v>1</v>
      </c>
      <c r="I945">
        <v>5</v>
      </c>
      <c r="J945">
        <v>20</v>
      </c>
      <c r="K945">
        <v>200</v>
      </c>
      <c r="L945">
        <v>4</v>
      </c>
      <c r="M945">
        <v>10</v>
      </c>
      <c r="N945">
        <v>0</v>
      </c>
      <c r="O945">
        <v>0</v>
      </c>
      <c r="P945">
        <v>0</v>
      </c>
      <c r="Q945">
        <v>0</v>
      </c>
      <c r="R945">
        <v>50</v>
      </c>
      <c r="S945">
        <v>50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</v>
      </c>
      <c r="AB945">
        <v>0</v>
      </c>
      <c r="AC945">
        <v>0</v>
      </c>
      <c r="AD945">
        <v>10</v>
      </c>
      <c r="AE945">
        <v>100408</v>
      </c>
      <c r="AF945">
        <v>100</v>
      </c>
      <c r="AG945">
        <v>0</v>
      </c>
      <c r="AJ945">
        <v>0</v>
      </c>
      <c r="AK945">
        <v>7300</v>
      </c>
    </row>
    <row r="946" spans="1:38">
      <c r="A946">
        <v>102229</v>
      </c>
      <c r="B946" t="s">
        <v>693</v>
      </c>
      <c r="C946">
        <v>20</v>
      </c>
      <c r="D946">
        <v>6</v>
      </c>
      <c r="E946">
        <v>4</v>
      </c>
      <c r="F946">
        <v>200</v>
      </c>
      <c r="G946">
        <v>36</v>
      </c>
      <c r="H946">
        <v>40</v>
      </c>
      <c r="I946">
        <v>17</v>
      </c>
      <c r="J946">
        <v>20</v>
      </c>
      <c r="K946">
        <v>200</v>
      </c>
      <c r="L946">
        <v>4</v>
      </c>
      <c r="M946">
        <v>10</v>
      </c>
      <c r="N946">
        <v>0</v>
      </c>
      <c r="O946">
        <v>0</v>
      </c>
      <c r="P946">
        <v>0</v>
      </c>
      <c r="Q946">
        <v>0</v>
      </c>
      <c r="R946">
        <v>50</v>
      </c>
      <c r="S946">
        <v>50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</v>
      </c>
      <c r="AB946">
        <v>0</v>
      </c>
      <c r="AC946">
        <v>0</v>
      </c>
      <c r="AD946">
        <v>10</v>
      </c>
      <c r="AE946">
        <v>100552</v>
      </c>
      <c r="AF946">
        <v>100</v>
      </c>
      <c r="AG946">
        <v>0</v>
      </c>
      <c r="AJ946">
        <v>0</v>
      </c>
      <c r="AK946">
        <v>7300</v>
      </c>
      <c r="AL946">
        <v>301</v>
      </c>
    </row>
    <row r="947" spans="1:38">
      <c r="A947">
        <v>102230</v>
      </c>
      <c r="B947" t="s">
        <v>694</v>
      </c>
      <c r="C947">
        <v>20</v>
      </c>
      <c r="D947">
        <v>6</v>
      </c>
      <c r="E947">
        <v>4</v>
      </c>
      <c r="F947">
        <v>200</v>
      </c>
      <c r="G947">
        <v>36</v>
      </c>
      <c r="H947">
        <v>40</v>
      </c>
      <c r="I947">
        <v>17</v>
      </c>
      <c r="J947">
        <v>20</v>
      </c>
      <c r="K947">
        <v>200</v>
      </c>
      <c r="L947">
        <v>4</v>
      </c>
      <c r="M947">
        <v>10</v>
      </c>
      <c r="N947">
        <v>0</v>
      </c>
      <c r="O947">
        <v>0</v>
      </c>
      <c r="P947">
        <v>0</v>
      </c>
      <c r="Q947">
        <v>0</v>
      </c>
      <c r="R947">
        <v>50</v>
      </c>
      <c r="S947">
        <v>50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0</v>
      </c>
      <c r="AC947">
        <v>0</v>
      </c>
      <c r="AD947">
        <v>10</v>
      </c>
      <c r="AE947">
        <v>100352</v>
      </c>
      <c r="AF947">
        <v>100</v>
      </c>
      <c r="AG947">
        <v>0</v>
      </c>
      <c r="AJ947">
        <v>0</v>
      </c>
      <c r="AK947">
        <v>5701</v>
      </c>
    </row>
    <row r="948" spans="1:38">
      <c r="A948">
        <v>102231</v>
      </c>
      <c r="B948" t="s">
        <v>695</v>
      </c>
      <c r="C948">
        <v>25</v>
      </c>
      <c r="D948">
        <v>6</v>
      </c>
      <c r="E948">
        <v>4</v>
      </c>
      <c r="F948">
        <v>200</v>
      </c>
      <c r="G948">
        <v>30</v>
      </c>
      <c r="H948">
        <v>50</v>
      </c>
      <c r="I948">
        <v>1</v>
      </c>
      <c r="J948">
        <v>20</v>
      </c>
      <c r="K948">
        <v>200</v>
      </c>
      <c r="L948">
        <v>4</v>
      </c>
      <c r="M948">
        <v>0</v>
      </c>
      <c r="N948">
        <v>0</v>
      </c>
      <c r="O948">
        <v>0</v>
      </c>
      <c r="P948">
        <v>50</v>
      </c>
      <c r="Q948">
        <v>50</v>
      </c>
      <c r="R948">
        <v>50</v>
      </c>
      <c r="S948">
        <v>50</v>
      </c>
      <c r="T948">
        <v>100</v>
      </c>
      <c r="U948">
        <v>100</v>
      </c>
      <c r="V948">
        <v>100</v>
      </c>
      <c r="W948">
        <v>100</v>
      </c>
      <c r="X948">
        <v>100</v>
      </c>
      <c r="Y948">
        <v>100</v>
      </c>
      <c r="Z948">
        <v>0</v>
      </c>
      <c r="AA948">
        <v>1</v>
      </c>
      <c r="AB948">
        <v>0</v>
      </c>
      <c r="AC948">
        <v>0</v>
      </c>
      <c r="AD948">
        <v>10</v>
      </c>
      <c r="AE948">
        <v>100900</v>
      </c>
      <c r="AF948">
        <v>100</v>
      </c>
      <c r="AG948">
        <v>0</v>
      </c>
      <c r="AJ948">
        <v>0</v>
      </c>
      <c r="AK948">
        <v>7300</v>
      </c>
    </row>
    <row r="949" spans="1:38">
      <c r="A949">
        <v>102232</v>
      </c>
      <c r="B949" t="s">
        <v>696</v>
      </c>
      <c r="C949">
        <v>20</v>
      </c>
      <c r="D949">
        <v>6</v>
      </c>
      <c r="E949">
        <v>3</v>
      </c>
      <c r="F949">
        <v>80</v>
      </c>
      <c r="G949">
        <v>40</v>
      </c>
      <c r="H949">
        <v>10</v>
      </c>
      <c r="I949">
        <v>1</v>
      </c>
      <c r="J949">
        <v>20</v>
      </c>
      <c r="K949">
        <v>200</v>
      </c>
      <c r="L949">
        <v>4</v>
      </c>
      <c r="M949">
        <v>0</v>
      </c>
      <c r="N949">
        <v>0</v>
      </c>
      <c r="O949">
        <v>0</v>
      </c>
      <c r="P949">
        <v>50</v>
      </c>
      <c r="Q949">
        <v>50</v>
      </c>
      <c r="R949">
        <v>50</v>
      </c>
      <c r="S949">
        <v>50</v>
      </c>
      <c r="T949">
        <v>100</v>
      </c>
      <c r="U949">
        <v>100</v>
      </c>
      <c r="V949">
        <v>100</v>
      </c>
      <c r="W949">
        <v>100</v>
      </c>
      <c r="X949">
        <v>100</v>
      </c>
      <c r="Y949">
        <v>100</v>
      </c>
      <c r="Z949">
        <v>0</v>
      </c>
      <c r="AA949">
        <v>1</v>
      </c>
      <c r="AB949">
        <v>0</v>
      </c>
      <c r="AC949">
        <v>0</v>
      </c>
      <c r="AD949">
        <v>10</v>
      </c>
      <c r="AE949">
        <v>100902</v>
      </c>
      <c r="AF949">
        <v>100</v>
      </c>
      <c r="AG949">
        <v>0</v>
      </c>
      <c r="AJ949">
        <v>0</v>
      </c>
      <c r="AK949">
        <v>701</v>
      </c>
      <c r="AL949">
        <v>7300</v>
      </c>
    </row>
    <row r="950" spans="1:38">
      <c r="A950">
        <v>102233</v>
      </c>
      <c r="B950" t="s">
        <v>697</v>
      </c>
      <c r="C950">
        <v>20</v>
      </c>
      <c r="D950">
        <v>5</v>
      </c>
      <c r="E950">
        <v>0</v>
      </c>
      <c r="F950">
        <v>25</v>
      </c>
      <c r="G950">
        <v>20</v>
      </c>
      <c r="H950">
        <v>15</v>
      </c>
      <c r="I950">
        <v>25</v>
      </c>
      <c r="J950">
        <v>6</v>
      </c>
      <c r="K950">
        <v>200</v>
      </c>
      <c r="L950">
        <v>4</v>
      </c>
      <c r="M950">
        <v>0</v>
      </c>
      <c r="N950">
        <v>0</v>
      </c>
      <c r="O950">
        <v>0</v>
      </c>
      <c r="P950">
        <v>0</v>
      </c>
      <c r="Q950">
        <v>50</v>
      </c>
      <c r="R950">
        <v>50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</v>
      </c>
      <c r="AB950">
        <v>0</v>
      </c>
      <c r="AC950">
        <v>0</v>
      </c>
      <c r="AD950">
        <v>10</v>
      </c>
      <c r="AE950">
        <v>100577</v>
      </c>
      <c r="AF950">
        <v>100</v>
      </c>
      <c r="AG950">
        <v>0</v>
      </c>
      <c r="AJ950">
        <v>0</v>
      </c>
      <c r="AK950">
        <v>701</v>
      </c>
      <c r="AL950">
        <v>7300</v>
      </c>
    </row>
    <row r="951" spans="1:38">
      <c r="A951">
        <v>102234</v>
      </c>
      <c r="B951" t="s">
        <v>697</v>
      </c>
      <c r="C951">
        <v>22</v>
      </c>
      <c r="D951">
        <v>5</v>
      </c>
      <c r="E951">
        <v>0</v>
      </c>
      <c r="F951">
        <v>21</v>
      </c>
      <c r="G951">
        <v>28</v>
      </c>
      <c r="H951">
        <v>15</v>
      </c>
      <c r="I951">
        <v>22</v>
      </c>
      <c r="J951">
        <v>5</v>
      </c>
      <c r="K951">
        <v>200</v>
      </c>
      <c r="L951">
        <v>4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50</v>
      </c>
      <c r="S951">
        <v>50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</v>
      </c>
      <c r="AB951">
        <v>0</v>
      </c>
      <c r="AC951">
        <v>0</v>
      </c>
      <c r="AD951">
        <v>10</v>
      </c>
      <c r="AE951">
        <v>100578</v>
      </c>
      <c r="AF951">
        <v>100</v>
      </c>
      <c r="AG951">
        <v>0</v>
      </c>
      <c r="AJ951">
        <v>0</v>
      </c>
      <c r="AK951">
        <v>6101</v>
      </c>
      <c r="AL951">
        <v>7300</v>
      </c>
    </row>
    <row r="952" spans="1:38">
      <c r="A952">
        <v>102235</v>
      </c>
      <c r="B952" t="s">
        <v>697</v>
      </c>
      <c r="C952">
        <v>24</v>
      </c>
      <c r="D952">
        <v>5</v>
      </c>
      <c r="E952">
        <v>0</v>
      </c>
      <c r="F952">
        <v>23</v>
      </c>
      <c r="G952">
        <v>24</v>
      </c>
      <c r="H952">
        <v>23</v>
      </c>
      <c r="I952">
        <v>23</v>
      </c>
      <c r="J952">
        <v>6</v>
      </c>
      <c r="K952">
        <v>200</v>
      </c>
      <c r="L952">
        <v>4</v>
      </c>
      <c r="M952">
        <v>0</v>
      </c>
      <c r="N952">
        <v>0</v>
      </c>
      <c r="O952">
        <v>0</v>
      </c>
      <c r="P952">
        <v>50</v>
      </c>
      <c r="Q952">
        <v>50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</v>
      </c>
      <c r="AB952">
        <v>0</v>
      </c>
      <c r="AC952">
        <v>0</v>
      </c>
      <c r="AD952">
        <v>10</v>
      </c>
      <c r="AE952">
        <v>100575</v>
      </c>
      <c r="AF952">
        <v>100</v>
      </c>
      <c r="AG952">
        <v>0</v>
      </c>
      <c r="AJ952">
        <v>0</v>
      </c>
      <c r="AK952">
        <v>6101</v>
      </c>
      <c r="AL952">
        <v>7300</v>
      </c>
    </row>
    <row r="953" spans="1:38">
      <c r="A953">
        <v>102236</v>
      </c>
      <c r="B953" t="s">
        <v>697</v>
      </c>
      <c r="C953">
        <v>25</v>
      </c>
      <c r="D953">
        <v>5</v>
      </c>
      <c r="E953">
        <v>0</v>
      </c>
      <c r="F953">
        <v>20</v>
      </c>
      <c r="G953">
        <v>10</v>
      </c>
      <c r="H953">
        <v>33</v>
      </c>
      <c r="I953">
        <v>25</v>
      </c>
      <c r="J953">
        <v>25</v>
      </c>
      <c r="K953">
        <v>200</v>
      </c>
      <c r="L953">
        <v>4</v>
      </c>
      <c r="M953">
        <v>0</v>
      </c>
      <c r="N953">
        <v>0</v>
      </c>
      <c r="O953">
        <v>0</v>
      </c>
      <c r="P953">
        <v>50</v>
      </c>
      <c r="Q953">
        <v>50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</v>
      </c>
      <c r="AB953">
        <v>0</v>
      </c>
      <c r="AC953">
        <v>0</v>
      </c>
      <c r="AD953">
        <v>10</v>
      </c>
      <c r="AE953">
        <v>100579</v>
      </c>
      <c r="AF953">
        <v>100</v>
      </c>
      <c r="AG953">
        <v>0</v>
      </c>
      <c r="AJ953">
        <v>0</v>
      </c>
      <c r="AK953">
        <v>6201</v>
      </c>
      <c r="AL953">
        <v>7300</v>
      </c>
    </row>
    <row r="954" spans="1:38">
      <c r="A954">
        <v>102237</v>
      </c>
      <c r="B954" t="s">
        <v>697</v>
      </c>
      <c r="C954">
        <v>25</v>
      </c>
      <c r="D954">
        <v>5</v>
      </c>
      <c r="E954">
        <v>0</v>
      </c>
      <c r="F954">
        <v>25</v>
      </c>
      <c r="G954">
        <v>20</v>
      </c>
      <c r="H954">
        <v>15</v>
      </c>
      <c r="I954">
        <v>33</v>
      </c>
      <c r="J954">
        <v>6</v>
      </c>
      <c r="K954">
        <v>200</v>
      </c>
      <c r="L954">
        <v>4</v>
      </c>
      <c r="M954">
        <v>0</v>
      </c>
      <c r="N954">
        <v>0</v>
      </c>
      <c r="O954">
        <v>0</v>
      </c>
      <c r="P954">
        <v>0</v>
      </c>
      <c r="Q954">
        <v>50</v>
      </c>
      <c r="R954">
        <v>50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</v>
      </c>
      <c r="AB954">
        <v>0</v>
      </c>
      <c r="AC954">
        <v>0</v>
      </c>
      <c r="AD954">
        <v>10</v>
      </c>
      <c r="AE954">
        <v>100530</v>
      </c>
      <c r="AF954">
        <v>100</v>
      </c>
      <c r="AG954">
        <v>0</v>
      </c>
      <c r="AJ954">
        <v>0</v>
      </c>
      <c r="AK954">
        <v>5501</v>
      </c>
      <c r="AL954">
        <v>7300</v>
      </c>
    </row>
    <row r="955" spans="1:38">
      <c r="A955">
        <v>102238</v>
      </c>
      <c r="B955" t="s">
        <v>697</v>
      </c>
      <c r="C955">
        <v>25</v>
      </c>
      <c r="D955">
        <v>5</v>
      </c>
      <c r="E955">
        <v>0</v>
      </c>
      <c r="F955">
        <v>28</v>
      </c>
      <c r="G955">
        <v>30</v>
      </c>
      <c r="H955">
        <v>18</v>
      </c>
      <c r="I955">
        <v>20</v>
      </c>
      <c r="J955">
        <v>7</v>
      </c>
      <c r="K955">
        <v>200</v>
      </c>
      <c r="L955">
        <v>4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50</v>
      </c>
      <c r="S955">
        <v>50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</v>
      </c>
      <c r="AB955">
        <v>0</v>
      </c>
      <c r="AC955">
        <v>0</v>
      </c>
      <c r="AD955">
        <v>10</v>
      </c>
      <c r="AE955">
        <v>100551</v>
      </c>
      <c r="AF955">
        <v>100</v>
      </c>
      <c r="AG955">
        <v>0</v>
      </c>
      <c r="AJ955">
        <v>0</v>
      </c>
      <c r="AK955">
        <v>501</v>
      </c>
      <c r="AL955">
        <v>7300</v>
      </c>
    </row>
    <row r="956" spans="1:38">
      <c r="A956">
        <v>102239</v>
      </c>
      <c r="B956" t="s">
        <v>697</v>
      </c>
      <c r="C956">
        <v>25</v>
      </c>
      <c r="D956">
        <v>5</v>
      </c>
      <c r="E956">
        <v>0</v>
      </c>
      <c r="F956">
        <v>35</v>
      </c>
      <c r="G956">
        <v>28</v>
      </c>
      <c r="H956">
        <v>15</v>
      </c>
      <c r="I956">
        <v>22</v>
      </c>
      <c r="J956">
        <v>8</v>
      </c>
      <c r="K956">
        <v>200</v>
      </c>
      <c r="L956">
        <v>4</v>
      </c>
      <c r="M956">
        <v>0</v>
      </c>
      <c r="N956">
        <v>0</v>
      </c>
      <c r="O956">
        <v>0</v>
      </c>
      <c r="P956">
        <v>50</v>
      </c>
      <c r="Q956">
        <v>0</v>
      </c>
      <c r="R956">
        <v>0</v>
      </c>
      <c r="S956">
        <v>50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</v>
      </c>
      <c r="AB956">
        <v>0</v>
      </c>
      <c r="AC956">
        <v>0</v>
      </c>
      <c r="AD956">
        <v>10</v>
      </c>
      <c r="AE956">
        <v>100627</v>
      </c>
      <c r="AF956">
        <v>100</v>
      </c>
      <c r="AG956">
        <v>0</v>
      </c>
      <c r="AJ956">
        <v>0</v>
      </c>
      <c r="AK956">
        <v>7701</v>
      </c>
      <c r="AL956">
        <v>7300</v>
      </c>
    </row>
    <row r="957" spans="1:38">
      <c r="A957">
        <v>102240</v>
      </c>
      <c r="B957" t="s">
        <v>697</v>
      </c>
      <c r="C957">
        <v>27</v>
      </c>
      <c r="D957">
        <v>5</v>
      </c>
      <c r="E957">
        <v>0</v>
      </c>
      <c r="F957">
        <v>20</v>
      </c>
      <c r="G957">
        <v>15</v>
      </c>
      <c r="H957">
        <v>35</v>
      </c>
      <c r="I957">
        <v>28</v>
      </c>
      <c r="J957">
        <v>25</v>
      </c>
      <c r="K957">
        <v>200</v>
      </c>
      <c r="L957">
        <v>4</v>
      </c>
      <c r="M957">
        <v>0</v>
      </c>
      <c r="N957">
        <v>0</v>
      </c>
      <c r="O957">
        <v>0</v>
      </c>
      <c r="P957">
        <v>0</v>
      </c>
      <c r="Q957">
        <v>50</v>
      </c>
      <c r="R957">
        <v>50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</v>
      </c>
      <c r="AB957">
        <v>0</v>
      </c>
      <c r="AC957">
        <v>0</v>
      </c>
      <c r="AD957">
        <v>10</v>
      </c>
      <c r="AE957">
        <v>106529</v>
      </c>
      <c r="AF957">
        <v>100</v>
      </c>
      <c r="AG957">
        <v>0</v>
      </c>
      <c r="AJ957">
        <v>0</v>
      </c>
      <c r="AK957">
        <v>7300</v>
      </c>
    </row>
    <row r="958" spans="1:38">
      <c r="A958">
        <v>102241</v>
      </c>
      <c r="B958" t="s">
        <v>697</v>
      </c>
      <c r="C958">
        <v>28</v>
      </c>
      <c r="D958">
        <v>5</v>
      </c>
      <c r="E958">
        <v>0</v>
      </c>
      <c r="F958">
        <v>26</v>
      </c>
      <c r="G958">
        <v>33</v>
      </c>
      <c r="H958">
        <v>20</v>
      </c>
      <c r="I958">
        <v>26</v>
      </c>
      <c r="J958">
        <v>10</v>
      </c>
      <c r="K958">
        <v>200</v>
      </c>
      <c r="L958">
        <v>4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50</v>
      </c>
      <c r="S958">
        <v>50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</v>
      </c>
      <c r="AB958">
        <v>0</v>
      </c>
      <c r="AC958">
        <v>0</v>
      </c>
      <c r="AD958">
        <v>10</v>
      </c>
      <c r="AE958">
        <v>106553</v>
      </c>
      <c r="AF958">
        <v>100</v>
      </c>
      <c r="AG958">
        <v>0</v>
      </c>
      <c r="AJ958">
        <v>0</v>
      </c>
      <c r="AK958">
        <v>401</v>
      </c>
      <c r="AL958">
        <v>7300</v>
      </c>
    </row>
    <row r="959" spans="1:38">
      <c r="A959">
        <v>102242</v>
      </c>
      <c r="B959" t="s">
        <v>697</v>
      </c>
      <c r="C959">
        <v>29</v>
      </c>
      <c r="D959">
        <v>5</v>
      </c>
      <c r="E959">
        <v>0</v>
      </c>
      <c r="F959">
        <v>20</v>
      </c>
      <c r="G959">
        <v>34</v>
      </c>
      <c r="H959">
        <v>20</v>
      </c>
      <c r="I959">
        <v>17</v>
      </c>
      <c r="J959">
        <v>12</v>
      </c>
      <c r="K959">
        <v>200</v>
      </c>
      <c r="L959">
        <v>4</v>
      </c>
      <c r="M959">
        <v>0</v>
      </c>
      <c r="N959">
        <v>0</v>
      </c>
      <c r="O959">
        <v>0</v>
      </c>
      <c r="P959">
        <v>50</v>
      </c>
      <c r="Q959">
        <v>0</v>
      </c>
      <c r="R959">
        <v>0</v>
      </c>
      <c r="S959">
        <v>50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</v>
      </c>
      <c r="AB959">
        <v>0</v>
      </c>
      <c r="AC959">
        <v>0</v>
      </c>
      <c r="AD959">
        <v>10</v>
      </c>
      <c r="AE959">
        <v>106477</v>
      </c>
      <c r="AF959">
        <v>100</v>
      </c>
      <c r="AG959">
        <v>0</v>
      </c>
      <c r="AJ959">
        <v>0</v>
      </c>
      <c r="AK959">
        <v>3001</v>
      </c>
      <c r="AL959">
        <v>7300</v>
      </c>
    </row>
    <row r="960" spans="1:38">
      <c r="A960">
        <v>102243</v>
      </c>
      <c r="B960" t="s">
        <v>697</v>
      </c>
      <c r="C960">
        <v>30</v>
      </c>
      <c r="D960">
        <v>5</v>
      </c>
      <c r="E960">
        <v>0</v>
      </c>
      <c r="F960">
        <v>30</v>
      </c>
      <c r="G960">
        <v>30</v>
      </c>
      <c r="H960">
        <v>23</v>
      </c>
      <c r="I960">
        <v>25</v>
      </c>
      <c r="J960">
        <v>10</v>
      </c>
      <c r="K960">
        <v>200</v>
      </c>
      <c r="L960">
        <v>4</v>
      </c>
      <c r="M960">
        <v>0</v>
      </c>
      <c r="N960">
        <v>0</v>
      </c>
      <c r="O960">
        <v>0</v>
      </c>
      <c r="P960">
        <v>50</v>
      </c>
      <c r="Q960">
        <v>50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</v>
      </c>
      <c r="AB960">
        <v>0</v>
      </c>
      <c r="AC960">
        <v>0</v>
      </c>
      <c r="AD960">
        <v>10</v>
      </c>
      <c r="AE960">
        <v>106575</v>
      </c>
      <c r="AF960">
        <v>100</v>
      </c>
      <c r="AG960">
        <v>0</v>
      </c>
      <c r="AJ960">
        <v>0</v>
      </c>
      <c r="AK960">
        <v>6201</v>
      </c>
      <c r="AL960">
        <v>7300</v>
      </c>
    </row>
    <row r="961" spans="1:39">
      <c r="A961">
        <v>102244</v>
      </c>
      <c r="B961" t="s">
        <v>697</v>
      </c>
      <c r="C961">
        <v>31</v>
      </c>
      <c r="D961">
        <v>5</v>
      </c>
      <c r="E961">
        <v>0</v>
      </c>
      <c r="F961">
        <v>28</v>
      </c>
      <c r="G961">
        <v>22</v>
      </c>
      <c r="H961">
        <v>28</v>
      </c>
      <c r="I961">
        <v>30</v>
      </c>
      <c r="J961">
        <v>10</v>
      </c>
      <c r="K961">
        <v>200</v>
      </c>
      <c r="L961">
        <v>4</v>
      </c>
      <c r="M961">
        <v>0</v>
      </c>
      <c r="N961">
        <v>0</v>
      </c>
      <c r="O961">
        <v>0</v>
      </c>
      <c r="P961">
        <v>0</v>
      </c>
      <c r="Q961">
        <v>50</v>
      </c>
      <c r="R961">
        <v>50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</v>
      </c>
      <c r="AB961">
        <v>0</v>
      </c>
      <c r="AC961">
        <v>0</v>
      </c>
      <c r="AD961">
        <v>10</v>
      </c>
      <c r="AE961">
        <v>106677</v>
      </c>
      <c r="AF961">
        <v>100</v>
      </c>
      <c r="AG961">
        <v>0</v>
      </c>
      <c r="AJ961">
        <v>0</v>
      </c>
      <c r="AK961">
        <v>6101</v>
      </c>
      <c r="AL961">
        <v>7300</v>
      </c>
    </row>
    <row r="962" spans="1:39">
      <c r="A962">
        <v>102245</v>
      </c>
      <c r="B962" t="s">
        <v>697</v>
      </c>
      <c r="C962">
        <v>32</v>
      </c>
      <c r="D962">
        <v>5</v>
      </c>
      <c r="E962">
        <v>0</v>
      </c>
      <c r="F962">
        <v>23</v>
      </c>
      <c r="G962">
        <v>37</v>
      </c>
      <c r="H962">
        <v>32</v>
      </c>
      <c r="I962">
        <v>18</v>
      </c>
      <c r="J962">
        <v>10</v>
      </c>
      <c r="K962">
        <v>200</v>
      </c>
      <c r="L962">
        <v>4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50</v>
      </c>
      <c r="S962">
        <v>50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</v>
      </c>
      <c r="AB962">
        <v>0</v>
      </c>
      <c r="AC962">
        <v>0</v>
      </c>
      <c r="AD962">
        <v>10</v>
      </c>
      <c r="AE962">
        <v>106752</v>
      </c>
      <c r="AF962">
        <v>100</v>
      </c>
      <c r="AG962">
        <v>0</v>
      </c>
      <c r="AJ962">
        <v>0</v>
      </c>
      <c r="AK962">
        <v>7300</v>
      </c>
    </row>
    <row r="963" spans="1:39">
      <c r="A963">
        <v>102246</v>
      </c>
      <c r="B963" t="s">
        <v>698</v>
      </c>
      <c r="C963">
        <v>20</v>
      </c>
      <c r="D963">
        <v>5</v>
      </c>
      <c r="E963">
        <v>0</v>
      </c>
      <c r="F963">
        <v>60</v>
      </c>
      <c r="G963">
        <v>10</v>
      </c>
      <c r="H963">
        <v>15</v>
      </c>
      <c r="I963">
        <v>30</v>
      </c>
      <c r="J963">
        <v>20</v>
      </c>
      <c r="K963">
        <v>200</v>
      </c>
      <c r="L963">
        <v>4</v>
      </c>
      <c r="M963">
        <v>0</v>
      </c>
      <c r="N963">
        <v>0</v>
      </c>
      <c r="O963">
        <v>0</v>
      </c>
      <c r="P963">
        <v>50</v>
      </c>
      <c r="Q963">
        <v>50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</v>
      </c>
      <c r="AB963">
        <v>0</v>
      </c>
      <c r="AC963">
        <v>0</v>
      </c>
      <c r="AD963">
        <v>10</v>
      </c>
      <c r="AE963">
        <v>106020</v>
      </c>
      <c r="AF963">
        <v>100</v>
      </c>
      <c r="AG963">
        <v>0</v>
      </c>
      <c r="AJ963">
        <v>0</v>
      </c>
      <c r="AK963">
        <v>7300</v>
      </c>
    </row>
    <row r="964" spans="1:39">
      <c r="A964">
        <v>102247</v>
      </c>
      <c r="B964" t="s">
        <v>698</v>
      </c>
      <c r="C964">
        <v>20</v>
      </c>
      <c r="D964">
        <v>5</v>
      </c>
      <c r="E964">
        <v>0</v>
      </c>
      <c r="F964">
        <v>60</v>
      </c>
      <c r="G964">
        <v>10</v>
      </c>
      <c r="H964">
        <v>15</v>
      </c>
      <c r="I964">
        <v>30</v>
      </c>
      <c r="J964">
        <v>20</v>
      </c>
      <c r="K964">
        <v>200</v>
      </c>
      <c r="L964">
        <v>4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50</v>
      </c>
      <c r="S964">
        <v>50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</v>
      </c>
      <c r="AB964">
        <v>0</v>
      </c>
      <c r="AC964">
        <v>0</v>
      </c>
      <c r="AD964">
        <v>10</v>
      </c>
      <c r="AE964">
        <v>105020</v>
      </c>
      <c r="AF964">
        <v>100</v>
      </c>
      <c r="AG964">
        <v>0</v>
      </c>
      <c r="AJ964">
        <v>0</v>
      </c>
      <c r="AK964">
        <v>7300</v>
      </c>
      <c r="AL964">
        <v>7400</v>
      </c>
      <c r="AM964">
        <v>7830</v>
      </c>
    </row>
    <row r="965" spans="1:39">
      <c r="A965">
        <v>102248</v>
      </c>
      <c r="B965" t="s">
        <v>698</v>
      </c>
      <c r="C965">
        <v>20</v>
      </c>
      <c r="D965">
        <v>5</v>
      </c>
      <c r="E965">
        <v>0</v>
      </c>
      <c r="F965">
        <v>50</v>
      </c>
      <c r="G965">
        <v>10</v>
      </c>
      <c r="H965">
        <v>10</v>
      </c>
      <c r="I965">
        <v>20</v>
      </c>
      <c r="J965">
        <v>20</v>
      </c>
      <c r="K965">
        <v>200</v>
      </c>
      <c r="L965">
        <v>4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50</v>
      </c>
      <c r="S965">
        <v>50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</v>
      </c>
      <c r="AB965">
        <v>0</v>
      </c>
      <c r="AC965">
        <v>0</v>
      </c>
      <c r="AD965">
        <v>10</v>
      </c>
      <c r="AE965">
        <v>106320</v>
      </c>
      <c r="AF965">
        <v>100</v>
      </c>
      <c r="AG965">
        <v>0</v>
      </c>
      <c r="AJ965">
        <v>0</v>
      </c>
      <c r="AK965">
        <v>7300</v>
      </c>
      <c r="AL965">
        <v>7400</v>
      </c>
    </row>
    <row r="966" spans="1:39">
      <c r="A966">
        <v>102249</v>
      </c>
      <c r="B966" t="s">
        <v>698</v>
      </c>
      <c r="C966">
        <v>20</v>
      </c>
      <c r="D966">
        <v>5</v>
      </c>
      <c r="E966">
        <v>0</v>
      </c>
      <c r="F966">
        <v>50</v>
      </c>
      <c r="G966">
        <v>10</v>
      </c>
      <c r="H966">
        <v>10</v>
      </c>
      <c r="I966">
        <v>20</v>
      </c>
      <c r="J966">
        <v>20</v>
      </c>
      <c r="K966">
        <v>200</v>
      </c>
      <c r="L966">
        <v>4</v>
      </c>
      <c r="M966">
        <v>0</v>
      </c>
      <c r="N966">
        <v>0</v>
      </c>
      <c r="O966">
        <v>0</v>
      </c>
      <c r="P966">
        <v>50</v>
      </c>
      <c r="Q966">
        <v>50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</v>
      </c>
      <c r="AB966">
        <v>0</v>
      </c>
      <c r="AC966">
        <v>0</v>
      </c>
      <c r="AD966">
        <v>10</v>
      </c>
      <c r="AE966">
        <v>105264</v>
      </c>
      <c r="AF966">
        <v>100</v>
      </c>
      <c r="AG966">
        <v>0</v>
      </c>
      <c r="AJ966">
        <v>0</v>
      </c>
      <c r="AK966">
        <v>7300</v>
      </c>
      <c r="AL966">
        <v>1930</v>
      </c>
    </row>
    <row r="967" spans="1:39">
      <c r="A967">
        <v>102250</v>
      </c>
      <c r="B967" t="s">
        <v>699</v>
      </c>
      <c r="C967">
        <v>20</v>
      </c>
      <c r="D967">
        <v>5</v>
      </c>
      <c r="E967">
        <v>0</v>
      </c>
      <c r="F967">
        <v>45</v>
      </c>
      <c r="G967">
        <v>8</v>
      </c>
      <c r="H967">
        <v>15</v>
      </c>
      <c r="I967">
        <v>18</v>
      </c>
      <c r="J967">
        <v>6</v>
      </c>
      <c r="K967">
        <v>200</v>
      </c>
      <c r="L967">
        <v>4</v>
      </c>
      <c r="M967">
        <v>0</v>
      </c>
      <c r="N967">
        <v>0</v>
      </c>
      <c r="O967">
        <v>0</v>
      </c>
      <c r="P967">
        <v>0</v>
      </c>
      <c r="Q967">
        <v>50</v>
      </c>
      <c r="R967">
        <v>50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</v>
      </c>
      <c r="AB967">
        <v>0</v>
      </c>
      <c r="AC967">
        <v>0</v>
      </c>
      <c r="AD967">
        <v>10</v>
      </c>
      <c r="AE967">
        <v>105055</v>
      </c>
      <c r="AF967">
        <v>100</v>
      </c>
      <c r="AG967">
        <v>0</v>
      </c>
      <c r="AJ967">
        <v>0</v>
      </c>
      <c r="AK967">
        <v>7300</v>
      </c>
      <c r="AL967">
        <v>2130</v>
      </c>
    </row>
    <row r="968" spans="1:39">
      <c r="A968">
        <v>102251</v>
      </c>
      <c r="B968" t="s">
        <v>700</v>
      </c>
      <c r="C968">
        <v>20</v>
      </c>
      <c r="D968">
        <v>5</v>
      </c>
      <c r="E968">
        <v>0</v>
      </c>
      <c r="F968">
        <v>45</v>
      </c>
      <c r="G968">
        <v>8</v>
      </c>
      <c r="H968">
        <v>20</v>
      </c>
      <c r="I968">
        <v>15</v>
      </c>
      <c r="J968">
        <v>5</v>
      </c>
      <c r="K968">
        <v>200</v>
      </c>
      <c r="L968">
        <v>4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50</v>
      </c>
      <c r="S968">
        <v>50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0</v>
      </c>
      <c r="AC968">
        <v>0</v>
      </c>
      <c r="AD968">
        <v>10</v>
      </c>
      <c r="AE968">
        <v>106264</v>
      </c>
      <c r="AF968">
        <v>100</v>
      </c>
      <c r="AG968">
        <v>0</v>
      </c>
      <c r="AJ968">
        <v>0</v>
      </c>
      <c r="AK968">
        <v>7300</v>
      </c>
      <c r="AL968">
        <v>7400</v>
      </c>
    </row>
    <row r="969" spans="1:39">
      <c r="A969">
        <v>102252</v>
      </c>
      <c r="B969" t="s">
        <v>701</v>
      </c>
      <c r="C969">
        <v>20</v>
      </c>
      <c r="D969">
        <v>5</v>
      </c>
      <c r="E969">
        <v>0</v>
      </c>
      <c r="F969">
        <v>50</v>
      </c>
      <c r="G969">
        <v>15</v>
      </c>
      <c r="H969">
        <v>8</v>
      </c>
      <c r="I969">
        <v>15</v>
      </c>
      <c r="J969">
        <v>2</v>
      </c>
      <c r="K969">
        <v>200</v>
      </c>
      <c r="L969">
        <v>4</v>
      </c>
      <c r="M969">
        <v>0</v>
      </c>
      <c r="N969">
        <v>0</v>
      </c>
      <c r="O969">
        <v>0</v>
      </c>
      <c r="P969">
        <v>50</v>
      </c>
      <c r="Q969">
        <v>0</v>
      </c>
      <c r="R969">
        <v>0</v>
      </c>
      <c r="S969">
        <v>50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</v>
      </c>
      <c r="AB969">
        <v>0</v>
      </c>
      <c r="AC969">
        <v>0</v>
      </c>
      <c r="AD969">
        <v>10</v>
      </c>
      <c r="AE969">
        <v>105164</v>
      </c>
      <c r="AF969">
        <v>100</v>
      </c>
      <c r="AG969">
        <v>0</v>
      </c>
      <c r="AJ969">
        <v>0</v>
      </c>
      <c r="AK969">
        <v>7300</v>
      </c>
      <c r="AL969">
        <v>7400</v>
      </c>
    </row>
    <row r="970" spans="1:39">
      <c r="A970">
        <v>102253</v>
      </c>
      <c r="B970" t="s">
        <v>701</v>
      </c>
      <c r="C970">
        <v>20</v>
      </c>
      <c r="D970">
        <v>5</v>
      </c>
      <c r="E970">
        <v>0</v>
      </c>
      <c r="F970">
        <v>40</v>
      </c>
      <c r="G970">
        <v>2</v>
      </c>
      <c r="H970">
        <v>8</v>
      </c>
      <c r="I970">
        <v>20</v>
      </c>
      <c r="J970">
        <v>10</v>
      </c>
      <c r="K970">
        <v>200</v>
      </c>
      <c r="L970">
        <v>4</v>
      </c>
      <c r="M970">
        <v>0</v>
      </c>
      <c r="N970">
        <v>0</v>
      </c>
      <c r="O970">
        <v>0</v>
      </c>
      <c r="P970">
        <v>50</v>
      </c>
      <c r="Q970">
        <v>50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</v>
      </c>
      <c r="AB970">
        <v>0</v>
      </c>
      <c r="AC970">
        <v>0</v>
      </c>
      <c r="AD970">
        <v>10</v>
      </c>
      <c r="AE970">
        <v>106064</v>
      </c>
      <c r="AF970">
        <v>100</v>
      </c>
      <c r="AG970">
        <v>0</v>
      </c>
      <c r="AJ970">
        <v>0</v>
      </c>
      <c r="AK970">
        <v>7300</v>
      </c>
      <c r="AL970">
        <v>1230</v>
      </c>
    </row>
    <row r="971" spans="1:39">
      <c r="A971">
        <v>102254</v>
      </c>
      <c r="B971" t="s">
        <v>701</v>
      </c>
      <c r="C971">
        <v>20</v>
      </c>
      <c r="D971">
        <v>5</v>
      </c>
      <c r="E971">
        <v>0</v>
      </c>
      <c r="F971">
        <v>60</v>
      </c>
      <c r="G971">
        <v>10</v>
      </c>
      <c r="H971">
        <v>10</v>
      </c>
      <c r="I971">
        <v>10</v>
      </c>
      <c r="J971">
        <v>1</v>
      </c>
      <c r="K971">
        <v>200</v>
      </c>
      <c r="L971">
        <v>4</v>
      </c>
      <c r="M971">
        <v>0</v>
      </c>
      <c r="N971">
        <v>0</v>
      </c>
      <c r="O971">
        <v>0</v>
      </c>
      <c r="P971">
        <v>0</v>
      </c>
      <c r="Q971">
        <v>50</v>
      </c>
      <c r="R971">
        <v>50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</v>
      </c>
      <c r="AB971">
        <v>0</v>
      </c>
      <c r="AC971">
        <v>0</v>
      </c>
      <c r="AD971">
        <v>10</v>
      </c>
      <c r="AE971">
        <v>106082</v>
      </c>
      <c r="AF971">
        <v>100</v>
      </c>
      <c r="AG971">
        <v>0</v>
      </c>
      <c r="AJ971">
        <v>0</v>
      </c>
      <c r="AK971">
        <v>7300</v>
      </c>
      <c r="AL971">
        <v>7400</v>
      </c>
      <c r="AM971">
        <v>7930</v>
      </c>
    </row>
    <row r="972" spans="1:39">
      <c r="A972">
        <v>102255</v>
      </c>
      <c r="B972" t="s">
        <v>701</v>
      </c>
      <c r="C972">
        <v>20</v>
      </c>
      <c r="D972">
        <v>5</v>
      </c>
      <c r="E972">
        <v>0</v>
      </c>
      <c r="F972">
        <v>50</v>
      </c>
      <c r="G972">
        <v>12</v>
      </c>
      <c r="H972">
        <v>15</v>
      </c>
      <c r="I972">
        <v>15</v>
      </c>
      <c r="J972">
        <v>1</v>
      </c>
      <c r="K972">
        <v>200</v>
      </c>
      <c r="L972">
        <v>4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50</v>
      </c>
      <c r="S972">
        <v>50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</v>
      </c>
      <c r="AB972">
        <v>0</v>
      </c>
      <c r="AC972">
        <v>0</v>
      </c>
      <c r="AD972">
        <v>10</v>
      </c>
      <c r="AE972">
        <v>106045</v>
      </c>
      <c r="AF972">
        <v>100</v>
      </c>
      <c r="AG972">
        <v>0</v>
      </c>
      <c r="AJ972">
        <v>0</v>
      </c>
      <c r="AK972">
        <v>15001</v>
      </c>
    </row>
    <row r="973" spans="1:39">
      <c r="A973">
        <v>102256</v>
      </c>
      <c r="B973" t="s">
        <v>701</v>
      </c>
      <c r="C973">
        <v>20</v>
      </c>
      <c r="D973">
        <v>5</v>
      </c>
      <c r="E973">
        <v>0</v>
      </c>
      <c r="F973">
        <v>50</v>
      </c>
      <c r="G973">
        <v>5</v>
      </c>
      <c r="H973">
        <v>8</v>
      </c>
      <c r="I973">
        <v>30</v>
      </c>
      <c r="J973">
        <v>5</v>
      </c>
      <c r="K973">
        <v>200</v>
      </c>
      <c r="L973">
        <v>4</v>
      </c>
      <c r="M973">
        <v>0</v>
      </c>
      <c r="N973">
        <v>0</v>
      </c>
      <c r="O973">
        <v>0</v>
      </c>
      <c r="P973">
        <v>50</v>
      </c>
      <c r="Q973">
        <v>0</v>
      </c>
      <c r="R973">
        <v>0</v>
      </c>
      <c r="S973">
        <v>50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</v>
      </c>
      <c r="AB973">
        <v>0</v>
      </c>
      <c r="AC973">
        <v>0</v>
      </c>
      <c r="AD973">
        <v>10</v>
      </c>
      <c r="AE973">
        <v>106677</v>
      </c>
      <c r="AF973">
        <v>100</v>
      </c>
      <c r="AG973">
        <v>0</v>
      </c>
      <c r="AJ973">
        <v>0</v>
      </c>
      <c r="AK973">
        <v>15001</v>
      </c>
    </row>
    <row r="974" spans="1:39">
      <c r="A974">
        <v>102257</v>
      </c>
      <c r="B974" t="s">
        <v>701</v>
      </c>
      <c r="C974">
        <v>20</v>
      </c>
      <c r="D974">
        <v>5</v>
      </c>
      <c r="E974">
        <v>0</v>
      </c>
      <c r="F974">
        <v>40</v>
      </c>
      <c r="G974">
        <v>6</v>
      </c>
      <c r="H974">
        <v>12</v>
      </c>
      <c r="I974">
        <v>22</v>
      </c>
      <c r="J974">
        <v>10</v>
      </c>
      <c r="K974">
        <v>200</v>
      </c>
      <c r="L974">
        <v>4</v>
      </c>
      <c r="M974">
        <v>0</v>
      </c>
      <c r="N974">
        <v>0</v>
      </c>
      <c r="O974">
        <v>0</v>
      </c>
      <c r="P974">
        <v>50</v>
      </c>
      <c r="Q974">
        <v>50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</v>
      </c>
      <c r="AB974">
        <v>0</v>
      </c>
      <c r="AC974">
        <v>0</v>
      </c>
      <c r="AD974">
        <v>10</v>
      </c>
      <c r="AE974">
        <v>105379</v>
      </c>
      <c r="AF974">
        <v>100</v>
      </c>
      <c r="AG974">
        <v>0</v>
      </c>
      <c r="AJ974">
        <v>0</v>
      </c>
      <c r="AK974">
        <v>15001</v>
      </c>
    </row>
    <row r="975" spans="1:39">
      <c r="A975">
        <v>102258</v>
      </c>
      <c r="B975" t="s">
        <v>701</v>
      </c>
      <c r="C975">
        <v>20</v>
      </c>
      <c r="D975">
        <v>5</v>
      </c>
      <c r="E975">
        <v>0</v>
      </c>
      <c r="F975">
        <v>40</v>
      </c>
      <c r="G975">
        <v>8</v>
      </c>
      <c r="H975">
        <v>10</v>
      </c>
      <c r="I975">
        <v>22</v>
      </c>
      <c r="J975">
        <v>10</v>
      </c>
      <c r="K975">
        <v>200</v>
      </c>
      <c r="L975">
        <v>4</v>
      </c>
      <c r="M975">
        <v>0</v>
      </c>
      <c r="N975">
        <v>0</v>
      </c>
      <c r="O975">
        <v>0</v>
      </c>
      <c r="P975">
        <v>0</v>
      </c>
      <c r="Q975">
        <v>50</v>
      </c>
      <c r="R975">
        <v>50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</v>
      </c>
      <c r="AB975">
        <v>0</v>
      </c>
      <c r="AC975">
        <v>0</v>
      </c>
      <c r="AD975">
        <v>10</v>
      </c>
      <c r="AE975">
        <v>105342</v>
      </c>
      <c r="AF975">
        <v>100</v>
      </c>
      <c r="AG975">
        <v>0</v>
      </c>
      <c r="AJ975">
        <v>0</v>
      </c>
      <c r="AK975">
        <v>15001</v>
      </c>
    </row>
    <row r="976" spans="1:39">
      <c r="A976">
        <v>102259</v>
      </c>
      <c r="B976" t="s">
        <v>701</v>
      </c>
      <c r="C976">
        <v>20</v>
      </c>
      <c r="D976">
        <v>5</v>
      </c>
      <c r="E976">
        <v>0</v>
      </c>
      <c r="F976">
        <v>60</v>
      </c>
      <c r="G976">
        <v>5</v>
      </c>
      <c r="H976">
        <v>20</v>
      </c>
      <c r="I976">
        <v>5</v>
      </c>
      <c r="J976">
        <v>5</v>
      </c>
      <c r="K976">
        <v>200</v>
      </c>
      <c r="L976">
        <v>4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50</v>
      </c>
      <c r="S976">
        <v>50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</v>
      </c>
      <c r="AB976">
        <v>0</v>
      </c>
      <c r="AC976">
        <v>0</v>
      </c>
      <c r="AD976">
        <v>10</v>
      </c>
      <c r="AE976">
        <v>105296</v>
      </c>
      <c r="AF976">
        <v>100</v>
      </c>
      <c r="AG976">
        <v>0</v>
      </c>
      <c r="AJ976">
        <v>0</v>
      </c>
      <c r="AK976">
        <v>7300</v>
      </c>
      <c r="AL976">
        <v>7300</v>
      </c>
    </row>
    <row r="977" spans="1:39">
      <c r="A977">
        <v>102260</v>
      </c>
      <c r="B977" t="s">
        <v>702</v>
      </c>
      <c r="C977">
        <v>20</v>
      </c>
      <c r="D977">
        <v>5</v>
      </c>
      <c r="E977">
        <v>0</v>
      </c>
      <c r="F977">
        <v>30</v>
      </c>
      <c r="G977">
        <v>30</v>
      </c>
      <c r="H977">
        <v>10</v>
      </c>
      <c r="I977">
        <v>20</v>
      </c>
      <c r="J977">
        <v>5</v>
      </c>
      <c r="K977">
        <v>200</v>
      </c>
      <c r="L977">
        <v>4</v>
      </c>
      <c r="M977">
        <v>0</v>
      </c>
      <c r="N977">
        <v>0</v>
      </c>
      <c r="O977">
        <v>0</v>
      </c>
      <c r="P977">
        <v>50</v>
      </c>
      <c r="Q977">
        <v>50</v>
      </c>
      <c r="R977">
        <v>50</v>
      </c>
      <c r="S977">
        <v>50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</v>
      </c>
      <c r="AB977">
        <v>0</v>
      </c>
      <c r="AC977">
        <v>0</v>
      </c>
      <c r="AD977">
        <v>10</v>
      </c>
      <c r="AE977">
        <v>100753</v>
      </c>
      <c r="AF977">
        <v>100</v>
      </c>
      <c r="AG977">
        <v>0</v>
      </c>
      <c r="AJ977">
        <v>0</v>
      </c>
      <c r="AK977">
        <v>309</v>
      </c>
    </row>
    <row r="978" spans="1:39">
      <c r="A978">
        <v>102261</v>
      </c>
      <c r="B978" t="s">
        <v>703</v>
      </c>
      <c r="C978">
        <v>20</v>
      </c>
      <c r="D978">
        <v>5</v>
      </c>
      <c r="E978">
        <v>5</v>
      </c>
      <c r="F978">
        <v>28</v>
      </c>
      <c r="G978">
        <v>40</v>
      </c>
      <c r="H978">
        <v>24</v>
      </c>
      <c r="I978">
        <v>10</v>
      </c>
      <c r="J978">
        <v>16</v>
      </c>
      <c r="K978">
        <v>150</v>
      </c>
      <c r="L978">
        <v>4</v>
      </c>
      <c r="M978">
        <v>0</v>
      </c>
      <c r="N978">
        <v>0</v>
      </c>
      <c r="O978">
        <v>0</v>
      </c>
      <c r="P978">
        <v>0</v>
      </c>
      <c r="Q978">
        <v>50</v>
      </c>
      <c r="R978">
        <v>50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2</v>
      </c>
      <c r="AB978">
        <v>0</v>
      </c>
      <c r="AC978">
        <v>0</v>
      </c>
      <c r="AD978">
        <v>8</v>
      </c>
      <c r="AE978">
        <v>101433</v>
      </c>
      <c r="AF978">
        <v>100</v>
      </c>
      <c r="AG978">
        <v>0</v>
      </c>
      <c r="AJ978">
        <v>0</v>
      </c>
      <c r="AK978">
        <v>7300</v>
      </c>
      <c r="AL978">
        <v>7400</v>
      </c>
    </row>
    <row r="979" spans="1:39">
      <c r="A979">
        <v>102262</v>
      </c>
      <c r="B979" t="s">
        <v>704</v>
      </c>
      <c r="C979">
        <v>20</v>
      </c>
      <c r="D979">
        <v>5</v>
      </c>
      <c r="E979">
        <v>5</v>
      </c>
      <c r="F979">
        <v>20</v>
      </c>
      <c r="G979">
        <v>41</v>
      </c>
      <c r="H979">
        <v>18</v>
      </c>
      <c r="I979">
        <v>14</v>
      </c>
      <c r="J979">
        <v>27</v>
      </c>
      <c r="K979">
        <v>150</v>
      </c>
      <c r="L979">
        <v>4</v>
      </c>
      <c r="M979">
        <v>0</v>
      </c>
      <c r="N979">
        <v>0</v>
      </c>
      <c r="O979">
        <v>0</v>
      </c>
      <c r="P979">
        <v>0</v>
      </c>
      <c r="Q979">
        <v>20</v>
      </c>
      <c r="R979">
        <v>80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2</v>
      </c>
      <c r="AB979">
        <v>0</v>
      </c>
      <c r="AC979">
        <v>0</v>
      </c>
      <c r="AD979">
        <v>8</v>
      </c>
      <c r="AE979">
        <v>101434</v>
      </c>
      <c r="AF979">
        <v>100</v>
      </c>
      <c r="AG979">
        <v>0</v>
      </c>
      <c r="AJ979">
        <v>0</v>
      </c>
      <c r="AK979">
        <v>709</v>
      </c>
    </row>
    <row r="980" spans="1:39">
      <c r="A980">
        <v>102263</v>
      </c>
      <c r="B980" t="s">
        <v>705</v>
      </c>
      <c r="C980">
        <v>20</v>
      </c>
      <c r="D980">
        <v>5</v>
      </c>
      <c r="E980">
        <v>6</v>
      </c>
      <c r="F980">
        <v>8</v>
      </c>
      <c r="G980">
        <v>16</v>
      </c>
      <c r="H980">
        <v>25</v>
      </c>
      <c r="I980">
        <v>32</v>
      </c>
      <c r="J980">
        <v>39</v>
      </c>
      <c r="K980">
        <v>50</v>
      </c>
      <c r="L980">
        <v>4</v>
      </c>
      <c r="M980">
        <v>0</v>
      </c>
      <c r="N980">
        <v>0</v>
      </c>
      <c r="O980">
        <v>0</v>
      </c>
      <c r="P980">
        <v>100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4</v>
      </c>
      <c r="AB980">
        <v>0</v>
      </c>
      <c r="AC980">
        <v>0</v>
      </c>
      <c r="AD980">
        <v>10</v>
      </c>
      <c r="AE980">
        <v>101020</v>
      </c>
      <c r="AF980">
        <v>100</v>
      </c>
      <c r="AG980">
        <v>0</v>
      </c>
      <c r="AJ980">
        <v>0</v>
      </c>
      <c r="AK980">
        <v>7300</v>
      </c>
      <c r="AL980">
        <v>2330</v>
      </c>
    </row>
    <row r="981" spans="1:39">
      <c r="A981">
        <v>102264</v>
      </c>
      <c r="B981" t="s">
        <v>706</v>
      </c>
      <c r="C981">
        <v>20</v>
      </c>
      <c r="D981">
        <v>5</v>
      </c>
      <c r="E981">
        <v>6</v>
      </c>
      <c r="F981">
        <v>8</v>
      </c>
      <c r="G981">
        <v>14</v>
      </c>
      <c r="H981">
        <v>19</v>
      </c>
      <c r="I981">
        <v>40</v>
      </c>
      <c r="J981">
        <v>37</v>
      </c>
      <c r="K981">
        <v>50</v>
      </c>
      <c r="L981">
        <v>4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100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4</v>
      </c>
      <c r="AB981">
        <v>0</v>
      </c>
      <c r="AC981">
        <v>0</v>
      </c>
      <c r="AD981">
        <v>10</v>
      </c>
      <c r="AE981">
        <v>101022</v>
      </c>
      <c r="AF981">
        <v>100</v>
      </c>
      <c r="AG981">
        <v>0</v>
      </c>
      <c r="AJ981">
        <v>0</v>
      </c>
      <c r="AK981">
        <v>7300</v>
      </c>
      <c r="AL981">
        <v>7400</v>
      </c>
      <c r="AM981">
        <v>7830</v>
      </c>
    </row>
    <row r="982" spans="1:39">
      <c r="A982">
        <v>102265</v>
      </c>
      <c r="B982" t="s">
        <v>707</v>
      </c>
      <c r="C982">
        <v>20</v>
      </c>
      <c r="D982">
        <v>5</v>
      </c>
      <c r="E982">
        <v>3</v>
      </c>
      <c r="F982">
        <v>10</v>
      </c>
      <c r="G982">
        <v>23</v>
      </c>
      <c r="H982">
        <v>14</v>
      </c>
      <c r="I982">
        <v>39</v>
      </c>
      <c r="J982">
        <v>32</v>
      </c>
      <c r="K982">
        <v>300</v>
      </c>
      <c r="L982">
        <v>4</v>
      </c>
      <c r="M982">
        <v>0</v>
      </c>
      <c r="N982">
        <v>0</v>
      </c>
      <c r="O982">
        <v>0</v>
      </c>
      <c r="P982">
        <v>20</v>
      </c>
      <c r="Q982">
        <v>0</v>
      </c>
      <c r="R982">
        <v>0</v>
      </c>
      <c r="S982">
        <v>80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4</v>
      </c>
      <c r="AB982">
        <v>0</v>
      </c>
      <c r="AC982">
        <v>0</v>
      </c>
      <c r="AD982">
        <v>10</v>
      </c>
      <c r="AE982">
        <v>101245</v>
      </c>
      <c r="AF982">
        <v>100</v>
      </c>
      <c r="AG982">
        <v>0</v>
      </c>
      <c r="AJ982">
        <v>0</v>
      </c>
      <c r="AK982">
        <v>7300</v>
      </c>
      <c r="AL982">
        <v>7400</v>
      </c>
      <c r="AM982">
        <v>530</v>
      </c>
    </row>
    <row r="983" spans="1:39">
      <c r="A983">
        <v>102266</v>
      </c>
      <c r="B983" t="s">
        <v>708</v>
      </c>
      <c r="C983">
        <v>20</v>
      </c>
      <c r="D983">
        <v>5</v>
      </c>
      <c r="E983">
        <v>3</v>
      </c>
      <c r="F983">
        <v>10</v>
      </c>
      <c r="G983">
        <v>20</v>
      </c>
      <c r="H983">
        <v>5</v>
      </c>
      <c r="I983">
        <v>35</v>
      </c>
      <c r="J983">
        <v>35</v>
      </c>
      <c r="K983">
        <v>300</v>
      </c>
      <c r="L983">
        <v>4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50</v>
      </c>
      <c r="S983">
        <v>50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4</v>
      </c>
      <c r="AB983">
        <v>0</v>
      </c>
      <c r="AC983">
        <v>0</v>
      </c>
      <c r="AD983">
        <v>9</v>
      </c>
      <c r="AE983">
        <v>101205</v>
      </c>
      <c r="AF983">
        <v>100</v>
      </c>
      <c r="AG983">
        <v>0</v>
      </c>
      <c r="AJ983">
        <v>0</v>
      </c>
      <c r="AK983">
        <v>7300</v>
      </c>
      <c r="AL983">
        <v>7400</v>
      </c>
    </row>
    <row r="984" spans="1:39">
      <c r="A984">
        <v>102267</v>
      </c>
      <c r="B984" t="s">
        <v>709</v>
      </c>
      <c r="C984">
        <v>20</v>
      </c>
      <c r="D984">
        <v>5</v>
      </c>
      <c r="E984">
        <v>7</v>
      </c>
      <c r="F984">
        <v>47</v>
      </c>
      <c r="G984">
        <v>22</v>
      </c>
      <c r="H984">
        <v>13</v>
      </c>
      <c r="I984">
        <v>3</v>
      </c>
      <c r="J984">
        <v>10</v>
      </c>
      <c r="K984">
        <v>100</v>
      </c>
      <c r="L984">
        <v>4</v>
      </c>
      <c r="M984">
        <v>0</v>
      </c>
      <c r="N984">
        <v>0</v>
      </c>
      <c r="O984">
        <v>0</v>
      </c>
      <c r="P984">
        <v>10</v>
      </c>
      <c r="Q984">
        <v>90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4</v>
      </c>
      <c r="AB984">
        <v>0</v>
      </c>
      <c r="AC984">
        <v>0</v>
      </c>
      <c r="AD984">
        <v>9</v>
      </c>
      <c r="AE984">
        <v>101501</v>
      </c>
      <c r="AF984">
        <v>100</v>
      </c>
      <c r="AG984">
        <v>0</v>
      </c>
      <c r="AJ984">
        <v>0</v>
      </c>
      <c r="AK984">
        <v>7300</v>
      </c>
      <c r="AL984">
        <v>7400</v>
      </c>
    </row>
    <row r="985" spans="1:39">
      <c r="A985">
        <v>102268</v>
      </c>
      <c r="B985" t="s">
        <v>710</v>
      </c>
      <c r="C985">
        <v>20</v>
      </c>
      <c r="D985">
        <v>5</v>
      </c>
      <c r="E985">
        <v>7</v>
      </c>
      <c r="F985">
        <v>38</v>
      </c>
      <c r="G985">
        <v>23</v>
      </c>
      <c r="H985">
        <v>10</v>
      </c>
      <c r="I985">
        <v>6</v>
      </c>
      <c r="J985">
        <v>18</v>
      </c>
      <c r="K985">
        <v>100</v>
      </c>
      <c r="L985">
        <v>4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10</v>
      </c>
      <c r="S985">
        <v>90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4</v>
      </c>
      <c r="AB985">
        <v>0</v>
      </c>
      <c r="AC985">
        <v>0</v>
      </c>
      <c r="AD985">
        <v>9</v>
      </c>
      <c r="AE985">
        <v>101503</v>
      </c>
      <c r="AF985">
        <v>100</v>
      </c>
      <c r="AG985">
        <v>0</v>
      </c>
      <c r="AJ985">
        <v>0</v>
      </c>
      <c r="AK985">
        <v>7300</v>
      </c>
      <c r="AL985">
        <v>7400</v>
      </c>
      <c r="AM985">
        <v>630</v>
      </c>
    </row>
    <row r="986" spans="1:39">
      <c r="A986">
        <v>102269</v>
      </c>
      <c r="B986" t="s">
        <v>122</v>
      </c>
      <c r="C986">
        <v>20</v>
      </c>
      <c r="D986">
        <v>5</v>
      </c>
      <c r="E986">
        <v>5</v>
      </c>
      <c r="F986">
        <v>28</v>
      </c>
      <c r="G986">
        <v>40</v>
      </c>
      <c r="H986">
        <v>24</v>
      </c>
      <c r="I986">
        <v>10</v>
      </c>
      <c r="J986">
        <v>16</v>
      </c>
      <c r="K986">
        <v>150</v>
      </c>
      <c r="L986">
        <v>4</v>
      </c>
      <c r="M986">
        <v>0</v>
      </c>
      <c r="N986">
        <v>0</v>
      </c>
      <c r="O986">
        <v>0</v>
      </c>
      <c r="P986">
        <v>0</v>
      </c>
      <c r="Q986">
        <v>50</v>
      </c>
      <c r="R986">
        <v>50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4</v>
      </c>
      <c r="AB986">
        <v>0</v>
      </c>
      <c r="AC986">
        <v>0</v>
      </c>
      <c r="AD986">
        <v>8</v>
      </c>
      <c r="AE986">
        <v>101433</v>
      </c>
      <c r="AF986">
        <v>100</v>
      </c>
      <c r="AG986">
        <v>0</v>
      </c>
      <c r="AJ986">
        <v>0</v>
      </c>
      <c r="AK986">
        <v>7300</v>
      </c>
      <c r="AL986">
        <v>7400</v>
      </c>
      <c r="AM986">
        <v>2630</v>
      </c>
    </row>
    <row r="987" spans="1:39">
      <c r="A987">
        <v>102270</v>
      </c>
      <c r="B987" t="s">
        <v>123</v>
      </c>
      <c r="C987">
        <v>20</v>
      </c>
      <c r="D987">
        <v>5</v>
      </c>
      <c r="E987">
        <v>5</v>
      </c>
      <c r="F987">
        <v>20</v>
      </c>
      <c r="G987">
        <v>41</v>
      </c>
      <c r="H987">
        <v>18</v>
      </c>
      <c r="I987">
        <v>14</v>
      </c>
      <c r="J987">
        <v>27</v>
      </c>
      <c r="K987">
        <v>150</v>
      </c>
      <c r="L987">
        <v>4</v>
      </c>
      <c r="M987">
        <v>0</v>
      </c>
      <c r="N987">
        <v>0</v>
      </c>
      <c r="O987">
        <v>0</v>
      </c>
      <c r="P987">
        <v>0</v>
      </c>
      <c r="Q987">
        <v>20</v>
      </c>
      <c r="R987">
        <v>80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4</v>
      </c>
      <c r="AB987">
        <v>0</v>
      </c>
      <c r="AC987">
        <v>0</v>
      </c>
      <c r="AD987">
        <v>8</v>
      </c>
      <c r="AE987">
        <v>101434</v>
      </c>
      <c r="AF987">
        <v>100</v>
      </c>
      <c r="AG987">
        <v>0</v>
      </c>
      <c r="AJ987">
        <v>0</v>
      </c>
      <c r="AK987">
        <v>7300</v>
      </c>
      <c r="AL987">
        <v>130</v>
      </c>
    </row>
    <row r="988" spans="1:39">
      <c r="A988">
        <v>102271</v>
      </c>
      <c r="B988" t="s">
        <v>42</v>
      </c>
      <c r="C988">
        <v>20</v>
      </c>
      <c r="D988">
        <v>5</v>
      </c>
      <c r="E988">
        <v>6</v>
      </c>
      <c r="F988">
        <v>8</v>
      </c>
      <c r="G988">
        <v>16</v>
      </c>
      <c r="H988">
        <v>25</v>
      </c>
      <c r="I988">
        <v>32</v>
      </c>
      <c r="J988">
        <v>39</v>
      </c>
      <c r="K988">
        <v>50</v>
      </c>
      <c r="L988">
        <v>4</v>
      </c>
      <c r="M988">
        <v>0</v>
      </c>
      <c r="N988">
        <v>0</v>
      </c>
      <c r="O988">
        <v>0</v>
      </c>
      <c r="P988">
        <v>100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4</v>
      </c>
      <c r="AB988">
        <v>0</v>
      </c>
      <c r="AC988">
        <v>0</v>
      </c>
      <c r="AD988">
        <v>10</v>
      </c>
      <c r="AE988">
        <v>101020</v>
      </c>
      <c r="AF988">
        <v>100</v>
      </c>
      <c r="AG988">
        <v>0</v>
      </c>
      <c r="AJ988">
        <v>0</v>
      </c>
      <c r="AK988">
        <v>7300</v>
      </c>
      <c r="AL988">
        <v>2703</v>
      </c>
      <c r="AM988">
        <v>7400</v>
      </c>
    </row>
    <row r="989" spans="1:39">
      <c r="A989">
        <v>102272</v>
      </c>
      <c r="B989" t="s">
        <v>44</v>
      </c>
      <c r="C989">
        <v>20</v>
      </c>
      <c r="D989">
        <v>5</v>
      </c>
      <c r="E989">
        <v>6</v>
      </c>
      <c r="F989">
        <v>8</v>
      </c>
      <c r="G989">
        <v>14</v>
      </c>
      <c r="H989">
        <v>19</v>
      </c>
      <c r="I989">
        <v>40</v>
      </c>
      <c r="J989">
        <v>37</v>
      </c>
      <c r="K989">
        <v>50</v>
      </c>
      <c r="L989">
        <v>4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100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4</v>
      </c>
      <c r="AB989">
        <v>0</v>
      </c>
      <c r="AC989">
        <v>0</v>
      </c>
      <c r="AD989">
        <v>10</v>
      </c>
      <c r="AE989">
        <v>101022</v>
      </c>
      <c r="AF989">
        <v>100</v>
      </c>
      <c r="AG989">
        <v>0</v>
      </c>
      <c r="AJ989">
        <v>0</v>
      </c>
      <c r="AK989">
        <v>7300</v>
      </c>
      <c r="AL989">
        <v>2803</v>
      </c>
      <c r="AM989">
        <v>7400</v>
      </c>
    </row>
    <row r="990" spans="1:39">
      <c r="A990">
        <v>102273</v>
      </c>
      <c r="B990" t="s">
        <v>697</v>
      </c>
      <c r="C990">
        <v>32</v>
      </c>
      <c r="D990">
        <v>5</v>
      </c>
      <c r="E990">
        <v>0</v>
      </c>
      <c r="F990">
        <v>23</v>
      </c>
      <c r="G990">
        <v>37</v>
      </c>
      <c r="H990">
        <v>32</v>
      </c>
      <c r="I990">
        <v>18</v>
      </c>
      <c r="J990">
        <v>10</v>
      </c>
      <c r="K990">
        <v>200</v>
      </c>
      <c r="L990">
        <v>4</v>
      </c>
      <c r="M990">
        <v>0</v>
      </c>
      <c r="N990">
        <v>0</v>
      </c>
      <c r="O990">
        <v>0</v>
      </c>
      <c r="P990">
        <v>50</v>
      </c>
      <c r="Q990">
        <v>50</v>
      </c>
      <c r="R990">
        <v>50</v>
      </c>
      <c r="S990">
        <v>50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</v>
      </c>
      <c r="AB990">
        <v>0</v>
      </c>
      <c r="AC990">
        <v>0</v>
      </c>
      <c r="AD990">
        <v>10</v>
      </c>
      <c r="AE990">
        <v>100577</v>
      </c>
      <c r="AF990">
        <v>100</v>
      </c>
      <c r="AG990">
        <v>0</v>
      </c>
      <c r="AJ990">
        <v>0</v>
      </c>
      <c r="AK990">
        <v>7300</v>
      </c>
      <c r="AL990">
        <v>2903</v>
      </c>
      <c r="AM990">
        <v>7400</v>
      </c>
    </row>
    <row r="991" spans="1:39">
      <c r="A991">
        <v>102274</v>
      </c>
      <c r="B991" t="s">
        <v>711</v>
      </c>
      <c r="C991">
        <v>20</v>
      </c>
      <c r="D991">
        <v>5</v>
      </c>
      <c r="E991">
        <v>3</v>
      </c>
      <c r="F991">
        <v>1000</v>
      </c>
      <c r="G991">
        <v>9999</v>
      </c>
      <c r="H991">
        <v>9999</v>
      </c>
      <c r="I991">
        <v>9999</v>
      </c>
      <c r="J991">
        <v>10</v>
      </c>
      <c r="K991">
        <v>200</v>
      </c>
      <c r="L991">
        <v>4</v>
      </c>
      <c r="M991">
        <v>10</v>
      </c>
      <c r="N991">
        <v>100</v>
      </c>
      <c r="O991">
        <v>100</v>
      </c>
      <c r="P991">
        <v>0</v>
      </c>
      <c r="Q991">
        <v>0</v>
      </c>
      <c r="R991">
        <v>0</v>
      </c>
      <c r="S991">
        <v>100</v>
      </c>
      <c r="T991">
        <v>100</v>
      </c>
      <c r="U991">
        <v>100</v>
      </c>
      <c r="V991">
        <v>100</v>
      </c>
      <c r="W991">
        <v>100</v>
      </c>
      <c r="X991">
        <v>100</v>
      </c>
      <c r="Y991">
        <v>100</v>
      </c>
      <c r="Z991">
        <v>0</v>
      </c>
      <c r="AA991">
        <v>1</v>
      </c>
      <c r="AB991">
        <v>100</v>
      </c>
      <c r="AC991">
        <v>0</v>
      </c>
      <c r="AD991">
        <v>10</v>
      </c>
      <c r="AE991">
        <v>106502</v>
      </c>
      <c r="AF991">
        <v>100</v>
      </c>
      <c r="AG991">
        <v>0</v>
      </c>
      <c r="AJ991">
        <v>0</v>
      </c>
      <c r="AK991">
        <v>7300</v>
      </c>
      <c r="AL991">
        <v>3003</v>
      </c>
      <c r="AM991">
        <v>7400</v>
      </c>
    </row>
    <row r="992" spans="1:39">
      <c r="A992">
        <v>102275</v>
      </c>
      <c r="B992" t="s">
        <v>699</v>
      </c>
      <c r="C992">
        <v>50</v>
      </c>
      <c r="D992">
        <v>5</v>
      </c>
      <c r="E992">
        <v>7</v>
      </c>
      <c r="F992">
        <v>10</v>
      </c>
      <c r="G992">
        <v>1</v>
      </c>
      <c r="H992">
        <v>99</v>
      </c>
      <c r="I992">
        <v>8000</v>
      </c>
      <c r="J992">
        <v>10</v>
      </c>
      <c r="K992">
        <v>300</v>
      </c>
      <c r="L992">
        <v>6</v>
      </c>
      <c r="M992">
        <v>50</v>
      </c>
      <c r="N992">
        <v>10</v>
      </c>
      <c r="O992">
        <v>0</v>
      </c>
      <c r="P992">
        <v>0</v>
      </c>
      <c r="Q992">
        <v>0</v>
      </c>
      <c r="R992">
        <v>50</v>
      </c>
      <c r="S992">
        <v>50</v>
      </c>
      <c r="T992">
        <v>100</v>
      </c>
      <c r="U992">
        <v>100</v>
      </c>
      <c r="V992">
        <v>100</v>
      </c>
      <c r="W992">
        <v>100</v>
      </c>
      <c r="X992">
        <v>100</v>
      </c>
      <c r="Y992">
        <v>100</v>
      </c>
      <c r="Z992">
        <v>0</v>
      </c>
      <c r="AA992">
        <v>0</v>
      </c>
      <c r="AB992">
        <v>0</v>
      </c>
      <c r="AC992">
        <v>0</v>
      </c>
      <c r="AD992">
        <v>10</v>
      </c>
      <c r="AE992">
        <v>105055</v>
      </c>
      <c r="AF992">
        <v>100</v>
      </c>
      <c r="AG992">
        <v>0</v>
      </c>
      <c r="AJ992">
        <v>0</v>
      </c>
      <c r="AK992">
        <v>701</v>
      </c>
      <c r="AL992">
        <v>6101</v>
      </c>
      <c r="AM992">
        <v>7400</v>
      </c>
    </row>
    <row r="993" spans="1:39">
      <c r="A993">
        <v>102276</v>
      </c>
      <c r="B993" t="s">
        <v>700</v>
      </c>
      <c r="C993">
        <v>50</v>
      </c>
      <c r="D993">
        <v>5</v>
      </c>
      <c r="E993">
        <v>7</v>
      </c>
      <c r="F993">
        <v>300</v>
      </c>
      <c r="G993">
        <v>1</v>
      </c>
      <c r="H993">
        <v>99</v>
      </c>
      <c r="I993">
        <v>9999</v>
      </c>
      <c r="J993">
        <v>10</v>
      </c>
      <c r="K993">
        <v>300</v>
      </c>
      <c r="L993">
        <v>6</v>
      </c>
      <c r="M993">
        <v>50</v>
      </c>
      <c r="N993">
        <v>10</v>
      </c>
      <c r="O993">
        <v>10</v>
      </c>
      <c r="P993">
        <v>100</v>
      </c>
      <c r="Q993">
        <v>0</v>
      </c>
      <c r="R993">
        <v>0</v>
      </c>
      <c r="S993">
        <v>0</v>
      </c>
      <c r="T993">
        <v>100</v>
      </c>
      <c r="U993">
        <v>100</v>
      </c>
      <c r="V993">
        <v>100</v>
      </c>
      <c r="W993">
        <v>100</v>
      </c>
      <c r="X993">
        <v>100</v>
      </c>
      <c r="Y993">
        <v>100</v>
      </c>
      <c r="Z993">
        <v>0</v>
      </c>
      <c r="AA993">
        <v>0</v>
      </c>
      <c r="AB993">
        <v>0</v>
      </c>
      <c r="AC993">
        <v>0</v>
      </c>
      <c r="AD993">
        <v>10</v>
      </c>
      <c r="AE993">
        <v>106264</v>
      </c>
      <c r="AF993">
        <v>100</v>
      </c>
      <c r="AG993">
        <v>0</v>
      </c>
      <c r="AJ993">
        <v>0</v>
      </c>
      <c r="AK993">
        <v>7400</v>
      </c>
      <c r="AL993">
        <v>6101</v>
      </c>
    </row>
    <row r="994" spans="1:39">
      <c r="A994">
        <v>102277</v>
      </c>
      <c r="B994" t="s">
        <v>65</v>
      </c>
      <c r="C994">
        <v>20</v>
      </c>
      <c r="D994">
        <v>5</v>
      </c>
      <c r="E994">
        <v>2</v>
      </c>
      <c r="F994">
        <v>8</v>
      </c>
      <c r="G994">
        <v>26</v>
      </c>
      <c r="H994">
        <v>30</v>
      </c>
      <c r="I994">
        <v>15</v>
      </c>
      <c r="J994">
        <v>26</v>
      </c>
      <c r="K994">
        <v>200</v>
      </c>
      <c r="L994">
        <v>4</v>
      </c>
      <c r="M994">
        <v>10</v>
      </c>
      <c r="N994">
        <v>0</v>
      </c>
      <c r="O994">
        <v>0</v>
      </c>
      <c r="P994">
        <v>80</v>
      </c>
      <c r="Q994">
        <v>20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</v>
      </c>
      <c r="AB994">
        <v>0</v>
      </c>
      <c r="AC994">
        <v>0</v>
      </c>
      <c r="AD994">
        <v>7</v>
      </c>
      <c r="AE994">
        <v>101123</v>
      </c>
      <c r="AF994">
        <v>100</v>
      </c>
      <c r="AG994">
        <v>0</v>
      </c>
      <c r="AJ994">
        <v>0</v>
      </c>
      <c r="AK994">
        <v>701</v>
      </c>
      <c r="AL994">
        <v>6101</v>
      </c>
      <c r="AM994">
        <v>7400</v>
      </c>
    </row>
    <row r="995" spans="1:39">
      <c r="A995">
        <v>102278</v>
      </c>
      <c r="B995" t="s">
        <v>55</v>
      </c>
      <c r="C995">
        <v>20</v>
      </c>
      <c r="D995">
        <v>5</v>
      </c>
      <c r="E995">
        <v>2</v>
      </c>
      <c r="F995">
        <v>40</v>
      </c>
      <c r="G995">
        <v>35</v>
      </c>
      <c r="H995">
        <v>10</v>
      </c>
      <c r="I995">
        <v>5</v>
      </c>
      <c r="J995">
        <v>5</v>
      </c>
      <c r="K995">
        <v>100</v>
      </c>
      <c r="L995">
        <v>2</v>
      </c>
      <c r="M995">
        <v>30</v>
      </c>
      <c r="N995">
        <v>0</v>
      </c>
      <c r="O995">
        <v>0</v>
      </c>
      <c r="P995">
        <v>60</v>
      </c>
      <c r="Q995">
        <v>40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3</v>
      </c>
      <c r="AB995">
        <v>0</v>
      </c>
      <c r="AC995">
        <v>0</v>
      </c>
      <c r="AD995">
        <v>9</v>
      </c>
      <c r="AE995">
        <v>101103</v>
      </c>
      <c r="AF995">
        <v>100</v>
      </c>
      <c r="AG995">
        <v>0</v>
      </c>
      <c r="AJ995">
        <v>0</v>
      </c>
      <c r="AK995">
        <v>7400</v>
      </c>
      <c r="AL995">
        <v>6101</v>
      </c>
    </row>
    <row r="996" spans="1:39">
      <c r="A996">
        <v>102279</v>
      </c>
      <c r="B996" t="s">
        <v>62</v>
      </c>
      <c r="C996">
        <v>20</v>
      </c>
      <c r="D996">
        <v>5</v>
      </c>
      <c r="E996">
        <v>2</v>
      </c>
      <c r="F996">
        <v>17</v>
      </c>
      <c r="G996">
        <v>16</v>
      </c>
      <c r="H996">
        <v>29</v>
      </c>
      <c r="I996">
        <v>18</v>
      </c>
      <c r="J996">
        <v>25</v>
      </c>
      <c r="K996">
        <v>200</v>
      </c>
      <c r="L996">
        <v>4</v>
      </c>
      <c r="M996">
        <v>10</v>
      </c>
      <c r="N996">
        <v>0</v>
      </c>
      <c r="O996">
        <v>0</v>
      </c>
      <c r="P996">
        <v>20</v>
      </c>
      <c r="Q996">
        <v>80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</v>
      </c>
      <c r="AB996">
        <v>0</v>
      </c>
      <c r="AC996">
        <v>0</v>
      </c>
      <c r="AD996">
        <v>7</v>
      </c>
      <c r="AE996">
        <v>101120</v>
      </c>
      <c r="AF996">
        <v>100</v>
      </c>
      <c r="AG996">
        <v>0</v>
      </c>
      <c r="AJ996">
        <v>0</v>
      </c>
      <c r="AK996">
        <v>701</v>
      </c>
      <c r="AL996">
        <v>6101</v>
      </c>
      <c r="AM996">
        <v>7400</v>
      </c>
    </row>
    <row r="997" spans="1:39">
      <c r="A997">
        <v>102280</v>
      </c>
      <c r="B997" t="s">
        <v>53</v>
      </c>
      <c r="C997">
        <v>20</v>
      </c>
      <c r="D997">
        <v>5</v>
      </c>
      <c r="E997">
        <v>2</v>
      </c>
      <c r="F997">
        <v>33</v>
      </c>
      <c r="G997">
        <v>32</v>
      </c>
      <c r="H997">
        <v>5</v>
      </c>
      <c r="I997">
        <v>13</v>
      </c>
      <c r="J997">
        <v>12</v>
      </c>
      <c r="K997">
        <v>100</v>
      </c>
      <c r="L997">
        <v>2</v>
      </c>
      <c r="M997">
        <v>30</v>
      </c>
      <c r="N997">
        <v>0</v>
      </c>
      <c r="O997">
        <v>0</v>
      </c>
      <c r="P997">
        <v>0</v>
      </c>
      <c r="Q997">
        <v>60</v>
      </c>
      <c r="R997">
        <v>40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3</v>
      </c>
      <c r="AB997">
        <v>0</v>
      </c>
      <c r="AC997">
        <v>0</v>
      </c>
      <c r="AD997">
        <v>9</v>
      </c>
      <c r="AE997">
        <v>101101</v>
      </c>
      <c r="AF997">
        <v>100</v>
      </c>
      <c r="AG997">
        <v>0</v>
      </c>
      <c r="AJ997">
        <v>0</v>
      </c>
      <c r="AK997">
        <v>7400</v>
      </c>
      <c r="AL997">
        <v>6101</v>
      </c>
    </row>
    <row r="998" spans="1:39">
      <c r="A998">
        <v>102281</v>
      </c>
      <c r="B998" t="s">
        <v>63</v>
      </c>
      <c r="C998">
        <v>20</v>
      </c>
      <c r="D998">
        <v>5</v>
      </c>
      <c r="E998">
        <v>2</v>
      </c>
      <c r="F998">
        <v>7</v>
      </c>
      <c r="G998">
        <v>19</v>
      </c>
      <c r="H998">
        <v>25</v>
      </c>
      <c r="I998">
        <v>23</v>
      </c>
      <c r="J998">
        <v>31</v>
      </c>
      <c r="K998">
        <v>200</v>
      </c>
      <c r="L998">
        <v>4</v>
      </c>
      <c r="M998">
        <v>10</v>
      </c>
      <c r="N998">
        <v>0</v>
      </c>
      <c r="O998">
        <v>0</v>
      </c>
      <c r="P998">
        <v>0</v>
      </c>
      <c r="Q998">
        <v>0</v>
      </c>
      <c r="R998">
        <v>80</v>
      </c>
      <c r="S998">
        <v>20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</v>
      </c>
      <c r="AB998">
        <v>0</v>
      </c>
      <c r="AC998">
        <v>0</v>
      </c>
      <c r="AD998">
        <v>7</v>
      </c>
      <c r="AE998">
        <v>101121</v>
      </c>
      <c r="AF998">
        <v>100</v>
      </c>
      <c r="AG998">
        <v>0</v>
      </c>
      <c r="AJ998">
        <v>0</v>
      </c>
      <c r="AK998">
        <v>7300</v>
      </c>
      <c r="AL998">
        <v>7400</v>
      </c>
    </row>
    <row r="999" spans="1:39">
      <c r="A999">
        <v>102282</v>
      </c>
      <c r="B999" t="s">
        <v>54</v>
      </c>
      <c r="C999">
        <v>20</v>
      </c>
      <c r="D999">
        <v>5</v>
      </c>
      <c r="E999">
        <v>2</v>
      </c>
      <c r="F999">
        <v>30</v>
      </c>
      <c r="G999">
        <v>30</v>
      </c>
      <c r="H999">
        <v>15</v>
      </c>
      <c r="I999">
        <v>5</v>
      </c>
      <c r="J999">
        <v>15</v>
      </c>
      <c r="K999">
        <v>100</v>
      </c>
      <c r="L999">
        <v>2</v>
      </c>
      <c r="M999">
        <v>30</v>
      </c>
      <c r="N999">
        <v>0</v>
      </c>
      <c r="O999">
        <v>0</v>
      </c>
      <c r="P999">
        <v>0</v>
      </c>
      <c r="Q999">
        <v>0</v>
      </c>
      <c r="R999">
        <v>60</v>
      </c>
      <c r="S999">
        <v>40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3</v>
      </c>
      <c r="AB999">
        <v>0</v>
      </c>
      <c r="AC999">
        <v>0</v>
      </c>
      <c r="AD999">
        <v>9</v>
      </c>
      <c r="AE999">
        <v>101102</v>
      </c>
      <c r="AF999">
        <v>100</v>
      </c>
      <c r="AG999">
        <v>0</v>
      </c>
      <c r="AJ999">
        <v>0</v>
      </c>
      <c r="AK999">
        <v>7300</v>
      </c>
      <c r="AL999">
        <v>7400</v>
      </c>
    </row>
    <row r="1000" spans="1:39">
      <c r="A1000">
        <v>102283</v>
      </c>
      <c r="B1000" t="s">
        <v>64</v>
      </c>
      <c r="C1000">
        <v>20</v>
      </c>
      <c r="D1000">
        <v>5</v>
      </c>
      <c r="E1000">
        <v>2</v>
      </c>
      <c r="F1000">
        <v>12</v>
      </c>
      <c r="G1000">
        <v>25</v>
      </c>
      <c r="H1000">
        <v>28</v>
      </c>
      <c r="I1000">
        <v>13</v>
      </c>
      <c r="J1000">
        <v>27</v>
      </c>
      <c r="K1000">
        <v>200</v>
      </c>
      <c r="L1000">
        <v>4</v>
      </c>
      <c r="M1000">
        <v>10</v>
      </c>
      <c r="N1000">
        <v>0</v>
      </c>
      <c r="O1000">
        <v>0</v>
      </c>
      <c r="P1000">
        <v>0</v>
      </c>
      <c r="Q1000">
        <v>0</v>
      </c>
      <c r="R1000">
        <v>20</v>
      </c>
      <c r="S1000">
        <v>80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</v>
      </c>
      <c r="AB1000">
        <v>0</v>
      </c>
      <c r="AC1000">
        <v>0</v>
      </c>
      <c r="AD1000">
        <v>7</v>
      </c>
      <c r="AE1000">
        <v>101122</v>
      </c>
      <c r="AF1000">
        <v>100</v>
      </c>
      <c r="AG1000">
        <v>0</v>
      </c>
      <c r="AJ1000">
        <v>0</v>
      </c>
      <c r="AK1000">
        <v>7300</v>
      </c>
      <c r="AL1000">
        <v>7400</v>
      </c>
    </row>
    <row r="1001" spans="1:39">
      <c r="A1001">
        <v>102284</v>
      </c>
      <c r="B1001" t="s">
        <v>52</v>
      </c>
      <c r="C1001">
        <v>20</v>
      </c>
      <c r="D1001">
        <v>5</v>
      </c>
      <c r="E1001">
        <v>2</v>
      </c>
      <c r="F1001">
        <v>39</v>
      </c>
      <c r="G1001">
        <v>30</v>
      </c>
      <c r="H1001">
        <v>20</v>
      </c>
      <c r="I1001">
        <v>10</v>
      </c>
      <c r="J1001">
        <v>10</v>
      </c>
      <c r="K1001">
        <v>100</v>
      </c>
      <c r="L1001">
        <v>1</v>
      </c>
      <c r="M1001">
        <v>30</v>
      </c>
      <c r="N1001">
        <v>0</v>
      </c>
      <c r="O1001">
        <v>0</v>
      </c>
      <c r="P1001">
        <v>40</v>
      </c>
      <c r="Q1001">
        <v>0</v>
      </c>
      <c r="R1001">
        <v>0</v>
      </c>
      <c r="S1001">
        <v>60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3</v>
      </c>
      <c r="AB1001">
        <v>0</v>
      </c>
      <c r="AC1001">
        <v>0</v>
      </c>
      <c r="AD1001">
        <v>9</v>
      </c>
      <c r="AE1001">
        <v>101100</v>
      </c>
      <c r="AF1001">
        <v>100</v>
      </c>
      <c r="AG1001">
        <v>0</v>
      </c>
      <c r="AJ1001">
        <v>0</v>
      </c>
      <c r="AK1001">
        <v>7300</v>
      </c>
      <c r="AL1001">
        <v>7400</v>
      </c>
    </row>
    <row r="1002" spans="1:39">
      <c r="A1002">
        <v>102285</v>
      </c>
      <c r="B1002" t="s">
        <v>712</v>
      </c>
      <c r="C1002">
        <v>20</v>
      </c>
      <c r="D1002">
        <v>5</v>
      </c>
      <c r="E1002">
        <v>7</v>
      </c>
      <c r="F1002">
        <v>70</v>
      </c>
      <c r="G1002">
        <v>25</v>
      </c>
      <c r="H1002">
        <v>20</v>
      </c>
      <c r="I1002">
        <v>20</v>
      </c>
      <c r="J1002">
        <v>22</v>
      </c>
      <c r="K1002">
        <v>300</v>
      </c>
      <c r="L1002">
        <v>6</v>
      </c>
      <c r="M1002">
        <v>50</v>
      </c>
      <c r="N1002">
        <v>0</v>
      </c>
      <c r="O1002">
        <v>0</v>
      </c>
      <c r="P1002">
        <v>100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</v>
      </c>
      <c r="AB1002">
        <v>0</v>
      </c>
      <c r="AC1002">
        <v>0</v>
      </c>
      <c r="AD1002">
        <v>6</v>
      </c>
      <c r="AE1002">
        <v>101533</v>
      </c>
      <c r="AF1002">
        <v>100</v>
      </c>
      <c r="AG1002">
        <v>0</v>
      </c>
      <c r="AJ1002">
        <v>0</v>
      </c>
      <c r="AK1002">
        <v>7300</v>
      </c>
      <c r="AL1002">
        <v>7400</v>
      </c>
    </row>
    <row r="1003" spans="1:39">
      <c r="A1003">
        <v>102286</v>
      </c>
      <c r="B1003" t="s">
        <v>713</v>
      </c>
      <c r="C1003">
        <v>20</v>
      </c>
      <c r="D1003">
        <v>5</v>
      </c>
      <c r="E1003">
        <v>7</v>
      </c>
      <c r="F1003">
        <v>70</v>
      </c>
      <c r="G1003">
        <v>25</v>
      </c>
      <c r="H1003">
        <v>20</v>
      </c>
      <c r="I1003">
        <v>20</v>
      </c>
      <c r="J1003">
        <v>22</v>
      </c>
      <c r="K1003">
        <v>300</v>
      </c>
      <c r="L1003">
        <v>6</v>
      </c>
      <c r="M1003">
        <v>50</v>
      </c>
      <c r="N1003">
        <v>0</v>
      </c>
      <c r="O1003">
        <v>0</v>
      </c>
      <c r="P1003">
        <v>0</v>
      </c>
      <c r="Q1003">
        <v>100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</v>
      </c>
      <c r="AB1003">
        <v>0</v>
      </c>
      <c r="AC1003">
        <v>0</v>
      </c>
      <c r="AD1003">
        <v>6</v>
      </c>
      <c r="AE1003">
        <v>101533</v>
      </c>
      <c r="AF1003">
        <v>100</v>
      </c>
      <c r="AG1003">
        <v>0</v>
      </c>
      <c r="AJ1003">
        <v>0</v>
      </c>
      <c r="AK1003">
        <v>7300</v>
      </c>
      <c r="AL1003">
        <v>7400</v>
      </c>
    </row>
    <row r="1004" spans="1:39">
      <c r="A1004">
        <v>102287</v>
      </c>
      <c r="B1004" t="s">
        <v>714</v>
      </c>
      <c r="C1004">
        <v>20</v>
      </c>
      <c r="D1004">
        <v>5</v>
      </c>
      <c r="E1004">
        <v>7</v>
      </c>
      <c r="F1004">
        <v>70</v>
      </c>
      <c r="G1004">
        <v>25</v>
      </c>
      <c r="H1004">
        <v>20</v>
      </c>
      <c r="I1004">
        <v>20</v>
      </c>
      <c r="J1004">
        <v>22</v>
      </c>
      <c r="K1004">
        <v>300</v>
      </c>
      <c r="L1004">
        <v>6</v>
      </c>
      <c r="M1004">
        <v>50</v>
      </c>
      <c r="N1004">
        <v>0</v>
      </c>
      <c r="O1004">
        <v>0</v>
      </c>
      <c r="P1004">
        <v>0</v>
      </c>
      <c r="Q1004">
        <v>0</v>
      </c>
      <c r="R1004">
        <v>100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</v>
      </c>
      <c r="AB1004">
        <v>0</v>
      </c>
      <c r="AC1004">
        <v>0</v>
      </c>
      <c r="AD1004">
        <v>6</v>
      </c>
      <c r="AE1004">
        <v>101533</v>
      </c>
      <c r="AF1004">
        <v>100</v>
      </c>
      <c r="AG1004">
        <v>0</v>
      </c>
      <c r="AJ1004">
        <v>0</v>
      </c>
      <c r="AK1004">
        <v>7300</v>
      </c>
      <c r="AL1004">
        <v>7400</v>
      </c>
    </row>
    <row r="1005" spans="1:39">
      <c r="A1005">
        <v>102288</v>
      </c>
      <c r="B1005" t="s">
        <v>715</v>
      </c>
      <c r="C1005">
        <v>20</v>
      </c>
      <c r="D1005">
        <v>5</v>
      </c>
      <c r="E1005">
        <v>7</v>
      </c>
      <c r="F1005">
        <v>70</v>
      </c>
      <c r="G1005">
        <v>25</v>
      </c>
      <c r="H1005">
        <v>20</v>
      </c>
      <c r="I1005">
        <v>20</v>
      </c>
      <c r="J1005">
        <v>22</v>
      </c>
      <c r="K1005">
        <v>300</v>
      </c>
      <c r="L1005">
        <v>6</v>
      </c>
      <c r="M1005">
        <v>50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100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</v>
      </c>
      <c r="AB1005">
        <v>0</v>
      </c>
      <c r="AC1005">
        <v>0</v>
      </c>
      <c r="AD1005">
        <v>6</v>
      </c>
      <c r="AE1005">
        <v>101533</v>
      </c>
      <c r="AF1005">
        <v>100</v>
      </c>
      <c r="AG1005">
        <v>0</v>
      </c>
      <c r="AJ1005">
        <v>0</v>
      </c>
      <c r="AK1005">
        <v>7300</v>
      </c>
      <c r="AL1005">
        <v>7400</v>
      </c>
    </row>
    <row r="1006" spans="1:39">
      <c r="A1006">
        <v>102289</v>
      </c>
      <c r="B1006" t="s">
        <v>698</v>
      </c>
      <c r="C1006">
        <v>20</v>
      </c>
      <c r="D1006">
        <v>5</v>
      </c>
      <c r="E1006">
        <v>0</v>
      </c>
      <c r="F1006">
        <v>60</v>
      </c>
      <c r="G1006">
        <v>10</v>
      </c>
      <c r="H1006">
        <v>15</v>
      </c>
      <c r="I1006">
        <v>30</v>
      </c>
      <c r="J1006">
        <v>20</v>
      </c>
      <c r="K1006">
        <v>200</v>
      </c>
      <c r="L1006">
        <v>4</v>
      </c>
      <c r="M1006">
        <v>0</v>
      </c>
      <c r="N1006">
        <v>0</v>
      </c>
      <c r="O1006">
        <v>0</v>
      </c>
      <c r="P1006">
        <v>50</v>
      </c>
      <c r="Q1006">
        <v>50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</v>
      </c>
      <c r="AB1006">
        <v>0</v>
      </c>
      <c r="AC1006">
        <v>0</v>
      </c>
      <c r="AD1006">
        <v>10</v>
      </c>
      <c r="AE1006">
        <v>105033</v>
      </c>
      <c r="AF1006">
        <v>100</v>
      </c>
      <c r="AG1006">
        <v>0</v>
      </c>
      <c r="AJ1006">
        <v>0</v>
      </c>
      <c r="AK1006">
        <v>7300</v>
      </c>
      <c r="AL1006">
        <v>7400</v>
      </c>
    </row>
    <row r="1007" spans="1:39">
      <c r="A1007">
        <v>102290</v>
      </c>
      <c r="B1007" t="s">
        <v>698</v>
      </c>
      <c r="C1007">
        <v>20</v>
      </c>
      <c r="D1007">
        <v>5</v>
      </c>
      <c r="E1007">
        <v>0</v>
      </c>
      <c r="F1007">
        <v>40</v>
      </c>
      <c r="G1007">
        <v>10</v>
      </c>
      <c r="H1007">
        <v>15</v>
      </c>
      <c r="I1007">
        <v>15</v>
      </c>
      <c r="J1007">
        <v>20</v>
      </c>
      <c r="K1007">
        <v>200</v>
      </c>
      <c r="L1007">
        <v>4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50</v>
      </c>
      <c r="S1007">
        <v>50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</v>
      </c>
      <c r="AB1007">
        <v>0</v>
      </c>
      <c r="AC1007">
        <v>0</v>
      </c>
      <c r="AD1007">
        <v>10</v>
      </c>
      <c r="AE1007">
        <v>105283</v>
      </c>
      <c r="AF1007">
        <v>100</v>
      </c>
      <c r="AG1007">
        <v>0</v>
      </c>
      <c r="AJ1007">
        <v>0</v>
      </c>
      <c r="AK1007">
        <v>7300</v>
      </c>
      <c r="AL1007">
        <v>7400</v>
      </c>
    </row>
    <row r="1008" spans="1:39">
      <c r="A1008">
        <v>102291</v>
      </c>
      <c r="B1008" t="s">
        <v>698</v>
      </c>
      <c r="C1008">
        <v>20</v>
      </c>
      <c r="D1008">
        <v>5</v>
      </c>
      <c r="E1008">
        <v>0</v>
      </c>
      <c r="F1008">
        <v>50</v>
      </c>
      <c r="G1008">
        <v>10</v>
      </c>
      <c r="H1008">
        <v>10</v>
      </c>
      <c r="I1008">
        <v>28</v>
      </c>
      <c r="J1008">
        <v>20</v>
      </c>
      <c r="K1008">
        <v>200</v>
      </c>
      <c r="L1008">
        <v>4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50</v>
      </c>
      <c r="S1008">
        <v>50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</v>
      </c>
      <c r="AB1008">
        <v>0</v>
      </c>
      <c r="AC1008">
        <v>0</v>
      </c>
      <c r="AD1008">
        <v>10</v>
      </c>
      <c r="AE1008">
        <v>106070</v>
      </c>
      <c r="AF1008">
        <v>100</v>
      </c>
      <c r="AG1008">
        <v>0</v>
      </c>
      <c r="AJ1008">
        <v>0</v>
      </c>
      <c r="AK1008">
        <v>7300</v>
      </c>
      <c r="AL1008">
        <v>7400</v>
      </c>
    </row>
    <row r="1009" spans="1:39">
      <c r="A1009">
        <v>102292</v>
      </c>
      <c r="B1009" t="s">
        <v>698</v>
      </c>
      <c r="C1009">
        <v>20</v>
      </c>
      <c r="D1009">
        <v>5</v>
      </c>
      <c r="E1009">
        <v>0</v>
      </c>
      <c r="F1009">
        <v>40</v>
      </c>
      <c r="G1009">
        <v>10</v>
      </c>
      <c r="H1009">
        <v>10</v>
      </c>
      <c r="I1009">
        <v>15</v>
      </c>
      <c r="J1009">
        <v>20</v>
      </c>
      <c r="K1009">
        <v>200</v>
      </c>
      <c r="L1009">
        <v>4</v>
      </c>
      <c r="M1009">
        <v>0</v>
      </c>
      <c r="N1009">
        <v>0</v>
      </c>
      <c r="O1009">
        <v>0</v>
      </c>
      <c r="P1009">
        <v>50</v>
      </c>
      <c r="Q1009">
        <v>50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</v>
      </c>
      <c r="AB1009">
        <v>0</v>
      </c>
      <c r="AC1009">
        <v>0</v>
      </c>
      <c r="AD1009">
        <v>10</v>
      </c>
      <c r="AE1009">
        <v>105320</v>
      </c>
      <c r="AF1009">
        <v>100</v>
      </c>
      <c r="AG1009">
        <v>0</v>
      </c>
      <c r="AJ1009">
        <v>0</v>
      </c>
      <c r="AK1009">
        <v>7300</v>
      </c>
      <c r="AL1009">
        <v>2330</v>
      </c>
    </row>
    <row r="1010" spans="1:39">
      <c r="A1010">
        <v>102293</v>
      </c>
      <c r="B1010" t="s">
        <v>698</v>
      </c>
      <c r="C1010">
        <v>20</v>
      </c>
      <c r="D1010">
        <v>5</v>
      </c>
      <c r="E1010">
        <v>0</v>
      </c>
      <c r="F1010">
        <v>60</v>
      </c>
      <c r="G1010">
        <v>10</v>
      </c>
      <c r="H1010">
        <v>15</v>
      </c>
      <c r="I1010">
        <v>30</v>
      </c>
      <c r="J1010">
        <v>20</v>
      </c>
      <c r="K1010">
        <v>200</v>
      </c>
      <c r="L1010">
        <v>4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50</v>
      </c>
      <c r="S1010">
        <v>50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10</v>
      </c>
      <c r="AE1010">
        <v>106139</v>
      </c>
      <c r="AF1010">
        <v>100</v>
      </c>
      <c r="AG1010">
        <v>0</v>
      </c>
      <c r="AJ1010">
        <v>0</v>
      </c>
      <c r="AK1010">
        <v>7300</v>
      </c>
      <c r="AL1010">
        <v>7400</v>
      </c>
      <c r="AM1010">
        <v>530</v>
      </c>
    </row>
    <row r="1011" spans="1:39">
      <c r="A1011">
        <v>102294</v>
      </c>
      <c r="B1011" t="s">
        <v>698</v>
      </c>
      <c r="C1011">
        <v>20</v>
      </c>
      <c r="D1011">
        <v>5</v>
      </c>
      <c r="E1011">
        <v>0</v>
      </c>
      <c r="F1011">
        <v>40</v>
      </c>
      <c r="G1011">
        <v>10</v>
      </c>
      <c r="H1011">
        <v>10</v>
      </c>
      <c r="I1011">
        <v>15</v>
      </c>
      <c r="J1011">
        <v>20</v>
      </c>
      <c r="K1011">
        <v>200</v>
      </c>
      <c r="L1011">
        <v>4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50</v>
      </c>
      <c r="S1011">
        <v>50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</v>
      </c>
      <c r="AB1011">
        <v>0</v>
      </c>
      <c r="AC1011">
        <v>0</v>
      </c>
      <c r="AD1011">
        <v>10</v>
      </c>
      <c r="AE1011">
        <v>106389</v>
      </c>
      <c r="AF1011">
        <v>100</v>
      </c>
      <c r="AG1011">
        <v>0</v>
      </c>
      <c r="AJ1011">
        <v>0</v>
      </c>
      <c r="AK1011">
        <v>7300</v>
      </c>
      <c r="AL1011">
        <v>7400</v>
      </c>
    </row>
    <row r="1012" spans="1:39">
      <c r="A1012">
        <v>102295</v>
      </c>
      <c r="B1012" t="s">
        <v>716</v>
      </c>
      <c r="C1012">
        <v>30</v>
      </c>
      <c r="D1012">
        <v>5</v>
      </c>
      <c r="E1012">
        <v>9</v>
      </c>
      <c r="F1012">
        <v>190</v>
      </c>
      <c r="G1012">
        <v>45</v>
      </c>
      <c r="H1012">
        <v>35</v>
      </c>
      <c r="I1012">
        <v>20</v>
      </c>
      <c r="J1012">
        <v>90</v>
      </c>
      <c r="K1012">
        <v>300</v>
      </c>
      <c r="L1012">
        <v>1</v>
      </c>
      <c r="M1012">
        <v>0</v>
      </c>
      <c r="N1012">
        <v>10</v>
      </c>
      <c r="O1012">
        <v>10</v>
      </c>
      <c r="P1012">
        <v>30</v>
      </c>
      <c r="Q1012">
        <v>30</v>
      </c>
      <c r="R1012">
        <v>50</v>
      </c>
      <c r="S1012">
        <v>30</v>
      </c>
      <c r="T1012">
        <v>100</v>
      </c>
      <c r="U1012">
        <v>100</v>
      </c>
      <c r="V1012">
        <v>100</v>
      </c>
      <c r="W1012">
        <v>100</v>
      </c>
      <c r="X1012">
        <v>100</v>
      </c>
      <c r="Y1012">
        <v>100</v>
      </c>
      <c r="Z1012">
        <v>2</v>
      </c>
      <c r="AA1012">
        <v>4</v>
      </c>
      <c r="AB1012">
        <v>10</v>
      </c>
      <c r="AC1012">
        <v>10</v>
      </c>
      <c r="AD1012">
        <v>10</v>
      </c>
      <c r="AE1012">
        <v>107100</v>
      </c>
      <c r="AF1012">
        <v>100</v>
      </c>
      <c r="AG1012">
        <v>0</v>
      </c>
      <c r="AJ1012">
        <v>0</v>
      </c>
      <c r="AK1012">
        <v>7300</v>
      </c>
      <c r="AL1012">
        <v>7400</v>
      </c>
      <c r="AM1012">
        <v>2630</v>
      </c>
    </row>
    <row r="1013" spans="1:39">
      <c r="A1013">
        <v>102296</v>
      </c>
      <c r="B1013" t="s">
        <v>717</v>
      </c>
      <c r="C1013">
        <v>30</v>
      </c>
      <c r="D1013">
        <v>5</v>
      </c>
      <c r="E1013">
        <v>2</v>
      </c>
      <c r="F1013">
        <v>100</v>
      </c>
      <c r="G1013">
        <v>40</v>
      </c>
      <c r="H1013">
        <v>25</v>
      </c>
      <c r="I1013">
        <v>50</v>
      </c>
      <c r="J1013">
        <v>20</v>
      </c>
      <c r="K1013">
        <v>300</v>
      </c>
      <c r="L1013">
        <v>1</v>
      </c>
      <c r="M1013">
        <v>0</v>
      </c>
      <c r="N1013">
        <v>10</v>
      </c>
      <c r="O1013">
        <v>10</v>
      </c>
      <c r="P1013">
        <v>30</v>
      </c>
      <c r="Q1013">
        <v>30</v>
      </c>
      <c r="R1013">
        <v>30</v>
      </c>
      <c r="S1013">
        <v>30</v>
      </c>
      <c r="T1013">
        <v>100</v>
      </c>
      <c r="U1013">
        <v>100</v>
      </c>
      <c r="V1013">
        <v>100</v>
      </c>
      <c r="W1013">
        <v>100</v>
      </c>
      <c r="X1013">
        <v>100</v>
      </c>
      <c r="Y1013">
        <v>100</v>
      </c>
      <c r="Z1013">
        <v>2</v>
      </c>
      <c r="AA1013">
        <v>2</v>
      </c>
      <c r="AB1013">
        <v>10</v>
      </c>
      <c r="AC1013">
        <v>10</v>
      </c>
      <c r="AD1013">
        <v>10</v>
      </c>
      <c r="AE1013">
        <v>101530</v>
      </c>
      <c r="AF1013">
        <v>100</v>
      </c>
      <c r="AG1013">
        <v>0</v>
      </c>
      <c r="AJ1013">
        <v>0</v>
      </c>
      <c r="AK1013">
        <v>7300</v>
      </c>
      <c r="AL1013">
        <v>7400</v>
      </c>
    </row>
    <row r="1014" spans="1:39">
      <c r="A1014">
        <v>102297</v>
      </c>
      <c r="B1014" t="s">
        <v>718</v>
      </c>
      <c r="C1014">
        <v>20</v>
      </c>
      <c r="D1014">
        <v>5</v>
      </c>
      <c r="E1014">
        <v>2</v>
      </c>
      <c r="F1014">
        <v>30</v>
      </c>
      <c r="G1014">
        <v>25</v>
      </c>
      <c r="H1014">
        <v>15</v>
      </c>
      <c r="I1014">
        <v>25</v>
      </c>
      <c r="J1014">
        <v>10</v>
      </c>
      <c r="K1014">
        <v>100</v>
      </c>
      <c r="L1014">
        <v>1</v>
      </c>
      <c r="M1014">
        <v>0</v>
      </c>
      <c r="N1014">
        <v>0</v>
      </c>
      <c r="O1014">
        <v>0</v>
      </c>
      <c r="P1014">
        <v>20</v>
      </c>
      <c r="Q1014">
        <v>20</v>
      </c>
      <c r="R1014">
        <v>20</v>
      </c>
      <c r="S1014">
        <v>20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</v>
      </c>
      <c r="AB1014">
        <v>0</v>
      </c>
      <c r="AC1014">
        <v>0</v>
      </c>
      <c r="AD1014">
        <v>10</v>
      </c>
      <c r="AE1014">
        <v>101104</v>
      </c>
      <c r="AF1014">
        <v>100</v>
      </c>
      <c r="AG1014">
        <v>0</v>
      </c>
      <c r="AJ1014">
        <v>0</v>
      </c>
      <c r="AK1014">
        <v>7300</v>
      </c>
      <c r="AL1014">
        <v>7400</v>
      </c>
    </row>
    <row r="1015" spans="1:39">
      <c r="A1015">
        <v>102298</v>
      </c>
      <c r="B1015" t="s">
        <v>718</v>
      </c>
      <c r="C1015">
        <v>20</v>
      </c>
      <c r="D1015">
        <v>5</v>
      </c>
      <c r="E1015">
        <v>2</v>
      </c>
      <c r="F1015">
        <v>20</v>
      </c>
      <c r="G1015">
        <v>40</v>
      </c>
      <c r="H1015">
        <v>12</v>
      </c>
      <c r="I1015">
        <v>28</v>
      </c>
      <c r="J1015">
        <v>10</v>
      </c>
      <c r="K1015">
        <v>100</v>
      </c>
      <c r="L1015">
        <v>1</v>
      </c>
      <c r="M1015">
        <v>0</v>
      </c>
      <c r="N1015">
        <v>0</v>
      </c>
      <c r="O1015">
        <v>0</v>
      </c>
      <c r="P1015">
        <v>0</v>
      </c>
      <c r="Q1015">
        <v>80</v>
      </c>
      <c r="R1015">
        <v>20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1</v>
      </c>
      <c r="AA1015">
        <v>1</v>
      </c>
      <c r="AB1015">
        <v>0</v>
      </c>
      <c r="AC1015">
        <v>0</v>
      </c>
      <c r="AD1015">
        <v>10</v>
      </c>
      <c r="AE1015">
        <v>101110</v>
      </c>
      <c r="AF1015">
        <v>100</v>
      </c>
      <c r="AG1015">
        <v>0</v>
      </c>
      <c r="AJ1015">
        <v>0</v>
      </c>
      <c r="AK1015">
        <v>7300</v>
      </c>
      <c r="AL1015">
        <v>7400</v>
      </c>
    </row>
    <row r="1016" spans="1:39">
      <c r="A1016">
        <v>102299</v>
      </c>
      <c r="B1016" t="s">
        <v>719</v>
      </c>
      <c r="C1016">
        <v>20</v>
      </c>
      <c r="D1016">
        <v>5</v>
      </c>
      <c r="E1016">
        <v>3</v>
      </c>
      <c r="F1016">
        <v>18</v>
      </c>
      <c r="G1016">
        <v>12</v>
      </c>
      <c r="H1016">
        <v>35</v>
      </c>
      <c r="I1016">
        <v>20</v>
      </c>
      <c r="J1016">
        <v>15</v>
      </c>
      <c r="K1016">
        <v>100</v>
      </c>
      <c r="L1016">
        <v>1</v>
      </c>
      <c r="M1016">
        <v>0</v>
      </c>
      <c r="N1016">
        <v>0</v>
      </c>
      <c r="O1016">
        <v>0</v>
      </c>
      <c r="P1016">
        <v>50</v>
      </c>
      <c r="Q1016">
        <v>50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</v>
      </c>
      <c r="AB1016">
        <v>0</v>
      </c>
      <c r="AC1016">
        <v>0</v>
      </c>
      <c r="AD1016">
        <v>10</v>
      </c>
      <c r="AE1016">
        <v>101210</v>
      </c>
      <c r="AF1016">
        <v>100</v>
      </c>
      <c r="AG1016">
        <v>0</v>
      </c>
      <c r="AJ1016">
        <v>0</v>
      </c>
      <c r="AK1016">
        <v>7300</v>
      </c>
      <c r="AL1016">
        <v>7400</v>
      </c>
    </row>
    <row r="1017" spans="1:39">
      <c r="A1017">
        <v>102300</v>
      </c>
      <c r="B1017" t="s">
        <v>718</v>
      </c>
      <c r="C1017">
        <v>20</v>
      </c>
      <c r="D1017">
        <v>5</v>
      </c>
      <c r="E1017">
        <v>2</v>
      </c>
      <c r="F1017">
        <v>10</v>
      </c>
      <c r="G1017">
        <v>25</v>
      </c>
      <c r="H1017">
        <v>40</v>
      </c>
      <c r="I1017">
        <v>10</v>
      </c>
      <c r="J1017">
        <v>15</v>
      </c>
      <c r="K1017">
        <v>100</v>
      </c>
      <c r="L1017">
        <v>1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100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</v>
      </c>
      <c r="AB1017">
        <v>0</v>
      </c>
      <c r="AC1017">
        <v>0</v>
      </c>
      <c r="AD1017">
        <v>10</v>
      </c>
      <c r="AE1017">
        <v>101111</v>
      </c>
      <c r="AF1017">
        <v>100</v>
      </c>
      <c r="AG1017">
        <v>0</v>
      </c>
      <c r="AJ1017">
        <v>0</v>
      </c>
      <c r="AK1017">
        <v>7300</v>
      </c>
      <c r="AL1017">
        <v>7400</v>
      </c>
    </row>
    <row r="1018" spans="1:39">
      <c r="A1018">
        <v>102301</v>
      </c>
      <c r="B1018" t="s">
        <v>718</v>
      </c>
      <c r="C1018">
        <v>20</v>
      </c>
      <c r="D1018">
        <v>5</v>
      </c>
      <c r="E1018">
        <v>2</v>
      </c>
      <c r="F1018">
        <v>11</v>
      </c>
      <c r="G1018">
        <v>22</v>
      </c>
      <c r="H1018">
        <v>39</v>
      </c>
      <c r="I1018">
        <v>8</v>
      </c>
      <c r="J1018">
        <v>20</v>
      </c>
      <c r="K1018">
        <v>100</v>
      </c>
      <c r="L1018">
        <v>1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50</v>
      </c>
      <c r="S1018">
        <v>50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</v>
      </c>
      <c r="AB1018">
        <v>0</v>
      </c>
      <c r="AC1018">
        <v>0</v>
      </c>
      <c r="AD1018">
        <v>10</v>
      </c>
      <c r="AE1018">
        <v>101112</v>
      </c>
      <c r="AF1018">
        <v>100</v>
      </c>
      <c r="AG1018">
        <v>0</v>
      </c>
      <c r="AJ1018">
        <v>0</v>
      </c>
      <c r="AK1018">
        <v>7300</v>
      </c>
      <c r="AL1018">
        <v>7400</v>
      </c>
    </row>
    <row r="1019" spans="1:39">
      <c r="A1019">
        <v>102302</v>
      </c>
      <c r="B1019" t="s">
        <v>718</v>
      </c>
      <c r="C1019">
        <v>20</v>
      </c>
      <c r="D1019">
        <v>5</v>
      </c>
      <c r="E1019">
        <v>2</v>
      </c>
      <c r="F1019">
        <v>12</v>
      </c>
      <c r="G1019">
        <v>28</v>
      </c>
      <c r="H1019">
        <v>38</v>
      </c>
      <c r="I1019">
        <v>9</v>
      </c>
      <c r="J1019">
        <v>13</v>
      </c>
      <c r="K1019">
        <v>100</v>
      </c>
      <c r="L1019">
        <v>1</v>
      </c>
      <c r="M1019">
        <v>0</v>
      </c>
      <c r="N1019">
        <v>0</v>
      </c>
      <c r="O1019">
        <v>0</v>
      </c>
      <c r="P1019">
        <v>20</v>
      </c>
      <c r="Q1019">
        <v>20</v>
      </c>
      <c r="R1019">
        <v>20</v>
      </c>
      <c r="S1019">
        <v>20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</v>
      </c>
      <c r="AB1019">
        <v>0</v>
      </c>
      <c r="AC1019">
        <v>0</v>
      </c>
      <c r="AD1019">
        <v>10</v>
      </c>
      <c r="AE1019">
        <v>101113</v>
      </c>
      <c r="AF1019">
        <v>100</v>
      </c>
      <c r="AG1019">
        <v>0</v>
      </c>
      <c r="AJ1019">
        <v>0</v>
      </c>
      <c r="AK1019">
        <v>7300</v>
      </c>
      <c r="AL1019">
        <v>7400</v>
      </c>
    </row>
    <row r="1020" spans="1:39">
      <c r="A1020">
        <v>102303</v>
      </c>
      <c r="B1020" t="s">
        <v>718</v>
      </c>
      <c r="C1020">
        <v>20</v>
      </c>
      <c r="D1020">
        <v>5</v>
      </c>
      <c r="E1020">
        <v>2</v>
      </c>
      <c r="F1020">
        <v>7</v>
      </c>
      <c r="G1020">
        <v>24</v>
      </c>
      <c r="H1020">
        <v>45</v>
      </c>
      <c r="I1020">
        <v>6</v>
      </c>
      <c r="J1020">
        <v>18</v>
      </c>
      <c r="K1020">
        <v>100</v>
      </c>
      <c r="L1020">
        <v>1</v>
      </c>
      <c r="M1020">
        <v>0</v>
      </c>
      <c r="N1020">
        <v>0</v>
      </c>
      <c r="O1020">
        <v>0</v>
      </c>
      <c r="P1020">
        <v>20</v>
      </c>
      <c r="Q1020">
        <v>20</v>
      </c>
      <c r="R1020">
        <v>20</v>
      </c>
      <c r="S1020">
        <v>20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</v>
      </c>
      <c r="AB1020">
        <v>0</v>
      </c>
      <c r="AC1020">
        <v>0</v>
      </c>
      <c r="AD1020">
        <v>10</v>
      </c>
      <c r="AE1020">
        <v>101114</v>
      </c>
      <c r="AF1020">
        <v>100</v>
      </c>
      <c r="AG1020">
        <v>0</v>
      </c>
      <c r="AJ1020">
        <v>0</v>
      </c>
      <c r="AK1020">
        <v>7300</v>
      </c>
      <c r="AL1020">
        <v>7400</v>
      </c>
    </row>
    <row r="1021" spans="1:39">
      <c r="A1021">
        <v>102304</v>
      </c>
      <c r="B1021" t="s">
        <v>718</v>
      </c>
      <c r="C1021">
        <v>20</v>
      </c>
      <c r="D1021">
        <v>5</v>
      </c>
      <c r="E1021">
        <v>8</v>
      </c>
      <c r="F1021">
        <v>10</v>
      </c>
      <c r="G1021">
        <v>27</v>
      </c>
      <c r="H1021">
        <v>43</v>
      </c>
      <c r="I1021">
        <v>11</v>
      </c>
      <c r="J1021">
        <v>14</v>
      </c>
      <c r="K1021">
        <v>100</v>
      </c>
      <c r="L1021">
        <v>1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10</v>
      </c>
      <c r="S1021">
        <v>90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</v>
      </c>
      <c r="AB1021">
        <v>0</v>
      </c>
      <c r="AC1021">
        <v>0</v>
      </c>
      <c r="AD1021">
        <v>10</v>
      </c>
      <c r="AE1021">
        <v>101622</v>
      </c>
      <c r="AF1021">
        <v>100</v>
      </c>
      <c r="AG1021">
        <v>0</v>
      </c>
      <c r="AJ1021">
        <v>0</v>
      </c>
      <c r="AK1021">
        <v>7300</v>
      </c>
      <c r="AL1021">
        <v>7400</v>
      </c>
    </row>
    <row r="1022" spans="1:39">
      <c r="A1022">
        <v>102305</v>
      </c>
      <c r="B1022" t="s">
        <v>719</v>
      </c>
      <c r="C1022">
        <v>20</v>
      </c>
      <c r="D1022">
        <v>5</v>
      </c>
      <c r="E1022">
        <v>7</v>
      </c>
      <c r="F1022">
        <v>30</v>
      </c>
      <c r="G1022">
        <v>23</v>
      </c>
      <c r="H1022">
        <v>20</v>
      </c>
      <c r="I1022">
        <v>20</v>
      </c>
      <c r="J1022">
        <v>10</v>
      </c>
      <c r="K1022">
        <v>100</v>
      </c>
      <c r="L1022">
        <v>1</v>
      </c>
      <c r="M1022">
        <v>0</v>
      </c>
      <c r="N1022">
        <v>0</v>
      </c>
      <c r="O1022">
        <v>0</v>
      </c>
      <c r="P1022">
        <v>0</v>
      </c>
      <c r="Q1022">
        <v>10</v>
      </c>
      <c r="R1022">
        <v>90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10</v>
      </c>
      <c r="AE1022">
        <v>107612</v>
      </c>
      <c r="AF1022">
        <v>100</v>
      </c>
      <c r="AG1022">
        <v>0</v>
      </c>
      <c r="AJ1022">
        <v>0</v>
      </c>
      <c r="AK1022">
        <v>7300</v>
      </c>
      <c r="AL1022">
        <v>7400</v>
      </c>
    </row>
    <row r="1023" spans="1:39">
      <c r="A1023">
        <v>102306</v>
      </c>
      <c r="B1023" t="s">
        <v>65</v>
      </c>
      <c r="C1023">
        <v>20</v>
      </c>
      <c r="D1023">
        <v>5</v>
      </c>
      <c r="E1023">
        <v>2</v>
      </c>
      <c r="F1023">
        <v>8</v>
      </c>
      <c r="G1023">
        <v>26</v>
      </c>
      <c r="H1023">
        <v>30</v>
      </c>
      <c r="I1023">
        <v>15</v>
      </c>
      <c r="J1023">
        <v>26</v>
      </c>
      <c r="K1023">
        <v>200</v>
      </c>
      <c r="L1023">
        <v>4</v>
      </c>
      <c r="M1023">
        <v>10</v>
      </c>
      <c r="N1023">
        <v>0</v>
      </c>
      <c r="O1023">
        <v>0</v>
      </c>
      <c r="P1023">
        <v>80</v>
      </c>
      <c r="Q1023">
        <v>20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7</v>
      </c>
      <c r="AE1023">
        <v>101123</v>
      </c>
      <c r="AF1023">
        <v>100</v>
      </c>
      <c r="AG1023">
        <v>0</v>
      </c>
      <c r="AJ1023">
        <v>0</v>
      </c>
      <c r="AK1023">
        <v>7300</v>
      </c>
      <c r="AL1023">
        <v>7400</v>
      </c>
      <c r="AM1023">
        <v>2203</v>
      </c>
    </row>
    <row r="1024" spans="1:39">
      <c r="A1024">
        <v>102307</v>
      </c>
      <c r="B1024" t="s">
        <v>62</v>
      </c>
      <c r="C1024">
        <v>20</v>
      </c>
      <c r="D1024">
        <v>5</v>
      </c>
      <c r="E1024">
        <v>2</v>
      </c>
      <c r="F1024">
        <v>17</v>
      </c>
      <c r="G1024">
        <v>16</v>
      </c>
      <c r="H1024">
        <v>29</v>
      </c>
      <c r="I1024">
        <v>18</v>
      </c>
      <c r="J1024">
        <v>25</v>
      </c>
      <c r="K1024">
        <v>200</v>
      </c>
      <c r="L1024">
        <v>4</v>
      </c>
      <c r="M1024">
        <v>10</v>
      </c>
      <c r="N1024">
        <v>0</v>
      </c>
      <c r="O1024">
        <v>0</v>
      </c>
      <c r="P1024">
        <v>20</v>
      </c>
      <c r="Q1024">
        <v>80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</v>
      </c>
      <c r="AB1024">
        <v>0</v>
      </c>
      <c r="AC1024">
        <v>0</v>
      </c>
      <c r="AD1024">
        <v>7</v>
      </c>
      <c r="AE1024">
        <v>101120</v>
      </c>
      <c r="AF1024">
        <v>100</v>
      </c>
      <c r="AG1024">
        <v>0</v>
      </c>
      <c r="AJ1024">
        <v>0</v>
      </c>
      <c r="AK1024">
        <v>7300</v>
      </c>
      <c r="AL1024">
        <v>7400</v>
      </c>
      <c r="AM1024">
        <v>1937</v>
      </c>
    </row>
    <row r="1025" spans="1:40">
      <c r="A1025">
        <v>102308</v>
      </c>
      <c r="B1025" t="s">
        <v>63</v>
      </c>
      <c r="C1025">
        <v>20</v>
      </c>
      <c r="D1025">
        <v>5</v>
      </c>
      <c r="E1025">
        <v>2</v>
      </c>
      <c r="F1025">
        <v>7</v>
      </c>
      <c r="G1025">
        <v>19</v>
      </c>
      <c r="H1025">
        <v>25</v>
      </c>
      <c r="I1025">
        <v>23</v>
      </c>
      <c r="J1025">
        <v>31</v>
      </c>
      <c r="K1025">
        <v>200</v>
      </c>
      <c r="L1025">
        <v>4</v>
      </c>
      <c r="M1025">
        <v>10</v>
      </c>
      <c r="N1025">
        <v>0</v>
      </c>
      <c r="O1025">
        <v>0</v>
      </c>
      <c r="P1025">
        <v>0</v>
      </c>
      <c r="Q1025">
        <v>0</v>
      </c>
      <c r="R1025">
        <v>80</v>
      </c>
      <c r="S1025">
        <v>20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</v>
      </c>
      <c r="AB1025">
        <v>0</v>
      </c>
      <c r="AC1025">
        <v>0</v>
      </c>
      <c r="AD1025">
        <v>7</v>
      </c>
      <c r="AE1025">
        <v>101121</v>
      </c>
      <c r="AF1025">
        <v>100</v>
      </c>
      <c r="AG1025">
        <v>0</v>
      </c>
      <c r="AJ1025">
        <v>0</v>
      </c>
      <c r="AK1025">
        <v>7300</v>
      </c>
      <c r="AL1025">
        <v>7400</v>
      </c>
      <c r="AM1025">
        <v>2038</v>
      </c>
    </row>
    <row r="1026" spans="1:40">
      <c r="A1026">
        <v>102309</v>
      </c>
      <c r="B1026" t="s">
        <v>64</v>
      </c>
      <c r="C1026">
        <v>20</v>
      </c>
      <c r="D1026">
        <v>5</v>
      </c>
      <c r="E1026">
        <v>2</v>
      </c>
      <c r="F1026">
        <v>12</v>
      </c>
      <c r="G1026">
        <v>25</v>
      </c>
      <c r="H1026">
        <v>28</v>
      </c>
      <c r="I1026">
        <v>13</v>
      </c>
      <c r="J1026">
        <v>27</v>
      </c>
      <c r="K1026">
        <v>200</v>
      </c>
      <c r="L1026">
        <v>4</v>
      </c>
      <c r="M1026">
        <v>10</v>
      </c>
      <c r="N1026">
        <v>0</v>
      </c>
      <c r="O1026">
        <v>0</v>
      </c>
      <c r="P1026">
        <v>0</v>
      </c>
      <c r="Q1026">
        <v>0</v>
      </c>
      <c r="R1026">
        <v>20</v>
      </c>
      <c r="S1026">
        <v>80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</v>
      </c>
      <c r="AB1026">
        <v>0</v>
      </c>
      <c r="AC1026">
        <v>0</v>
      </c>
      <c r="AD1026">
        <v>7</v>
      </c>
      <c r="AE1026">
        <v>101122</v>
      </c>
      <c r="AF1026">
        <v>100</v>
      </c>
      <c r="AG1026">
        <v>0</v>
      </c>
      <c r="AJ1026">
        <v>0</v>
      </c>
      <c r="AK1026">
        <v>7300</v>
      </c>
      <c r="AL1026">
        <v>7400</v>
      </c>
      <c r="AM1026">
        <v>2138</v>
      </c>
    </row>
    <row r="1027" spans="1:40">
      <c r="A1027">
        <v>102310</v>
      </c>
      <c r="B1027" t="s">
        <v>718</v>
      </c>
      <c r="C1027">
        <v>20</v>
      </c>
      <c r="D1027">
        <v>5</v>
      </c>
      <c r="E1027">
        <v>2</v>
      </c>
      <c r="F1027">
        <v>11</v>
      </c>
      <c r="G1027">
        <v>22</v>
      </c>
      <c r="H1027">
        <v>15</v>
      </c>
      <c r="I1027">
        <v>8</v>
      </c>
      <c r="J1027">
        <v>20</v>
      </c>
      <c r="K1027">
        <v>100</v>
      </c>
      <c r="L1027">
        <v>1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50</v>
      </c>
      <c r="S1027">
        <v>50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</v>
      </c>
      <c r="AB1027">
        <v>0</v>
      </c>
      <c r="AC1027">
        <v>0</v>
      </c>
      <c r="AD1027">
        <v>10</v>
      </c>
      <c r="AE1027">
        <v>101112</v>
      </c>
      <c r="AF1027">
        <v>100</v>
      </c>
      <c r="AG1027">
        <v>0</v>
      </c>
      <c r="AJ1027">
        <v>0</v>
      </c>
      <c r="AK1027">
        <v>7300</v>
      </c>
      <c r="AL1027">
        <v>7400</v>
      </c>
      <c r="AM1027">
        <v>830</v>
      </c>
    </row>
    <row r="1028" spans="1:40">
      <c r="A1028">
        <v>102311</v>
      </c>
      <c r="B1028" t="s">
        <v>718</v>
      </c>
      <c r="C1028">
        <v>20</v>
      </c>
      <c r="D1028">
        <v>5</v>
      </c>
      <c r="E1028">
        <v>2</v>
      </c>
      <c r="F1028">
        <v>12</v>
      </c>
      <c r="G1028">
        <v>28</v>
      </c>
      <c r="H1028">
        <v>15</v>
      </c>
      <c r="I1028">
        <v>9</v>
      </c>
      <c r="J1028">
        <v>13</v>
      </c>
      <c r="K1028">
        <v>100</v>
      </c>
      <c r="L1028">
        <v>1</v>
      </c>
      <c r="M1028">
        <v>0</v>
      </c>
      <c r="N1028">
        <v>0</v>
      </c>
      <c r="O1028">
        <v>0</v>
      </c>
      <c r="P1028">
        <v>20</v>
      </c>
      <c r="Q1028">
        <v>20</v>
      </c>
      <c r="R1028">
        <v>20</v>
      </c>
      <c r="S1028">
        <v>20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</v>
      </c>
      <c r="AB1028">
        <v>0</v>
      </c>
      <c r="AC1028">
        <v>0</v>
      </c>
      <c r="AD1028">
        <v>10</v>
      </c>
      <c r="AE1028">
        <v>101113</v>
      </c>
      <c r="AF1028">
        <v>100</v>
      </c>
      <c r="AG1028">
        <v>0</v>
      </c>
      <c r="AJ1028">
        <v>0</v>
      </c>
      <c r="AK1028">
        <v>7300</v>
      </c>
      <c r="AL1028">
        <v>7400</v>
      </c>
    </row>
    <row r="1029" spans="1:40">
      <c r="A1029">
        <v>102313</v>
      </c>
      <c r="B1029" t="s">
        <v>720</v>
      </c>
      <c r="C1029">
        <v>50</v>
      </c>
      <c r="D1029">
        <v>5</v>
      </c>
      <c r="E1029">
        <v>7</v>
      </c>
      <c r="F1029">
        <v>50</v>
      </c>
      <c r="G1029">
        <v>30</v>
      </c>
      <c r="H1029">
        <v>30</v>
      </c>
      <c r="I1029">
        <v>30</v>
      </c>
      <c r="J1029">
        <v>60</v>
      </c>
      <c r="K1029">
        <v>300</v>
      </c>
      <c r="L1029">
        <v>6</v>
      </c>
      <c r="M1029">
        <v>50</v>
      </c>
      <c r="N1029">
        <v>5</v>
      </c>
      <c r="O1029">
        <v>0</v>
      </c>
      <c r="P1029">
        <v>0</v>
      </c>
      <c r="Q1029">
        <v>0</v>
      </c>
      <c r="R1029">
        <v>100</v>
      </c>
      <c r="S1029">
        <v>0</v>
      </c>
      <c r="T1029">
        <v>50</v>
      </c>
      <c r="U1029">
        <v>50</v>
      </c>
      <c r="V1029">
        <v>50</v>
      </c>
      <c r="W1029">
        <v>50</v>
      </c>
      <c r="X1029">
        <v>50</v>
      </c>
      <c r="Y1029">
        <v>50</v>
      </c>
      <c r="Z1029">
        <v>1</v>
      </c>
      <c r="AA1029">
        <v>0</v>
      </c>
      <c r="AB1029">
        <v>5</v>
      </c>
      <c r="AC1029">
        <v>5</v>
      </c>
      <c r="AD1029">
        <v>6</v>
      </c>
      <c r="AE1029">
        <v>101530</v>
      </c>
      <c r="AF1029">
        <v>100</v>
      </c>
      <c r="AG1029">
        <v>0</v>
      </c>
      <c r="AJ1029">
        <v>1</v>
      </c>
      <c r="AK1029">
        <v>7300</v>
      </c>
      <c r="AL1029">
        <v>7400</v>
      </c>
    </row>
    <row r="1030" spans="1:40">
      <c r="A1030">
        <v>102314</v>
      </c>
      <c r="B1030" t="s">
        <v>721</v>
      </c>
      <c r="C1030">
        <v>20</v>
      </c>
      <c r="D1030">
        <v>5</v>
      </c>
      <c r="E1030">
        <v>4</v>
      </c>
      <c r="F1030">
        <v>15</v>
      </c>
      <c r="G1030">
        <v>35</v>
      </c>
      <c r="H1030">
        <v>30</v>
      </c>
      <c r="I1030">
        <v>10</v>
      </c>
      <c r="J1030">
        <v>15</v>
      </c>
      <c r="K1030">
        <v>200</v>
      </c>
      <c r="L1030">
        <v>4</v>
      </c>
      <c r="M1030">
        <v>20</v>
      </c>
      <c r="N1030">
        <v>0</v>
      </c>
      <c r="O1030">
        <v>1</v>
      </c>
      <c r="P1030">
        <v>80</v>
      </c>
      <c r="Q1030">
        <v>20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</v>
      </c>
      <c r="AB1030">
        <v>0</v>
      </c>
      <c r="AC1030">
        <v>0</v>
      </c>
      <c r="AD1030">
        <v>7</v>
      </c>
      <c r="AE1030">
        <v>107300</v>
      </c>
      <c r="AF1030">
        <v>100</v>
      </c>
      <c r="AG1030">
        <v>0</v>
      </c>
      <c r="AJ1030">
        <v>0</v>
      </c>
      <c r="AK1030">
        <v>7300</v>
      </c>
      <c r="AL1030">
        <v>7400</v>
      </c>
    </row>
    <row r="1031" spans="1:40">
      <c r="A1031">
        <v>102315</v>
      </c>
      <c r="B1031" t="s">
        <v>196</v>
      </c>
      <c r="C1031">
        <v>30</v>
      </c>
      <c r="D1031">
        <v>5</v>
      </c>
      <c r="E1031">
        <v>9</v>
      </c>
      <c r="F1031">
        <v>20</v>
      </c>
      <c r="G1031">
        <v>25</v>
      </c>
      <c r="H1031">
        <v>20</v>
      </c>
      <c r="I1031">
        <v>25</v>
      </c>
      <c r="J1031">
        <v>10</v>
      </c>
      <c r="K1031">
        <v>300</v>
      </c>
      <c r="L1031">
        <v>6</v>
      </c>
      <c r="M1031">
        <v>50</v>
      </c>
      <c r="N1031">
        <v>0</v>
      </c>
      <c r="O1031">
        <v>0</v>
      </c>
      <c r="P1031">
        <v>80</v>
      </c>
      <c r="Q1031">
        <v>20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0</v>
      </c>
      <c r="AB1031">
        <v>0</v>
      </c>
      <c r="AC1031">
        <v>0</v>
      </c>
      <c r="AD1031">
        <v>10</v>
      </c>
      <c r="AE1031">
        <v>101920</v>
      </c>
      <c r="AF1031">
        <v>100</v>
      </c>
      <c r="AG1031">
        <v>0</v>
      </c>
      <c r="AJ1031">
        <v>0</v>
      </c>
      <c r="AK1031">
        <v>7300</v>
      </c>
      <c r="AL1031">
        <v>7400</v>
      </c>
    </row>
    <row r="1032" spans="1:40">
      <c r="A1032">
        <v>102316</v>
      </c>
      <c r="B1032" t="s">
        <v>197</v>
      </c>
      <c r="C1032">
        <v>30</v>
      </c>
      <c r="D1032">
        <v>5</v>
      </c>
      <c r="E1032">
        <v>9</v>
      </c>
      <c r="F1032">
        <v>20</v>
      </c>
      <c r="G1032">
        <v>25</v>
      </c>
      <c r="H1032">
        <v>20</v>
      </c>
      <c r="I1032">
        <v>25</v>
      </c>
      <c r="J1032">
        <v>10</v>
      </c>
      <c r="K1032">
        <v>300</v>
      </c>
      <c r="L1032">
        <v>6</v>
      </c>
      <c r="M1032">
        <v>50</v>
      </c>
      <c r="N1032">
        <v>0</v>
      </c>
      <c r="O1032">
        <v>0</v>
      </c>
      <c r="P1032">
        <v>0</v>
      </c>
      <c r="Q1032">
        <v>0</v>
      </c>
      <c r="R1032">
        <v>80</v>
      </c>
      <c r="S1032">
        <v>20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</v>
      </c>
      <c r="AA1032">
        <v>0</v>
      </c>
      <c r="AB1032">
        <v>0</v>
      </c>
      <c r="AC1032">
        <v>0</v>
      </c>
      <c r="AD1032">
        <v>10</v>
      </c>
      <c r="AE1032">
        <v>101921</v>
      </c>
      <c r="AF1032">
        <v>100</v>
      </c>
      <c r="AG1032">
        <v>0</v>
      </c>
      <c r="AJ1032">
        <v>1</v>
      </c>
      <c r="AK1032">
        <v>7300</v>
      </c>
      <c r="AL1032">
        <v>7400</v>
      </c>
      <c r="AM1032">
        <v>8132</v>
      </c>
    </row>
    <row r="1033" spans="1:40">
      <c r="A1033">
        <v>102317</v>
      </c>
      <c r="B1033" t="s">
        <v>198</v>
      </c>
      <c r="C1033">
        <v>30</v>
      </c>
      <c r="D1033">
        <v>5</v>
      </c>
      <c r="E1033">
        <v>9</v>
      </c>
      <c r="F1033">
        <v>20</v>
      </c>
      <c r="G1033">
        <v>25</v>
      </c>
      <c r="H1033">
        <v>20</v>
      </c>
      <c r="I1033">
        <v>25</v>
      </c>
      <c r="J1033">
        <v>10</v>
      </c>
      <c r="K1033">
        <v>300</v>
      </c>
      <c r="L1033">
        <v>6</v>
      </c>
      <c r="M1033">
        <v>50</v>
      </c>
      <c r="N1033">
        <v>0</v>
      </c>
      <c r="O1033">
        <v>0</v>
      </c>
      <c r="P1033">
        <v>0</v>
      </c>
      <c r="Q1033">
        <v>80</v>
      </c>
      <c r="R1033">
        <v>20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0</v>
      </c>
      <c r="AB1033">
        <v>0</v>
      </c>
      <c r="AC1033">
        <v>0</v>
      </c>
      <c r="AD1033">
        <v>10</v>
      </c>
      <c r="AE1033">
        <v>101922</v>
      </c>
      <c r="AF1033">
        <v>100</v>
      </c>
      <c r="AG1033">
        <v>0</v>
      </c>
      <c r="AJ1033">
        <v>1</v>
      </c>
      <c r="AK1033">
        <v>7300</v>
      </c>
      <c r="AL1033">
        <v>7400</v>
      </c>
      <c r="AM1033">
        <v>8132</v>
      </c>
    </row>
    <row r="1034" spans="1:40">
      <c r="A1034">
        <v>102318</v>
      </c>
      <c r="B1034" t="s">
        <v>199</v>
      </c>
      <c r="C1034">
        <v>30</v>
      </c>
      <c r="D1034">
        <v>5</v>
      </c>
      <c r="E1034">
        <v>9</v>
      </c>
      <c r="F1034">
        <v>20</v>
      </c>
      <c r="G1034">
        <v>25</v>
      </c>
      <c r="H1034">
        <v>20</v>
      </c>
      <c r="I1034">
        <v>25</v>
      </c>
      <c r="J1034">
        <v>10</v>
      </c>
      <c r="K1034">
        <v>300</v>
      </c>
      <c r="L1034">
        <v>6</v>
      </c>
      <c r="M1034">
        <v>50</v>
      </c>
      <c r="N1034">
        <v>0</v>
      </c>
      <c r="O1034">
        <v>0</v>
      </c>
      <c r="P1034">
        <v>20</v>
      </c>
      <c r="Q1034">
        <v>0</v>
      </c>
      <c r="R1034">
        <v>0</v>
      </c>
      <c r="S1034">
        <v>80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1</v>
      </c>
      <c r="AA1034">
        <v>0</v>
      </c>
      <c r="AB1034">
        <v>0</v>
      </c>
      <c r="AC1034">
        <v>0</v>
      </c>
      <c r="AD1034">
        <v>10</v>
      </c>
      <c r="AE1034">
        <v>101923</v>
      </c>
      <c r="AF1034">
        <v>100</v>
      </c>
      <c r="AG1034">
        <v>0</v>
      </c>
      <c r="AJ1034">
        <v>1</v>
      </c>
      <c r="AK1034">
        <v>7300</v>
      </c>
      <c r="AL1034">
        <v>7400</v>
      </c>
      <c r="AM1034">
        <v>8132</v>
      </c>
    </row>
    <row r="1035" spans="1:40">
      <c r="A1035">
        <v>102319</v>
      </c>
      <c r="B1035" t="s">
        <v>722</v>
      </c>
      <c r="C1035">
        <v>20</v>
      </c>
      <c r="D1035">
        <v>5</v>
      </c>
      <c r="E1035">
        <v>7</v>
      </c>
      <c r="F1035">
        <v>0</v>
      </c>
      <c r="G1035">
        <v>21</v>
      </c>
      <c r="H1035">
        <v>0</v>
      </c>
      <c r="I1035">
        <v>16</v>
      </c>
      <c r="J1035">
        <v>31</v>
      </c>
      <c r="K1035">
        <v>300</v>
      </c>
      <c r="L1035">
        <v>6</v>
      </c>
      <c r="M1035">
        <v>50</v>
      </c>
      <c r="N1035">
        <v>0</v>
      </c>
      <c r="O1035">
        <v>0</v>
      </c>
      <c r="P1035">
        <v>100</v>
      </c>
      <c r="Q1035">
        <v>0</v>
      </c>
      <c r="R1035">
        <v>0</v>
      </c>
      <c r="S1035">
        <v>0</v>
      </c>
      <c r="T1035">
        <v>8</v>
      </c>
      <c r="U1035">
        <v>8</v>
      </c>
      <c r="V1035">
        <v>8</v>
      </c>
      <c r="W1035">
        <v>8</v>
      </c>
      <c r="X1035">
        <v>8</v>
      </c>
      <c r="Y1035">
        <v>8</v>
      </c>
      <c r="Z1035">
        <v>0</v>
      </c>
      <c r="AA1035">
        <v>1</v>
      </c>
      <c r="AB1035">
        <v>0</v>
      </c>
      <c r="AC1035">
        <v>0</v>
      </c>
      <c r="AD1035">
        <v>8</v>
      </c>
      <c r="AE1035">
        <v>110306</v>
      </c>
      <c r="AF1035">
        <v>100</v>
      </c>
      <c r="AG1035">
        <v>0</v>
      </c>
      <c r="AJ1035">
        <v>1</v>
      </c>
      <c r="AK1035">
        <v>7300</v>
      </c>
      <c r="AL1035">
        <v>7400</v>
      </c>
      <c r="AM1035">
        <v>8132</v>
      </c>
    </row>
    <row r="1036" spans="1:40">
      <c r="A1036">
        <v>102320</v>
      </c>
      <c r="B1036" t="s">
        <v>723</v>
      </c>
      <c r="C1036">
        <v>20</v>
      </c>
      <c r="D1036">
        <v>5</v>
      </c>
      <c r="E1036">
        <v>7</v>
      </c>
      <c r="F1036">
        <v>6</v>
      </c>
      <c r="G1036">
        <v>16</v>
      </c>
      <c r="H1036">
        <v>6</v>
      </c>
      <c r="I1036">
        <v>11</v>
      </c>
      <c r="J1036">
        <v>31</v>
      </c>
      <c r="K1036">
        <v>300</v>
      </c>
      <c r="L1036">
        <v>6</v>
      </c>
      <c r="M1036">
        <v>50</v>
      </c>
      <c r="N1036">
        <v>0</v>
      </c>
      <c r="O1036">
        <v>0</v>
      </c>
      <c r="P1036">
        <v>0</v>
      </c>
      <c r="Q1036">
        <v>0</v>
      </c>
      <c r="R1036">
        <v>100</v>
      </c>
      <c r="S1036">
        <v>0</v>
      </c>
      <c r="T1036">
        <v>8</v>
      </c>
      <c r="U1036">
        <v>8</v>
      </c>
      <c r="V1036">
        <v>8</v>
      </c>
      <c r="W1036">
        <v>8</v>
      </c>
      <c r="X1036">
        <v>8</v>
      </c>
      <c r="Y1036">
        <v>8</v>
      </c>
      <c r="Z1036">
        <v>0</v>
      </c>
      <c r="AA1036">
        <v>1</v>
      </c>
      <c r="AB1036">
        <v>0</v>
      </c>
      <c r="AC1036">
        <v>0</v>
      </c>
      <c r="AD1036">
        <v>8</v>
      </c>
      <c r="AE1036">
        <v>110307</v>
      </c>
      <c r="AF1036">
        <v>100</v>
      </c>
      <c r="AG1036">
        <v>0</v>
      </c>
      <c r="AJ1036">
        <v>1</v>
      </c>
      <c r="AK1036">
        <v>7300</v>
      </c>
      <c r="AL1036">
        <v>7400</v>
      </c>
      <c r="AM1036">
        <v>603</v>
      </c>
    </row>
    <row r="1037" spans="1:40">
      <c r="A1037">
        <v>103000</v>
      </c>
      <c r="B1037" t="s">
        <v>724</v>
      </c>
      <c r="C1037">
        <v>50</v>
      </c>
      <c r="D1037">
        <v>5</v>
      </c>
      <c r="E1037">
        <v>9</v>
      </c>
      <c r="F1037">
        <v>190</v>
      </c>
      <c r="G1037">
        <v>45</v>
      </c>
      <c r="H1037">
        <v>20</v>
      </c>
      <c r="I1037">
        <v>10</v>
      </c>
      <c r="J1037">
        <v>55</v>
      </c>
      <c r="K1037">
        <v>300</v>
      </c>
      <c r="L1037">
        <v>6</v>
      </c>
      <c r="M1037">
        <v>0</v>
      </c>
      <c r="N1037">
        <v>10</v>
      </c>
      <c r="O1037">
        <v>10</v>
      </c>
      <c r="P1037">
        <v>0</v>
      </c>
      <c r="Q1037">
        <v>0</v>
      </c>
      <c r="R1037">
        <v>50</v>
      </c>
      <c r="S1037">
        <v>50</v>
      </c>
      <c r="T1037">
        <v>100</v>
      </c>
      <c r="U1037">
        <v>100</v>
      </c>
      <c r="V1037">
        <v>100</v>
      </c>
      <c r="W1037">
        <v>100</v>
      </c>
      <c r="X1037">
        <v>100</v>
      </c>
      <c r="Y1037">
        <v>100</v>
      </c>
      <c r="Z1037">
        <v>0</v>
      </c>
      <c r="AA1037">
        <v>0</v>
      </c>
      <c r="AB1037">
        <v>5</v>
      </c>
      <c r="AC1037">
        <v>5</v>
      </c>
      <c r="AD1037">
        <v>9</v>
      </c>
      <c r="AE1037">
        <v>100577</v>
      </c>
      <c r="AF1037">
        <v>100</v>
      </c>
      <c r="AG1037">
        <v>0</v>
      </c>
      <c r="AJ1037">
        <v>1</v>
      </c>
      <c r="AK1037">
        <v>7300</v>
      </c>
      <c r="AL1037">
        <v>7400</v>
      </c>
      <c r="AM1037">
        <v>603</v>
      </c>
    </row>
    <row r="1038" spans="1:40">
      <c r="A1038">
        <v>103001</v>
      </c>
      <c r="B1038" t="s">
        <v>725</v>
      </c>
      <c r="C1038">
        <v>50</v>
      </c>
      <c r="D1038">
        <v>6</v>
      </c>
      <c r="E1038">
        <v>9</v>
      </c>
      <c r="F1038">
        <v>195</v>
      </c>
      <c r="G1038">
        <v>46</v>
      </c>
      <c r="H1038">
        <v>21</v>
      </c>
      <c r="I1038">
        <v>10</v>
      </c>
      <c r="J1038">
        <v>55</v>
      </c>
      <c r="K1038">
        <v>300</v>
      </c>
      <c r="L1038">
        <v>6</v>
      </c>
      <c r="M1038">
        <v>0</v>
      </c>
      <c r="N1038">
        <v>10</v>
      </c>
      <c r="O1038">
        <v>10</v>
      </c>
      <c r="P1038">
        <v>50</v>
      </c>
      <c r="Q1038">
        <v>0</v>
      </c>
      <c r="R1038">
        <v>0</v>
      </c>
      <c r="S1038">
        <v>50</v>
      </c>
      <c r="T1038">
        <v>100</v>
      </c>
      <c r="U1038">
        <v>100</v>
      </c>
      <c r="V1038">
        <v>100</v>
      </c>
      <c r="W1038">
        <v>100</v>
      </c>
      <c r="X1038">
        <v>100</v>
      </c>
      <c r="Y1038">
        <v>100</v>
      </c>
      <c r="Z1038">
        <v>0</v>
      </c>
      <c r="AA1038">
        <v>0</v>
      </c>
      <c r="AB1038">
        <v>5</v>
      </c>
      <c r="AC1038">
        <v>5</v>
      </c>
      <c r="AD1038">
        <v>9</v>
      </c>
      <c r="AE1038">
        <v>100575</v>
      </c>
      <c r="AF1038">
        <v>100</v>
      </c>
      <c r="AG1038">
        <v>0</v>
      </c>
      <c r="AJ1038">
        <v>1</v>
      </c>
      <c r="AK1038">
        <v>7300</v>
      </c>
      <c r="AL1038">
        <v>7400</v>
      </c>
      <c r="AM1038">
        <v>603</v>
      </c>
    </row>
    <row r="1039" spans="1:40">
      <c r="A1039">
        <v>103002</v>
      </c>
      <c r="B1039" t="s">
        <v>726</v>
      </c>
      <c r="C1039">
        <v>50</v>
      </c>
      <c r="D1039">
        <v>7</v>
      </c>
      <c r="E1039">
        <v>9</v>
      </c>
      <c r="F1039">
        <v>200</v>
      </c>
      <c r="G1039">
        <v>47</v>
      </c>
      <c r="H1039">
        <v>22</v>
      </c>
      <c r="I1039">
        <v>10</v>
      </c>
      <c r="J1039">
        <v>55</v>
      </c>
      <c r="K1039">
        <v>300</v>
      </c>
      <c r="L1039">
        <v>6</v>
      </c>
      <c r="M1039">
        <v>0</v>
      </c>
      <c r="N1039">
        <v>10</v>
      </c>
      <c r="O1039">
        <v>10</v>
      </c>
      <c r="P1039">
        <v>50</v>
      </c>
      <c r="Q1039">
        <v>50</v>
      </c>
      <c r="R1039">
        <v>0</v>
      </c>
      <c r="S1039">
        <v>0</v>
      </c>
      <c r="T1039">
        <v>100</v>
      </c>
      <c r="U1039">
        <v>100</v>
      </c>
      <c r="V1039">
        <v>100</v>
      </c>
      <c r="W1039">
        <v>100</v>
      </c>
      <c r="X1039">
        <v>100</v>
      </c>
      <c r="Y1039">
        <v>100</v>
      </c>
      <c r="Z1039">
        <v>0</v>
      </c>
      <c r="AA1039">
        <v>0</v>
      </c>
      <c r="AB1039">
        <v>5</v>
      </c>
      <c r="AC1039">
        <v>5</v>
      </c>
      <c r="AD1039">
        <v>9</v>
      </c>
      <c r="AE1039">
        <v>100578</v>
      </c>
      <c r="AF1039">
        <v>100</v>
      </c>
      <c r="AG1039">
        <v>0</v>
      </c>
      <c r="AJ1039">
        <v>1</v>
      </c>
      <c r="AK1039">
        <v>7300</v>
      </c>
      <c r="AL1039">
        <v>7400</v>
      </c>
      <c r="AM1039">
        <v>603</v>
      </c>
    </row>
    <row r="1040" spans="1:40">
      <c r="A1040">
        <v>103003</v>
      </c>
      <c r="B1040" t="s">
        <v>727</v>
      </c>
      <c r="C1040">
        <v>50</v>
      </c>
      <c r="D1040">
        <v>8</v>
      </c>
      <c r="E1040">
        <v>9</v>
      </c>
      <c r="F1040">
        <v>205</v>
      </c>
      <c r="G1040">
        <v>48</v>
      </c>
      <c r="H1040">
        <v>23</v>
      </c>
      <c r="I1040">
        <v>10</v>
      </c>
      <c r="J1040">
        <v>55</v>
      </c>
      <c r="K1040">
        <v>300</v>
      </c>
      <c r="L1040">
        <v>6</v>
      </c>
      <c r="M1040">
        <v>0</v>
      </c>
      <c r="N1040">
        <v>10</v>
      </c>
      <c r="O1040">
        <v>10</v>
      </c>
      <c r="P1040">
        <v>0</v>
      </c>
      <c r="Q1040">
        <v>50</v>
      </c>
      <c r="R1040">
        <v>50</v>
      </c>
      <c r="S1040">
        <v>0</v>
      </c>
      <c r="T1040">
        <v>100</v>
      </c>
      <c r="U1040">
        <v>100</v>
      </c>
      <c r="V1040">
        <v>100</v>
      </c>
      <c r="W1040">
        <v>100</v>
      </c>
      <c r="X1040">
        <v>100</v>
      </c>
      <c r="Y1040">
        <v>100</v>
      </c>
      <c r="Z1040">
        <v>0</v>
      </c>
      <c r="AA1040">
        <v>0</v>
      </c>
      <c r="AB1040">
        <v>5</v>
      </c>
      <c r="AC1040">
        <v>5</v>
      </c>
      <c r="AD1040">
        <v>9</v>
      </c>
      <c r="AE1040">
        <v>100580</v>
      </c>
      <c r="AF1040">
        <v>100</v>
      </c>
      <c r="AG1040">
        <v>0</v>
      </c>
      <c r="AJ1040">
        <v>0</v>
      </c>
      <c r="AK1040">
        <v>7300</v>
      </c>
      <c r="AL1040">
        <v>7400</v>
      </c>
      <c r="AM1040">
        <v>9</v>
      </c>
      <c r="AN1040">
        <v>409</v>
      </c>
    </row>
    <row r="1041" spans="1:39">
      <c r="A1041">
        <v>103004</v>
      </c>
      <c r="B1041" t="s">
        <v>728</v>
      </c>
      <c r="C1041">
        <v>25</v>
      </c>
      <c r="D1041">
        <v>7</v>
      </c>
      <c r="E1041">
        <v>0</v>
      </c>
      <c r="F1041">
        <v>25</v>
      </c>
      <c r="G1041">
        <v>28</v>
      </c>
      <c r="H1041">
        <v>27</v>
      </c>
      <c r="I1041">
        <v>13</v>
      </c>
      <c r="J1041">
        <v>12</v>
      </c>
      <c r="K1041">
        <v>100</v>
      </c>
      <c r="L1041">
        <v>6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70</v>
      </c>
      <c r="S1041">
        <v>30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3</v>
      </c>
      <c r="AB1041">
        <v>0</v>
      </c>
      <c r="AC1041">
        <v>0</v>
      </c>
      <c r="AD1041">
        <v>9</v>
      </c>
      <c r="AE1041">
        <v>101802</v>
      </c>
      <c r="AF1041">
        <v>100</v>
      </c>
      <c r="AG1041">
        <v>0</v>
      </c>
      <c r="AH1041">
        <v>144</v>
      </c>
      <c r="AJ1041">
        <v>0</v>
      </c>
      <c r="AK1041">
        <v>7309</v>
      </c>
      <c r="AL1041">
        <v>7409</v>
      </c>
    </row>
    <row r="1042" spans="1:39">
      <c r="A1042">
        <v>103005</v>
      </c>
      <c r="B1042" t="s">
        <v>729</v>
      </c>
      <c r="C1042">
        <v>25</v>
      </c>
      <c r="D1042">
        <v>7</v>
      </c>
      <c r="E1042">
        <v>1</v>
      </c>
      <c r="F1042">
        <v>25</v>
      </c>
      <c r="G1042">
        <v>32</v>
      </c>
      <c r="H1042">
        <v>35</v>
      </c>
      <c r="I1042">
        <v>10</v>
      </c>
      <c r="J1042">
        <v>10</v>
      </c>
      <c r="K1042">
        <v>150</v>
      </c>
      <c r="L1042">
        <v>6</v>
      </c>
      <c r="M1042">
        <v>0</v>
      </c>
      <c r="N1042">
        <v>0</v>
      </c>
      <c r="O1042">
        <v>0</v>
      </c>
      <c r="P1042">
        <v>70</v>
      </c>
      <c r="Q1042">
        <v>30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2</v>
      </c>
      <c r="AB1042">
        <v>0</v>
      </c>
      <c r="AC1042">
        <v>0</v>
      </c>
      <c r="AD1042">
        <v>8</v>
      </c>
      <c r="AE1042">
        <v>101700</v>
      </c>
      <c r="AF1042">
        <v>100</v>
      </c>
      <c r="AG1042">
        <v>0</v>
      </c>
      <c r="AH1042">
        <v>129</v>
      </c>
      <c r="AJ1042">
        <v>0</v>
      </c>
      <c r="AK1042">
        <v>7300</v>
      </c>
      <c r="AL1042">
        <v>7400</v>
      </c>
    </row>
    <row r="1043" spans="1:39">
      <c r="A1043">
        <v>103006</v>
      </c>
      <c r="B1043" t="s">
        <v>730</v>
      </c>
      <c r="C1043">
        <v>20</v>
      </c>
      <c r="D1043">
        <v>5</v>
      </c>
      <c r="E1043">
        <v>7</v>
      </c>
      <c r="F1043">
        <v>32</v>
      </c>
      <c r="G1043">
        <v>33</v>
      </c>
      <c r="H1043">
        <v>16</v>
      </c>
      <c r="I1043">
        <v>17</v>
      </c>
      <c r="J1043">
        <v>12</v>
      </c>
      <c r="K1043">
        <v>300</v>
      </c>
      <c r="L1043">
        <v>6</v>
      </c>
      <c r="M1043">
        <v>50</v>
      </c>
      <c r="N1043">
        <v>0</v>
      </c>
      <c r="O1043">
        <v>0</v>
      </c>
      <c r="P1043">
        <v>50</v>
      </c>
      <c r="Q1043">
        <v>0</v>
      </c>
      <c r="R1043">
        <v>0</v>
      </c>
      <c r="S1043">
        <v>50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2</v>
      </c>
      <c r="AA1043">
        <v>4</v>
      </c>
      <c r="AB1043">
        <v>0</v>
      </c>
      <c r="AC1043">
        <v>0</v>
      </c>
      <c r="AD1043">
        <v>10</v>
      </c>
      <c r="AE1043">
        <v>110396</v>
      </c>
      <c r="AF1043">
        <v>100</v>
      </c>
      <c r="AG1043">
        <v>0</v>
      </c>
      <c r="AH1043">
        <v>307</v>
      </c>
      <c r="AJ1043">
        <v>0</v>
      </c>
      <c r="AK1043">
        <v>7300</v>
      </c>
      <c r="AL1043">
        <v>7400</v>
      </c>
    </row>
    <row r="1044" spans="1:39">
      <c r="A1044">
        <v>103007</v>
      </c>
      <c r="B1044" t="s">
        <v>731</v>
      </c>
      <c r="C1044">
        <v>20</v>
      </c>
      <c r="D1044">
        <v>5</v>
      </c>
      <c r="E1044">
        <v>0</v>
      </c>
      <c r="F1044">
        <v>100</v>
      </c>
      <c r="G1044">
        <v>40</v>
      </c>
      <c r="H1044">
        <v>50</v>
      </c>
      <c r="I1044">
        <v>40</v>
      </c>
      <c r="J1044">
        <v>150</v>
      </c>
      <c r="K1044">
        <v>300</v>
      </c>
      <c r="L1044">
        <v>6</v>
      </c>
      <c r="M1044">
        <v>300</v>
      </c>
      <c r="N1044">
        <v>0</v>
      </c>
      <c r="O1044">
        <v>20</v>
      </c>
      <c r="P1044">
        <v>40</v>
      </c>
      <c r="Q1044">
        <v>40</v>
      </c>
      <c r="R1044">
        <v>40</v>
      </c>
      <c r="S1044">
        <v>40</v>
      </c>
      <c r="T1044">
        <v>40</v>
      </c>
      <c r="U1044">
        <v>40</v>
      </c>
      <c r="V1044">
        <v>40</v>
      </c>
      <c r="W1044">
        <v>40</v>
      </c>
      <c r="X1044">
        <v>40</v>
      </c>
      <c r="Y1044">
        <v>40</v>
      </c>
      <c r="Z1044">
        <v>0</v>
      </c>
      <c r="AA1044">
        <v>3</v>
      </c>
      <c r="AB1044">
        <v>10</v>
      </c>
      <c r="AC1044">
        <v>10</v>
      </c>
      <c r="AD1044">
        <v>10</v>
      </c>
      <c r="AE1044">
        <v>106627</v>
      </c>
      <c r="AF1044">
        <v>1</v>
      </c>
      <c r="AG1044">
        <v>0</v>
      </c>
      <c r="AH1044">
        <v>0</v>
      </c>
      <c r="AJ1044">
        <v>0</v>
      </c>
      <c r="AK1044">
        <v>7300</v>
      </c>
      <c r="AL1044">
        <v>7400</v>
      </c>
    </row>
    <row r="1045" spans="1:39">
      <c r="A1045">
        <v>103008</v>
      </c>
      <c r="B1045" t="s">
        <v>730</v>
      </c>
      <c r="C1045">
        <v>25</v>
      </c>
      <c r="D1045">
        <v>5</v>
      </c>
      <c r="E1045">
        <v>7</v>
      </c>
      <c r="F1045">
        <v>35</v>
      </c>
      <c r="G1045">
        <v>35</v>
      </c>
      <c r="H1045">
        <v>20</v>
      </c>
      <c r="I1045">
        <v>20</v>
      </c>
      <c r="J1045">
        <v>15</v>
      </c>
      <c r="K1045">
        <v>300</v>
      </c>
      <c r="L1045">
        <v>6</v>
      </c>
      <c r="M1045">
        <v>50</v>
      </c>
      <c r="N1045">
        <v>0</v>
      </c>
      <c r="O1045">
        <v>0</v>
      </c>
      <c r="P1045">
        <v>50</v>
      </c>
      <c r="Q1045">
        <v>0</v>
      </c>
      <c r="R1045">
        <v>0</v>
      </c>
      <c r="S1045">
        <v>50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2</v>
      </c>
      <c r="AA1045">
        <v>4</v>
      </c>
      <c r="AB1045">
        <v>0</v>
      </c>
      <c r="AC1045">
        <v>0</v>
      </c>
      <c r="AD1045">
        <v>10</v>
      </c>
      <c r="AE1045">
        <v>110396</v>
      </c>
      <c r="AF1045">
        <v>100</v>
      </c>
      <c r="AG1045">
        <v>0</v>
      </c>
      <c r="AJ1045">
        <v>0</v>
      </c>
      <c r="AK1045">
        <v>7300</v>
      </c>
      <c r="AL1045">
        <v>7400</v>
      </c>
    </row>
    <row r="1046" spans="1:39">
      <c r="A1046">
        <v>103009</v>
      </c>
      <c r="B1046" t="s">
        <v>52</v>
      </c>
      <c r="C1046">
        <v>20</v>
      </c>
      <c r="D1046">
        <v>5</v>
      </c>
      <c r="E1046">
        <v>2</v>
      </c>
      <c r="F1046">
        <v>35</v>
      </c>
      <c r="G1046">
        <v>30</v>
      </c>
      <c r="H1046">
        <v>10</v>
      </c>
      <c r="I1046">
        <v>10</v>
      </c>
      <c r="J1046">
        <v>10</v>
      </c>
      <c r="K1046">
        <v>100</v>
      </c>
      <c r="L1046">
        <v>2</v>
      </c>
      <c r="M1046">
        <v>30</v>
      </c>
      <c r="N1046">
        <v>0</v>
      </c>
      <c r="O1046">
        <v>0</v>
      </c>
      <c r="P1046">
        <v>40</v>
      </c>
      <c r="Q1046">
        <v>0</v>
      </c>
      <c r="R1046">
        <v>0</v>
      </c>
      <c r="S1046">
        <v>60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3</v>
      </c>
      <c r="AB1046">
        <v>0</v>
      </c>
      <c r="AC1046">
        <v>0</v>
      </c>
      <c r="AD1046">
        <v>9</v>
      </c>
      <c r="AE1046">
        <v>101100</v>
      </c>
      <c r="AF1046">
        <v>100</v>
      </c>
      <c r="AG1046">
        <v>0</v>
      </c>
      <c r="AH1046">
        <v>22</v>
      </c>
      <c r="AJ1046">
        <v>0</v>
      </c>
      <c r="AK1046">
        <v>7300</v>
      </c>
      <c r="AL1046">
        <v>7400</v>
      </c>
    </row>
    <row r="1047" spans="1:39">
      <c r="A1047">
        <v>103010</v>
      </c>
      <c r="B1047" t="s">
        <v>53</v>
      </c>
      <c r="C1047">
        <v>20</v>
      </c>
      <c r="D1047">
        <v>5</v>
      </c>
      <c r="E1047">
        <v>2</v>
      </c>
      <c r="F1047">
        <v>33</v>
      </c>
      <c r="G1047">
        <v>32</v>
      </c>
      <c r="H1047">
        <v>5</v>
      </c>
      <c r="I1047">
        <v>13</v>
      </c>
      <c r="J1047">
        <v>12</v>
      </c>
      <c r="K1047">
        <v>100</v>
      </c>
      <c r="L1047">
        <v>2</v>
      </c>
      <c r="M1047">
        <v>30</v>
      </c>
      <c r="N1047">
        <v>0</v>
      </c>
      <c r="O1047">
        <v>0</v>
      </c>
      <c r="P1047">
        <v>0</v>
      </c>
      <c r="Q1047">
        <v>60</v>
      </c>
      <c r="R1047">
        <v>40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1</v>
      </c>
      <c r="AA1047">
        <v>3</v>
      </c>
      <c r="AB1047">
        <v>0</v>
      </c>
      <c r="AC1047">
        <v>0</v>
      </c>
      <c r="AD1047">
        <v>9</v>
      </c>
      <c r="AE1047">
        <v>101101</v>
      </c>
      <c r="AF1047">
        <v>100</v>
      </c>
      <c r="AG1047">
        <v>0</v>
      </c>
      <c r="AH1047">
        <v>23</v>
      </c>
      <c r="AJ1047">
        <v>1</v>
      </c>
      <c r="AK1047">
        <v>7300</v>
      </c>
      <c r="AL1047">
        <v>7400</v>
      </c>
    </row>
    <row r="1048" spans="1:39">
      <c r="A1048">
        <v>103011</v>
      </c>
      <c r="B1048" t="s">
        <v>54</v>
      </c>
      <c r="C1048">
        <v>20</v>
      </c>
      <c r="D1048">
        <v>5</v>
      </c>
      <c r="E1048">
        <v>2</v>
      </c>
      <c r="F1048">
        <v>30</v>
      </c>
      <c r="G1048">
        <v>30</v>
      </c>
      <c r="H1048">
        <v>15</v>
      </c>
      <c r="I1048">
        <v>5</v>
      </c>
      <c r="J1048">
        <v>15</v>
      </c>
      <c r="K1048">
        <v>100</v>
      </c>
      <c r="L1048">
        <v>2</v>
      </c>
      <c r="M1048">
        <v>30</v>
      </c>
      <c r="N1048">
        <v>0</v>
      </c>
      <c r="O1048">
        <v>0</v>
      </c>
      <c r="P1048">
        <v>0</v>
      </c>
      <c r="Q1048">
        <v>0</v>
      </c>
      <c r="R1048">
        <v>60</v>
      </c>
      <c r="S1048">
        <v>40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3</v>
      </c>
      <c r="AB1048">
        <v>0</v>
      </c>
      <c r="AC1048">
        <v>0</v>
      </c>
      <c r="AD1048">
        <v>9</v>
      </c>
      <c r="AE1048">
        <v>101102</v>
      </c>
      <c r="AF1048">
        <v>100</v>
      </c>
      <c r="AG1048">
        <v>0</v>
      </c>
      <c r="AH1048">
        <v>24</v>
      </c>
      <c r="AJ1048">
        <v>0</v>
      </c>
      <c r="AK1048">
        <v>7300</v>
      </c>
      <c r="AL1048">
        <v>7400</v>
      </c>
      <c r="AM1048">
        <v>7830</v>
      </c>
    </row>
    <row r="1049" spans="1:39">
      <c r="A1049">
        <v>103012</v>
      </c>
      <c r="B1049" t="s">
        <v>55</v>
      </c>
      <c r="C1049">
        <v>20</v>
      </c>
      <c r="D1049">
        <v>5</v>
      </c>
      <c r="E1049">
        <v>2</v>
      </c>
      <c r="F1049">
        <v>40</v>
      </c>
      <c r="G1049">
        <v>35</v>
      </c>
      <c r="H1049">
        <v>10</v>
      </c>
      <c r="I1049">
        <v>5</v>
      </c>
      <c r="J1049">
        <v>5</v>
      </c>
      <c r="K1049">
        <v>100</v>
      </c>
      <c r="L1049">
        <v>2</v>
      </c>
      <c r="M1049">
        <v>30</v>
      </c>
      <c r="N1049">
        <v>0</v>
      </c>
      <c r="O1049">
        <v>0</v>
      </c>
      <c r="P1049">
        <v>60</v>
      </c>
      <c r="Q1049">
        <v>40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3</v>
      </c>
      <c r="AB1049">
        <v>0</v>
      </c>
      <c r="AC1049">
        <v>0</v>
      </c>
      <c r="AD1049">
        <v>9</v>
      </c>
      <c r="AE1049">
        <v>101103</v>
      </c>
      <c r="AF1049">
        <v>100</v>
      </c>
      <c r="AG1049">
        <v>0</v>
      </c>
      <c r="AH1049">
        <v>25</v>
      </c>
      <c r="AJ1049">
        <v>1</v>
      </c>
      <c r="AK1049">
        <v>7300</v>
      </c>
      <c r="AL1049">
        <v>130</v>
      </c>
    </row>
    <row r="1050" spans="1:39">
      <c r="A1050">
        <v>103013</v>
      </c>
      <c r="B1050" t="s">
        <v>62</v>
      </c>
      <c r="C1050">
        <v>20</v>
      </c>
      <c r="D1050">
        <v>5</v>
      </c>
      <c r="E1050">
        <v>2</v>
      </c>
      <c r="F1050">
        <v>17</v>
      </c>
      <c r="G1050">
        <v>16</v>
      </c>
      <c r="H1050">
        <v>29</v>
      </c>
      <c r="I1050">
        <v>18</v>
      </c>
      <c r="J1050">
        <v>25</v>
      </c>
      <c r="K1050">
        <v>200</v>
      </c>
      <c r="L1050">
        <v>4</v>
      </c>
      <c r="M1050">
        <v>10</v>
      </c>
      <c r="N1050">
        <v>0</v>
      </c>
      <c r="O1050">
        <v>0</v>
      </c>
      <c r="P1050">
        <v>20</v>
      </c>
      <c r="Q1050">
        <v>80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</v>
      </c>
      <c r="AB1050">
        <v>0</v>
      </c>
      <c r="AC1050">
        <v>0</v>
      </c>
      <c r="AD1050">
        <v>7</v>
      </c>
      <c r="AE1050">
        <v>101120</v>
      </c>
      <c r="AF1050">
        <v>100</v>
      </c>
      <c r="AG1050">
        <v>0</v>
      </c>
      <c r="AH1050">
        <v>32</v>
      </c>
      <c r="AJ1050">
        <v>1</v>
      </c>
      <c r="AK1050">
        <v>7300</v>
      </c>
      <c r="AL1050">
        <v>7400</v>
      </c>
    </row>
    <row r="1051" spans="1:39">
      <c r="A1051">
        <v>103014</v>
      </c>
      <c r="B1051" t="s">
        <v>63</v>
      </c>
      <c r="C1051">
        <v>20</v>
      </c>
      <c r="D1051">
        <v>5</v>
      </c>
      <c r="E1051">
        <v>2</v>
      </c>
      <c r="F1051">
        <v>7</v>
      </c>
      <c r="G1051">
        <v>19</v>
      </c>
      <c r="H1051">
        <v>25</v>
      </c>
      <c r="I1051">
        <v>23</v>
      </c>
      <c r="J1051">
        <v>31</v>
      </c>
      <c r="K1051">
        <v>200</v>
      </c>
      <c r="L1051">
        <v>4</v>
      </c>
      <c r="M1051">
        <v>10</v>
      </c>
      <c r="N1051">
        <v>0</v>
      </c>
      <c r="O1051">
        <v>0</v>
      </c>
      <c r="P1051">
        <v>0</v>
      </c>
      <c r="Q1051">
        <v>0</v>
      </c>
      <c r="R1051">
        <v>80</v>
      </c>
      <c r="S1051">
        <v>20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1</v>
      </c>
      <c r="AA1051">
        <v>1</v>
      </c>
      <c r="AB1051">
        <v>0</v>
      </c>
      <c r="AC1051">
        <v>0</v>
      </c>
      <c r="AD1051">
        <v>7</v>
      </c>
      <c r="AE1051">
        <v>101121</v>
      </c>
      <c r="AF1051">
        <v>100</v>
      </c>
      <c r="AG1051">
        <v>0</v>
      </c>
      <c r="AH1051">
        <v>33</v>
      </c>
      <c r="AJ1051">
        <v>1</v>
      </c>
      <c r="AK1051">
        <v>7300</v>
      </c>
      <c r="AL1051">
        <v>7400</v>
      </c>
    </row>
    <row r="1052" spans="1:39">
      <c r="A1052">
        <v>103015</v>
      </c>
      <c r="B1052" t="s">
        <v>64</v>
      </c>
      <c r="C1052">
        <v>20</v>
      </c>
      <c r="D1052">
        <v>5</v>
      </c>
      <c r="E1052">
        <v>2</v>
      </c>
      <c r="F1052">
        <v>12</v>
      </c>
      <c r="G1052">
        <v>25</v>
      </c>
      <c r="H1052">
        <v>28</v>
      </c>
      <c r="I1052">
        <v>13</v>
      </c>
      <c r="J1052">
        <v>27</v>
      </c>
      <c r="K1052">
        <v>200</v>
      </c>
      <c r="L1052">
        <v>4</v>
      </c>
      <c r="M1052">
        <v>10</v>
      </c>
      <c r="N1052">
        <v>0</v>
      </c>
      <c r="O1052">
        <v>0</v>
      </c>
      <c r="P1052">
        <v>0</v>
      </c>
      <c r="Q1052">
        <v>0</v>
      </c>
      <c r="R1052">
        <v>20</v>
      </c>
      <c r="S1052">
        <v>80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1</v>
      </c>
      <c r="AA1052">
        <v>1</v>
      </c>
      <c r="AB1052">
        <v>0</v>
      </c>
      <c r="AC1052">
        <v>0</v>
      </c>
      <c r="AD1052">
        <v>7</v>
      </c>
      <c r="AE1052">
        <v>101122</v>
      </c>
      <c r="AF1052">
        <v>100</v>
      </c>
      <c r="AG1052">
        <v>0</v>
      </c>
      <c r="AH1052">
        <v>34</v>
      </c>
      <c r="AJ1052">
        <v>0</v>
      </c>
      <c r="AK1052">
        <v>7300</v>
      </c>
      <c r="AL1052">
        <v>7400</v>
      </c>
    </row>
    <row r="1053" spans="1:39">
      <c r="A1053">
        <v>103016</v>
      </c>
      <c r="B1053" t="s">
        <v>65</v>
      </c>
      <c r="C1053">
        <v>20</v>
      </c>
      <c r="D1053">
        <v>5</v>
      </c>
      <c r="E1053">
        <v>2</v>
      </c>
      <c r="F1053">
        <v>8</v>
      </c>
      <c r="G1053">
        <v>26</v>
      </c>
      <c r="H1053">
        <v>30</v>
      </c>
      <c r="I1053">
        <v>15</v>
      </c>
      <c r="J1053">
        <v>26</v>
      </c>
      <c r="K1053">
        <v>200</v>
      </c>
      <c r="L1053">
        <v>4</v>
      </c>
      <c r="M1053">
        <v>10</v>
      </c>
      <c r="N1053">
        <v>0</v>
      </c>
      <c r="O1053">
        <v>0</v>
      </c>
      <c r="P1053">
        <v>80</v>
      </c>
      <c r="Q1053">
        <v>20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0</v>
      </c>
      <c r="AC1053">
        <v>0</v>
      </c>
      <c r="AD1053">
        <v>7</v>
      </c>
      <c r="AE1053">
        <v>101123</v>
      </c>
      <c r="AF1053">
        <v>100</v>
      </c>
      <c r="AG1053">
        <v>0</v>
      </c>
      <c r="AH1053">
        <v>35</v>
      </c>
      <c r="AJ1053">
        <v>0</v>
      </c>
      <c r="AK1053">
        <v>7300</v>
      </c>
      <c r="AL1053">
        <v>7400</v>
      </c>
    </row>
    <row r="1054" spans="1:39">
      <c r="A1054">
        <v>103017</v>
      </c>
      <c r="B1054" t="s">
        <v>732</v>
      </c>
      <c r="C1054">
        <v>10</v>
      </c>
      <c r="D1054">
        <v>5</v>
      </c>
      <c r="E1054">
        <v>9</v>
      </c>
      <c r="F1054">
        <v>300</v>
      </c>
      <c r="G1054">
        <v>0</v>
      </c>
      <c r="H1054">
        <v>80</v>
      </c>
      <c r="I1054">
        <v>20</v>
      </c>
      <c r="J1054">
        <v>10</v>
      </c>
      <c r="K1054">
        <v>300</v>
      </c>
      <c r="L1054">
        <v>4</v>
      </c>
      <c r="M1054">
        <v>0</v>
      </c>
      <c r="N1054">
        <v>10</v>
      </c>
      <c r="O1054">
        <v>10</v>
      </c>
      <c r="P1054">
        <v>0</v>
      </c>
      <c r="Q1054">
        <v>0</v>
      </c>
      <c r="R1054">
        <v>50</v>
      </c>
      <c r="S1054">
        <v>50</v>
      </c>
      <c r="T1054">
        <v>100</v>
      </c>
      <c r="U1054">
        <v>100</v>
      </c>
      <c r="V1054">
        <v>100</v>
      </c>
      <c r="W1054">
        <v>100</v>
      </c>
      <c r="X1054">
        <v>100</v>
      </c>
      <c r="Y1054">
        <v>100</v>
      </c>
      <c r="Z1054">
        <v>0</v>
      </c>
      <c r="AA1054">
        <v>0</v>
      </c>
      <c r="AB1054">
        <v>5</v>
      </c>
      <c r="AC1054">
        <v>10</v>
      </c>
      <c r="AD1054">
        <v>9</v>
      </c>
      <c r="AE1054">
        <v>100802</v>
      </c>
      <c r="AF1054">
        <v>100</v>
      </c>
      <c r="AG1054">
        <v>0</v>
      </c>
      <c r="AJ1054">
        <v>0</v>
      </c>
      <c r="AK1054">
        <v>7300</v>
      </c>
      <c r="AL1054">
        <v>7400</v>
      </c>
    </row>
    <row r="1055" spans="1:39">
      <c r="A1055">
        <v>103018</v>
      </c>
      <c r="B1055" t="s">
        <v>516</v>
      </c>
      <c r="C1055">
        <v>30</v>
      </c>
      <c r="D1055">
        <v>5</v>
      </c>
      <c r="E1055">
        <v>9</v>
      </c>
      <c r="F1055">
        <v>5</v>
      </c>
      <c r="G1055">
        <v>30</v>
      </c>
      <c r="H1055">
        <v>5</v>
      </c>
      <c r="I1055">
        <v>30</v>
      </c>
      <c r="J1055">
        <v>45</v>
      </c>
      <c r="K1055">
        <v>300</v>
      </c>
      <c r="L1055">
        <v>6</v>
      </c>
      <c r="M1055">
        <v>60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100</v>
      </c>
      <c r="T1055">
        <v>10</v>
      </c>
      <c r="U1055">
        <v>10</v>
      </c>
      <c r="V1055">
        <v>10</v>
      </c>
      <c r="W1055">
        <v>10</v>
      </c>
      <c r="X1055">
        <v>10</v>
      </c>
      <c r="Y1055">
        <v>10</v>
      </c>
      <c r="Z1055">
        <v>0</v>
      </c>
      <c r="AA1055">
        <v>1</v>
      </c>
      <c r="AB1055">
        <v>0</v>
      </c>
      <c r="AC1055">
        <v>0</v>
      </c>
      <c r="AD1055">
        <v>10</v>
      </c>
      <c r="AE1055">
        <v>110308</v>
      </c>
      <c r="AF1055">
        <v>100</v>
      </c>
      <c r="AG1055">
        <v>0</v>
      </c>
      <c r="AH1055" t="s">
        <v>733</v>
      </c>
      <c r="AJ1055">
        <v>0</v>
      </c>
      <c r="AK1055">
        <v>7300</v>
      </c>
      <c r="AL1055">
        <v>7400</v>
      </c>
    </row>
    <row r="1056" spans="1:39">
      <c r="A1056">
        <v>103019</v>
      </c>
      <c r="B1056" t="s">
        <v>225</v>
      </c>
      <c r="C1056">
        <v>20</v>
      </c>
      <c r="D1056">
        <v>5</v>
      </c>
      <c r="E1056">
        <v>0</v>
      </c>
      <c r="F1056">
        <v>30</v>
      </c>
      <c r="G1056">
        <v>40</v>
      </c>
      <c r="H1056">
        <v>10</v>
      </c>
      <c r="I1056">
        <v>30</v>
      </c>
      <c r="J1056">
        <v>5</v>
      </c>
      <c r="K1056">
        <v>300</v>
      </c>
      <c r="L1056">
        <v>1</v>
      </c>
      <c r="M1056">
        <v>20</v>
      </c>
      <c r="N1056">
        <v>0</v>
      </c>
      <c r="O1056">
        <v>5</v>
      </c>
      <c r="P1056">
        <v>0</v>
      </c>
      <c r="Q1056">
        <v>0</v>
      </c>
      <c r="R1056">
        <v>50</v>
      </c>
      <c r="S1056">
        <v>50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</v>
      </c>
      <c r="AB1056">
        <v>0</v>
      </c>
      <c r="AC1056">
        <v>0</v>
      </c>
      <c r="AD1056">
        <v>10</v>
      </c>
      <c r="AE1056">
        <v>100802</v>
      </c>
      <c r="AF1056">
        <v>100</v>
      </c>
      <c r="AG1056">
        <v>0</v>
      </c>
      <c r="AJ1056">
        <v>1</v>
      </c>
      <c r="AK1056">
        <v>7300</v>
      </c>
      <c r="AL1056">
        <v>7400</v>
      </c>
      <c r="AM1056">
        <v>330</v>
      </c>
    </row>
    <row r="1057" spans="1:39">
      <c r="A1057">
        <v>103020</v>
      </c>
      <c r="B1057" t="s">
        <v>199</v>
      </c>
      <c r="C1057">
        <v>30</v>
      </c>
      <c r="D1057">
        <v>3</v>
      </c>
      <c r="E1057">
        <v>9</v>
      </c>
      <c r="F1057">
        <v>20</v>
      </c>
      <c r="G1057">
        <v>25</v>
      </c>
      <c r="H1057">
        <v>20</v>
      </c>
      <c r="I1057">
        <v>25</v>
      </c>
      <c r="J1057">
        <v>10</v>
      </c>
      <c r="K1057">
        <v>300</v>
      </c>
      <c r="L1057">
        <v>6</v>
      </c>
      <c r="M1057">
        <v>50</v>
      </c>
      <c r="N1057">
        <v>0</v>
      </c>
      <c r="O1057">
        <v>0</v>
      </c>
      <c r="P1057">
        <v>20</v>
      </c>
      <c r="Q1057">
        <v>0</v>
      </c>
      <c r="R1057">
        <v>0</v>
      </c>
      <c r="S1057">
        <v>80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1</v>
      </c>
      <c r="AA1057">
        <v>0</v>
      </c>
      <c r="AB1057">
        <v>0</v>
      </c>
      <c r="AC1057">
        <v>0</v>
      </c>
      <c r="AD1057">
        <v>10</v>
      </c>
      <c r="AE1057">
        <v>101923</v>
      </c>
      <c r="AF1057">
        <v>100</v>
      </c>
      <c r="AG1057">
        <v>0</v>
      </c>
      <c r="AJ1057">
        <v>1</v>
      </c>
      <c r="AK1057">
        <v>7300</v>
      </c>
      <c r="AL1057">
        <v>7400</v>
      </c>
    </row>
    <row r="1058" spans="1:39">
      <c r="A1058">
        <v>103021</v>
      </c>
      <c r="B1058" t="s">
        <v>488</v>
      </c>
      <c r="C1058">
        <v>20</v>
      </c>
      <c r="D1058">
        <v>5</v>
      </c>
      <c r="E1058">
        <v>9</v>
      </c>
      <c r="F1058">
        <v>30</v>
      </c>
      <c r="G1058">
        <v>30</v>
      </c>
      <c r="H1058">
        <v>30</v>
      </c>
      <c r="I1058">
        <v>30</v>
      </c>
      <c r="J1058">
        <v>30</v>
      </c>
      <c r="K1058">
        <v>300</v>
      </c>
      <c r="L1058">
        <v>6</v>
      </c>
      <c r="M1058">
        <v>0</v>
      </c>
      <c r="N1058">
        <v>0</v>
      </c>
      <c r="O1058">
        <v>0</v>
      </c>
      <c r="P1058">
        <v>30</v>
      </c>
      <c r="Q1058">
        <v>30</v>
      </c>
      <c r="R1058">
        <v>30</v>
      </c>
      <c r="S1058">
        <v>30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1</v>
      </c>
      <c r="AA1058">
        <v>0</v>
      </c>
      <c r="AB1058">
        <v>0</v>
      </c>
      <c r="AC1058">
        <v>0</v>
      </c>
      <c r="AD1058">
        <v>10</v>
      </c>
      <c r="AE1058">
        <v>101901</v>
      </c>
      <c r="AF1058">
        <v>0</v>
      </c>
      <c r="AG1058">
        <v>0</v>
      </c>
      <c r="AJ1058">
        <v>1</v>
      </c>
      <c r="AK1058">
        <v>7300</v>
      </c>
      <c r="AL1058">
        <v>7400</v>
      </c>
    </row>
    <row r="1059" spans="1:39">
      <c r="A1059">
        <v>103022</v>
      </c>
      <c r="B1059" t="s">
        <v>734</v>
      </c>
      <c r="C1059">
        <v>20</v>
      </c>
      <c r="D1059">
        <v>5</v>
      </c>
      <c r="E1059">
        <v>9</v>
      </c>
      <c r="F1059">
        <v>25</v>
      </c>
      <c r="G1059">
        <v>25</v>
      </c>
      <c r="H1059">
        <v>25</v>
      </c>
      <c r="I1059">
        <v>25</v>
      </c>
      <c r="J1059">
        <v>25</v>
      </c>
      <c r="K1059">
        <v>300</v>
      </c>
      <c r="L1059">
        <v>6</v>
      </c>
      <c r="M1059">
        <v>0</v>
      </c>
      <c r="N1059">
        <v>0</v>
      </c>
      <c r="O1059">
        <v>0</v>
      </c>
      <c r="P1059">
        <v>25</v>
      </c>
      <c r="Q1059">
        <v>30</v>
      </c>
      <c r="R1059">
        <v>25</v>
      </c>
      <c r="S1059">
        <v>30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1</v>
      </c>
      <c r="AA1059">
        <v>0</v>
      </c>
      <c r="AB1059">
        <v>0</v>
      </c>
      <c r="AC1059">
        <v>0</v>
      </c>
      <c r="AD1059">
        <v>10</v>
      </c>
      <c r="AE1059">
        <v>101824</v>
      </c>
      <c r="AF1059">
        <v>0</v>
      </c>
      <c r="AG1059">
        <v>0</v>
      </c>
      <c r="AJ1059">
        <v>1</v>
      </c>
      <c r="AK1059">
        <v>7300</v>
      </c>
      <c r="AL1059">
        <v>130</v>
      </c>
    </row>
    <row r="1060" spans="1:39">
      <c r="A1060">
        <v>103023</v>
      </c>
      <c r="B1060" t="s">
        <v>735</v>
      </c>
      <c r="C1060">
        <v>50</v>
      </c>
      <c r="D1060">
        <v>5</v>
      </c>
      <c r="E1060">
        <v>9</v>
      </c>
      <c r="F1060">
        <v>180</v>
      </c>
      <c r="G1060">
        <v>50</v>
      </c>
      <c r="H1060">
        <v>15</v>
      </c>
      <c r="I1060">
        <v>50</v>
      </c>
      <c r="J1060">
        <v>15</v>
      </c>
      <c r="K1060">
        <v>300</v>
      </c>
      <c r="L1060">
        <v>6</v>
      </c>
      <c r="M1060">
        <v>100</v>
      </c>
      <c r="N1060">
        <v>10</v>
      </c>
      <c r="O1060">
        <v>20</v>
      </c>
      <c r="P1060">
        <v>0</v>
      </c>
      <c r="Q1060">
        <v>0</v>
      </c>
      <c r="R1060">
        <v>50</v>
      </c>
      <c r="S1060">
        <v>50</v>
      </c>
      <c r="T1060">
        <v>100</v>
      </c>
      <c r="U1060">
        <v>100</v>
      </c>
      <c r="V1060">
        <v>100</v>
      </c>
      <c r="W1060">
        <v>100</v>
      </c>
      <c r="X1060">
        <v>100</v>
      </c>
      <c r="Y1060">
        <v>100</v>
      </c>
      <c r="Z1060">
        <v>0</v>
      </c>
      <c r="AA1060">
        <v>0</v>
      </c>
      <c r="AB1060">
        <v>15</v>
      </c>
      <c r="AC1060">
        <v>15</v>
      </c>
      <c r="AD1060">
        <v>9</v>
      </c>
      <c r="AE1060">
        <v>100802</v>
      </c>
      <c r="AF1060">
        <v>100</v>
      </c>
      <c r="AG1060">
        <v>0</v>
      </c>
      <c r="AJ1060">
        <v>0</v>
      </c>
      <c r="AK1060">
        <v>7300</v>
      </c>
      <c r="AL1060">
        <v>7400</v>
      </c>
    </row>
    <row r="1061" spans="1:39">
      <c r="A1061">
        <v>103024</v>
      </c>
      <c r="B1061" t="s">
        <v>736</v>
      </c>
      <c r="C1061">
        <v>20</v>
      </c>
      <c r="D1061">
        <v>5</v>
      </c>
      <c r="E1061">
        <v>6</v>
      </c>
      <c r="F1061">
        <v>100</v>
      </c>
      <c r="G1061">
        <v>42</v>
      </c>
      <c r="H1061">
        <v>27</v>
      </c>
      <c r="I1061">
        <v>27</v>
      </c>
      <c r="J1061">
        <v>22</v>
      </c>
      <c r="K1061">
        <v>250</v>
      </c>
      <c r="L1061">
        <v>5</v>
      </c>
      <c r="M1061">
        <v>0</v>
      </c>
      <c r="N1061">
        <v>10</v>
      </c>
      <c r="O1061">
        <v>0</v>
      </c>
      <c r="P1061">
        <v>80</v>
      </c>
      <c r="Q1061">
        <v>20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6</v>
      </c>
      <c r="AE1061">
        <v>101010</v>
      </c>
      <c r="AF1061">
        <v>100</v>
      </c>
      <c r="AG1061">
        <v>0</v>
      </c>
      <c r="AH1061">
        <v>7</v>
      </c>
      <c r="AJ1061">
        <v>0</v>
      </c>
      <c r="AK1061">
        <v>7300</v>
      </c>
      <c r="AL1061">
        <v>7400</v>
      </c>
    </row>
    <row r="1062" spans="1:39">
      <c r="A1062">
        <v>103025</v>
      </c>
      <c r="B1062" t="s">
        <v>737</v>
      </c>
      <c r="C1062">
        <v>50</v>
      </c>
      <c r="D1062">
        <v>5</v>
      </c>
      <c r="E1062">
        <v>9</v>
      </c>
      <c r="F1062">
        <v>180</v>
      </c>
      <c r="G1062">
        <v>10</v>
      </c>
      <c r="H1062">
        <v>10</v>
      </c>
      <c r="I1062">
        <v>50</v>
      </c>
      <c r="J1062">
        <v>150</v>
      </c>
      <c r="K1062">
        <v>100</v>
      </c>
      <c r="L1062">
        <v>2</v>
      </c>
      <c r="M1062">
        <v>100</v>
      </c>
      <c r="N1062">
        <v>10</v>
      </c>
      <c r="O1062">
        <v>10</v>
      </c>
      <c r="P1062">
        <v>50</v>
      </c>
      <c r="Q1062">
        <v>50</v>
      </c>
      <c r="R1062">
        <v>50</v>
      </c>
      <c r="S1062">
        <v>50</v>
      </c>
      <c r="T1062">
        <v>100</v>
      </c>
      <c r="U1062">
        <v>100</v>
      </c>
      <c r="V1062">
        <v>100</v>
      </c>
      <c r="W1062">
        <v>100</v>
      </c>
      <c r="X1062">
        <v>100</v>
      </c>
      <c r="Y1062">
        <v>100</v>
      </c>
      <c r="Z1062">
        <v>0</v>
      </c>
      <c r="AA1062">
        <v>3</v>
      </c>
      <c r="AB1062">
        <v>10</v>
      </c>
      <c r="AC1062">
        <v>10</v>
      </c>
      <c r="AD1062">
        <v>10</v>
      </c>
      <c r="AE1062">
        <v>100654</v>
      </c>
      <c r="AF1062">
        <v>100</v>
      </c>
      <c r="AG1062">
        <v>0</v>
      </c>
      <c r="AJ1062">
        <v>0</v>
      </c>
      <c r="AK1062">
        <v>7300</v>
      </c>
      <c r="AL1062">
        <v>7400</v>
      </c>
    </row>
    <row r="1063" spans="1:39">
      <c r="A1063">
        <v>103026</v>
      </c>
      <c r="B1063" t="s">
        <v>738</v>
      </c>
      <c r="C1063">
        <v>20</v>
      </c>
      <c r="D1063">
        <v>5</v>
      </c>
      <c r="E1063">
        <v>6</v>
      </c>
      <c r="F1063">
        <v>100</v>
      </c>
      <c r="G1063">
        <v>43</v>
      </c>
      <c r="H1063">
        <v>22</v>
      </c>
      <c r="I1063">
        <v>30</v>
      </c>
      <c r="J1063">
        <v>24</v>
      </c>
      <c r="K1063">
        <v>250</v>
      </c>
      <c r="L1063">
        <v>5</v>
      </c>
      <c r="M1063">
        <v>0</v>
      </c>
      <c r="N1063">
        <v>50</v>
      </c>
      <c r="O1063">
        <v>0</v>
      </c>
      <c r="P1063">
        <v>0</v>
      </c>
      <c r="Q1063">
        <v>0</v>
      </c>
      <c r="R1063">
        <v>20</v>
      </c>
      <c r="S1063">
        <v>80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1</v>
      </c>
      <c r="AA1063">
        <v>0</v>
      </c>
      <c r="AB1063">
        <v>0</v>
      </c>
      <c r="AC1063">
        <v>0</v>
      </c>
      <c r="AD1063">
        <v>6</v>
      </c>
      <c r="AE1063">
        <v>101013</v>
      </c>
      <c r="AF1063">
        <v>100</v>
      </c>
      <c r="AG1063">
        <v>0</v>
      </c>
      <c r="AH1063">
        <v>10</v>
      </c>
      <c r="AJ1063">
        <v>0</v>
      </c>
      <c r="AK1063">
        <v>7300</v>
      </c>
      <c r="AL1063">
        <v>7400</v>
      </c>
    </row>
    <row r="1064" spans="1:39">
      <c r="A1064">
        <v>103027</v>
      </c>
      <c r="B1064" t="s">
        <v>739</v>
      </c>
      <c r="C1064">
        <v>20</v>
      </c>
      <c r="D1064">
        <v>5</v>
      </c>
      <c r="E1064">
        <v>6</v>
      </c>
      <c r="F1064">
        <v>100</v>
      </c>
      <c r="G1064">
        <v>38</v>
      </c>
      <c r="H1064">
        <v>16</v>
      </c>
      <c r="I1064">
        <v>15</v>
      </c>
      <c r="J1064">
        <v>56</v>
      </c>
      <c r="K1064">
        <v>300</v>
      </c>
      <c r="L1064">
        <v>6</v>
      </c>
      <c r="M1064">
        <v>50</v>
      </c>
      <c r="N1064">
        <v>10</v>
      </c>
      <c r="O1064">
        <v>0</v>
      </c>
      <c r="P1064">
        <v>0</v>
      </c>
      <c r="Q1064">
        <v>50</v>
      </c>
      <c r="R1064">
        <v>50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2</v>
      </c>
      <c r="AA1064">
        <v>4</v>
      </c>
      <c r="AB1064">
        <v>0</v>
      </c>
      <c r="AC1064">
        <v>0</v>
      </c>
      <c r="AD1064">
        <v>7</v>
      </c>
      <c r="AE1064">
        <v>101014</v>
      </c>
      <c r="AF1064">
        <v>100</v>
      </c>
      <c r="AG1064">
        <v>0</v>
      </c>
      <c r="AH1064">
        <v>11</v>
      </c>
      <c r="AJ1064">
        <v>0</v>
      </c>
      <c r="AK1064">
        <v>7300</v>
      </c>
      <c r="AL1064">
        <v>7400</v>
      </c>
    </row>
    <row r="1065" spans="1:39">
      <c r="A1065">
        <v>103028</v>
      </c>
      <c r="B1065" t="s">
        <v>740</v>
      </c>
      <c r="C1065">
        <v>20</v>
      </c>
      <c r="D1065">
        <v>5</v>
      </c>
      <c r="E1065">
        <v>6</v>
      </c>
      <c r="F1065">
        <v>100</v>
      </c>
      <c r="G1065">
        <v>44</v>
      </c>
      <c r="H1065">
        <v>23</v>
      </c>
      <c r="I1065">
        <v>28</v>
      </c>
      <c r="J1065">
        <v>52</v>
      </c>
      <c r="K1065">
        <v>250</v>
      </c>
      <c r="L1065">
        <v>5</v>
      </c>
      <c r="M1065">
        <v>0</v>
      </c>
      <c r="N1065">
        <v>30</v>
      </c>
      <c r="O1065">
        <v>0</v>
      </c>
      <c r="P1065">
        <v>0</v>
      </c>
      <c r="Q1065">
        <v>0</v>
      </c>
      <c r="R1065">
        <v>80</v>
      </c>
      <c r="S1065">
        <v>20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6</v>
      </c>
      <c r="AE1065">
        <v>101011</v>
      </c>
      <c r="AF1065">
        <v>100</v>
      </c>
      <c r="AG1065">
        <v>0</v>
      </c>
      <c r="AH1065">
        <v>8</v>
      </c>
      <c r="AJ1065">
        <v>0</v>
      </c>
      <c r="AK1065">
        <v>7300</v>
      </c>
      <c r="AL1065">
        <v>7400</v>
      </c>
    </row>
    <row r="1066" spans="1:39">
      <c r="A1066">
        <v>103029</v>
      </c>
      <c r="B1066" t="s">
        <v>741</v>
      </c>
      <c r="C1066">
        <v>100</v>
      </c>
      <c r="D1066">
        <v>5</v>
      </c>
      <c r="E1066">
        <v>9</v>
      </c>
      <c r="F1066">
        <v>400</v>
      </c>
      <c r="G1066">
        <v>10</v>
      </c>
      <c r="H1066">
        <v>10</v>
      </c>
      <c r="I1066">
        <v>5</v>
      </c>
      <c r="J1066">
        <v>190</v>
      </c>
      <c r="K1066">
        <v>300</v>
      </c>
      <c r="L1066">
        <v>6</v>
      </c>
      <c r="M1066">
        <v>0</v>
      </c>
      <c r="N1066">
        <v>10</v>
      </c>
      <c r="O1066">
        <v>0</v>
      </c>
      <c r="P1066">
        <v>50</v>
      </c>
      <c r="Q1066">
        <v>50</v>
      </c>
      <c r="R1066">
        <v>50</v>
      </c>
      <c r="S1066">
        <v>50</v>
      </c>
      <c r="T1066">
        <v>100</v>
      </c>
      <c r="U1066">
        <v>100</v>
      </c>
      <c r="V1066">
        <v>100</v>
      </c>
      <c r="W1066">
        <v>100</v>
      </c>
      <c r="X1066">
        <v>100</v>
      </c>
      <c r="Y1066">
        <v>100</v>
      </c>
      <c r="Z1066">
        <v>2</v>
      </c>
      <c r="AA1066">
        <v>0</v>
      </c>
      <c r="AB1066">
        <v>10</v>
      </c>
      <c r="AC1066">
        <v>10</v>
      </c>
      <c r="AD1066">
        <v>10</v>
      </c>
      <c r="AE1066">
        <v>101910</v>
      </c>
      <c r="AF1066">
        <v>100</v>
      </c>
      <c r="AG1066">
        <v>0</v>
      </c>
      <c r="AJ1066">
        <v>0</v>
      </c>
      <c r="AK1066">
        <v>7300</v>
      </c>
      <c r="AL1066">
        <v>7400</v>
      </c>
    </row>
    <row r="1067" spans="1:39">
      <c r="A1067">
        <v>103030</v>
      </c>
      <c r="B1067" t="s">
        <v>742</v>
      </c>
      <c r="C1067">
        <v>100</v>
      </c>
      <c r="D1067">
        <v>5</v>
      </c>
      <c r="E1067">
        <v>9</v>
      </c>
      <c r="F1067">
        <v>350</v>
      </c>
      <c r="G1067">
        <v>10</v>
      </c>
      <c r="H1067">
        <v>10</v>
      </c>
      <c r="I1067">
        <v>10</v>
      </c>
      <c r="J1067">
        <v>165</v>
      </c>
      <c r="K1067">
        <v>300</v>
      </c>
      <c r="L1067">
        <v>6</v>
      </c>
      <c r="M1067">
        <v>0</v>
      </c>
      <c r="N1067">
        <v>10</v>
      </c>
      <c r="O1067">
        <v>0</v>
      </c>
      <c r="P1067">
        <v>50</v>
      </c>
      <c r="Q1067">
        <v>50</v>
      </c>
      <c r="R1067">
        <v>50</v>
      </c>
      <c r="S1067">
        <v>50</v>
      </c>
      <c r="T1067">
        <v>100</v>
      </c>
      <c r="U1067">
        <v>100</v>
      </c>
      <c r="V1067">
        <v>100</v>
      </c>
      <c r="W1067">
        <v>100</v>
      </c>
      <c r="X1067">
        <v>100</v>
      </c>
      <c r="Y1067">
        <v>100</v>
      </c>
      <c r="Z1067">
        <v>1</v>
      </c>
      <c r="AA1067">
        <v>0</v>
      </c>
      <c r="AB1067">
        <v>10</v>
      </c>
      <c r="AC1067">
        <v>10</v>
      </c>
      <c r="AD1067">
        <v>10</v>
      </c>
      <c r="AE1067">
        <v>101911</v>
      </c>
      <c r="AF1067">
        <v>100</v>
      </c>
      <c r="AG1067">
        <v>0</v>
      </c>
      <c r="AJ1067">
        <v>0</v>
      </c>
      <c r="AK1067">
        <v>7300</v>
      </c>
      <c r="AL1067">
        <v>7400</v>
      </c>
    </row>
    <row r="1068" spans="1:39">
      <c r="A1068">
        <v>103031</v>
      </c>
      <c r="B1068" t="s">
        <v>743</v>
      </c>
      <c r="C1068">
        <v>100</v>
      </c>
      <c r="D1068">
        <v>5</v>
      </c>
      <c r="E1068">
        <v>9</v>
      </c>
      <c r="F1068">
        <v>350</v>
      </c>
      <c r="G1068">
        <v>10</v>
      </c>
      <c r="H1068">
        <v>10</v>
      </c>
      <c r="I1068">
        <v>10</v>
      </c>
      <c r="J1068">
        <v>165</v>
      </c>
      <c r="K1068">
        <v>300</v>
      </c>
      <c r="L1068">
        <v>6</v>
      </c>
      <c r="M1068">
        <v>0</v>
      </c>
      <c r="N1068">
        <v>10</v>
      </c>
      <c r="O1068">
        <v>0</v>
      </c>
      <c r="P1068">
        <v>50</v>
      </c>
      <c r="Q1068">
        <v>50</v>
      </c>
      <c r="R1068">
        <v>50</v>
      </c>
      <c r="S1068">
        <v>50</v>
      </c>
      <c r="T1068">
        <v>100</v>
      </c>
      <c r="U1068">
        <v>100</v>
      </c>
      <c r="V1068">
        <v>100</v>
      </c>
      <c r="W1068">
        <v>100</v>
      </c>
      <c r="X1068">
        <v>100</v>
      </c>
      <c r="Y1068">
        <v>100</v>
      </c>
      <c r="Z1068">
        <v>1</v>
      </c>
      <c r="AA1068">
        <v>0</v>
      </c>
      <c r="AB1068">
        <v>10</v>
      </c>
      <c r="AC1068">
        <v>10</v>
      </c>
      <c r="AD1068">
        <v>10</v>
      </c>
      <c r="AE1068">
        <v>101912</v>
      </c>
      <c r="AF1068">
        <v>100</v>
      </c>
      <c r="AG1068">
        <v>0</v>
      </c>
      <c r="AJ1068">
        <v>0</v>
      </c>
      <c r="AK1068">
        <v>7300</v>
      </c>
      <c r="AL1068">
        <v>7400</v>
      </c>
    </row>
    <row r="1069" spans="1:39">
      <c r="A1069">
        <v>103032</v>
      </c>
      <c r="B1069" t="s">
        <v>744</v>
      </c>
      <c r="C1069">
        <v>100</v>
      </c>
      <c r="D1069">
        <v>5</v>
      </c>
      <c r="E1069">
        <v>9</v>
      </c>
      <c r="F1069">
        <v>350</v>
      </c>
      <c r="G1069">
        <v>10</v>
      </c>
      <c r="H1069">
        <v>10</v>
      </c>
      <c r="I1069">
        <v>10</v>
      </c>
      <c r="J1069">
        <v>165</v>
      </c>
      <c r="K1069">
        <v>300</v>
      </c>
      <c r="L1069">
        <v>6</v>
      </c>
      <c r="M1069">
        <v>0</v>
      </c>
      <c r="N1069">
        <v>10</v>
      </c>
      <c r="O1069">
        <v>0</v>
      </c>
      <c r="P1069">
        <v>50</v>
      </c>
      <c r="Q1069">
        <v>50</v>
      </c>
      <c r="R1069">
        <v>50</v>
      </c>
      <c r="S1069">
        <v>50</v>
      </c>
      <c r="T1069">
        <v>100</v>
      </c>
      <c r="U1069">
        <v>100</v>
      </c>
      <c r="V1069">
        <v>100</v>
      </c>
      <c r="W1069">
        <v>100</v>
      </c>
      <c r="X1069">
        <v>100</v>
      </c>
      <c r="Y1069">
        <v>100</v>
      </c>
      <c r="Z1069">
        <v>1</v>
      </c>
      <c r="AA1069">
        <v>0</v>
      </c>
      <c r="AB1069">
        <v>10</v>
      </c>
      <c r="AC1069">
        <v>10</v>
      </c>
      <c r="AD1069">
        <v>10</v>
      </c>
      <c r="AE1069">
        <v>101913</v>
      </c>
      <c r="AF1069">
        <v>100</v>
      </c>
      <c r="AG1069">
        <v>0</v>
      </c>
      <c r="AJ1069">
        <v>1</v>
      </c>
      <c r="AK1069">
        <v>7300</v>
      </c>
      <c r="AL1069">
        <v>7530</v>
      </c>
    </row>
    <row r="1070" spans="1:39">
      <c r="A1070">
        <v>103033</v>
      </c>
      <c r="B1070" t="s">
        <v>745</v>
      </c>
      <c r="C1070">
        <v>20</v>
      </c>
      <c r="D1070">
        <v>5</v>
      </c>
      <c r="E1070">
        <v>6</v>
      </c>
      <c r="F1070">
        <v>50</v>
      </c>
      <c r="G1070">
        <v>5</v>
      </c>
      <c r="H1070">
        <v>20</v>
      </c>
      <c r="I1070">
        <v>16</v>
      </c>
      <c r="J1070">
        <v>100</v>
      </c>
      <c r="K1070">
        <v>250</v>
      </c>
      <c r="L1070">
        <v>5</v>
      </c>
      <c r="M1070">
        <v>0</v>
      </c>
      <c r="N1070">
        <v>10</v>
      </c>
      <c r="O1070">
        <v>0</v>
      </c>
      <c r="P1070">
        <v>20</v>
      </c>
      <c r="Q1070">
        <v>80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6</v>
      </c>
      <c r="AE1070">
        <v>101012</v>
      </c>
      <c r="AF1070">
        <v>100</v>
      </c>
      <c r="AG1070">
        <v>0</v>
      </c>
      <c r="AH1070">
        <v>9</v>
      </c>
      <c r="AJ1070">
        <v>1</v>
      </c>
      <c r="AK1070">
        <v>7300</v>
      </c>
      <c r="AL1070">
        <v>7400</v>
      </c>
      <c r="AM1070">
        <v>7730</v>
      </c>
    </row>
    <row r="1071" spans="1:39">
      <c r="A1071">
        <v>103034</v>
      </c>
      <c r="B1071" t="s">
        <v>746</v>
      </c>
      <c r="C1071">
        <v>20</v>
      </c>
      <c r="D1071">
        <v>5</v>
      </c>
      <c r="E1071">
        <v>6</v>
      </c>
      <c r="F1071">
        <v>50</v>
      </c>
      <c r="G1071">
        <v>5</v>
      </c>
      <c r="H1071">
        <v>30</v>
      </c>
      <c r="I1071">
        <v>15</v>
      </c>
      <c r="J1071">
        <v>66</v>
      </c>
      <c r="K1071">
        <v>300</v>
      </c>
      <c r="L1071">
        <v>6</v>
      </c>
      <c r="M1071">
        <v>50</v>
      </c>
      <c r="N1071">
        <v>10</v>
      </c>
      <c r="O1071">
        <v>0</v>
      </c>
      <c r="P1071">
        <v>0</v>
      </c>
      <c r="Q1071">
        <v>50</v>
      </c>
      <c r="R1071">
        <v>50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2</v>
      </c>
      <c r="AA1071">
        <v>4</v>
      </c>
      <c r="AB1071">
        <v>0</v>
      </c>
      <c r="AC1071">
        <v>0</v>
      </c>
      <c r="AD1071">
        <v>7</v>
      </c>
      <c r="AE1071">
        <v>101014</v>
      </c>
      <c r="AF1071">
        <v>100</v>
      </c>
      <c r="AG1071">
        <v>0</v>
      </c>
      <c r="AH1071">
        <v>11</v>
      </c>
      <c r="AJ1071">
        <v>1</v>
      </c>
      <c r="AK1071">
        <v>7300</v>
      </c>
      <c r="AL1071">
        <v>7400</v>
      </c>
      <c r="AM1071">
        <v>130</v>
      </c>
    </row>
    <row r="1072" spans="1:39">
      <c r="A1072">
        <v>103035</v>
      </c>
      <c r="B1072" t="s">
        <v>747</v>
      </c>
      <c r="C1072">
        <v>20</v>
      </c>
      <c r="D1072">
        <v>5</v>
      </c>
      <c r="E1072">
        <v>6</v>
      </c>
      <c r="F1072">
        <v>70</v>
      </c>
      <c r="G1072">
        <v>100</v>
      </c>
      <c r="H1072">
        <v>5</v>
      </c>
      <c r="I1072">
        <v>5</v>
      </c>
      <c r="J1072">
        <v>12</v>
      </c>
      <c r="K1072">
        <v>250</v>
      </c>
      <c r="L1072">
        <v>5</v>
      </c>
      <c r="M1072">
        <v>0</v>
      </c>
      <c r="N1072">
        <v>50</v>
      </c>
      <c r="O1072">
        <v>0</v>
      </c>
      <c r="P1072">
        <v>0</v>
      </c>
      <c r="Q1072">
        <v>0</v>
      </c>
      <c r="R1072">
        <v>80</v>
      </c>
      <c r="S1072">
        <v>20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6</v>
      </c>
      <c r="AE1072">
        <v>101011</v>
      </c>
      <c r="AF1072">
        <v>100</v>
      </c>
      <c r="AG1072">
        <v>0</v>
      </c>
      <c r="AH1072">
        <v>8</v>
      </c>
      <c r="AJ1072">
        <v>1</v>
      </c>
      <c r="AK1072">
        <v>7300</v>
      </c>
      <c r="AL1072">
        <v>7400</v>
      </c>
    </row>
    <row r="1073" spans="1:39">
      <c r="A1073">
        <v>103036</v>
      </c>
      <c r="B1073" t="s">
        <v>748</v>
      </c>
      <c r="C1073">
        <v>20</v>
      </c>
      <c r="D1073">
        <v>5</v>
      </c>
      <c r="E1073">
        <v>6</v>
      </c>
      <c r="F1073">
        <v>80</v>
      </c>
      <c r="G1073">
        <v>25</v>
      </c>
      <c r="H1073">
        <v>5</v>
      </c>
      <c r="I1073">
        <v>50</v>
      </c>
      <c r="J1073">
        <v>5</v>
      </c>
      <c r="K1073">
        <v>250</v>
      </c>
      <c r="L1073">
        <v>5</v>
      </c>
      <c r="M1073">
        <v>0</v>
      </c>
      <c r="N1073">
        <v>30</v>
      </c>
      <c r="O1073">
        <v>0</v>
      </c>
      <c r="P1073">
        <v>0</v>
      </c>
      <c r="Q1073">
        <v>0</v>
      </c>
      <c r="R1073">
        <v>20</v>
      </c>
      <c r="S1073">
        <v>80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1</v>
      </c>
      <c r="AA1073">
        <v>0</v>
      </c>
      <c r="AB1073">
        <v>0</v>
      </c>
      <c r="AC1073">
        <v>0</v>
      </c>
      <c r="AD1073">
        <v>6</v>
      </c>
      <c r="AE1073">
        <v>101013</v>
      </c>
      <c r="AF1073">
        <v>100</v>
      </c>
      <c r="AG1073">
        <v>0</v>
      </c>
      <c r="AH1073">
        <v>10</v>
      </c>
      <c r="AJ1073">
        <v>1</v>
      </c>
      <c r="AK1073">
        <v>7300</v>
      </c>
      <c r="AL1073">
        <v>7530</v>
      </c>
    </row>
    <row r="1074" spans="1:39">
      <c r="A1074">
        <v>103037</v>
      </c>
      <c r="B1074" t="s">
        <v>459</v>
      </c>
      <c r="C1074">
        <v>40</v>
      </c>
      <c r="D1074">
        <v>5</v>
      </c>
      <c r="E1074">
        <v>9</v>
      </c>
      <c r="F1074">
        <v>180</v>
      </c>
      <c r="G1074">
        <v>11</v>
      </c>
      <c r="H1074">
        <v>6</v>
      </c>
      <c r="I1074">
        <v>6</v>
      </c>
      <c r="J1074">
        <v>180</v>
      </c>
      <c r="K1074">
        <v>300</v>
      </c>
      <c r="L1074">
        <v>6</v>
      </c>
      <c r="M1074">
        <v>0</v>
      </c>
      <c r="N1074">
        <v>10</v>
      </c>
      <c r="O1074">
        <v>2</v>
      </c>
      <c r="P1074">
        <v>30</v>
      </c>
      <c r="Q1074">
        <v>30</v>
      </c>
      <c r="R1074">
        <v>30</v>
      </c>
      <c r="S1074">
        <v>30</v>
      </c>
      <c r="T1074">
        <v>100</v>
      </c>
      <c r="U1074">
        <v>100</v>
      </c>
      <c r="V1074">
        <v>100</v>
      </c>
      <c r="W1074">
        <v>100</v>
      </c>
      <c r="X1074">
        <v>100</v>
      </c>
      <c r="Y1074">
        <v>100</v>
      </c>
      <c r="Z1074">
        <v>1</v>
      </c>
      <c r="AA1074">
        <v>0</v>
      </c>
      <c r="AB1074">
        <v>1</v>
      </c>
      <c r="AC1074">
        <v>0</v>
      </c>
      <c r="AD1074">
        <v>6</v>
      </c>
      <c r="AE1074">
        <v>107202</v>
      </c>
      <c r="AF1074">
        <v>100</v>
      </c>
      <c r="AG1074">
        <v>0</v>
      </c>
      <c r="AJ1074">
        <v>1</v>
      </c>
      <c r="AK1074">
        <v>7300</v>
      </c>
      <c r="AL1074">
        <v>7400</v>
      </c>
      <c r="AM1074">
        <v>30</v>
      </c>
    </row>
    <row r="1075" spans="1:39">
      <c r="A1075">
        <v>103038</v>
      </c>
      <c r="B1075" t="s">
        <v>459</v>
      </c>
      <c r="C1075">
        <v>40</v>
      </c>
      <c r="D1075">
        <v>5</v>
      </c>
      <c r="E1075">
        <v>9</v>
      </c>
      <c r="F1075">
        <v>180</v>
      </c>
      <c r="G1075">
        <v>11</v>
      </c>
      <c r="H1075">
        <v>6</v>
      </c>
      <c r="I1075">
        <v>6</v>
      </c>
      <c r="J1075">
        <v>180</v>
      </c>
      <c r="K1075">
        <v>300</v>
      </c>
      <c r="L1075">
        <v>6</v>
      </c>
      <c r="M1075">
        <v>0</v>
      </c>
      <c r="N1075">
        <v>10</v>
      </c>
      <c r="O1075">
        <v>2</v>
      </c>
      <c r="P1075">
        <v>30</v>
      </c>
      <c r="Q1075">
        <v>30</v>
      </c>
      <c r="R1075">
        <v>30</v>
      </c>
      <c r="S1075">
        <v>30</v>
      </c>
      <c r="T1075">
        <v>100</v>
      </c>
      <c r="U1075">
        <v>100</v>
      </c>
      <c r="V1075">
        <v>100</v>
      </c>
      <c r="W1075">
        <v>100</v>
      </c>
      <c r="X1075">
        <v>100</v>
      </c>
      <c r="Y1075">
        <v>100</v>
      </c>
      <c r="Z1075">
        <v>1</v>
      </c>
      <c r="AA1075">
        <v>0</v>
      </c>
      <c r="AB1075">
        <v>1</v>
      </c>
      <c r="AC1075">
        <v>0</v>
      </c>
      <c r="AD1075">
        <v>6</v>
      </c>
      <c r="AE1075">
        <v>107201</v>
      </c>
      <c r="AF1075">
        <v>100</v>
      </c>
      <c r="AG1075">
        <v>0</v>
      </c>
      <c r="AJ1075">
        <v>1</v>
      </c>
      <c r="AK1075">
        <v>7300</v>
      </c>
      <c r="AL1075">
        <v>1230</v>
      </c>
    </row>
    <row r="1076" spans="1:39">
      <c r="A1076">
        <v>103039</v>
      </c>
      <c r="B1076" t="s">
        <v>459</v>
      </c>
      <c r="C1076">
        <v>40</v>
      </c>
      <c r="D1076">
        <v>5</v>
      </c>
      <c r="E1076">
        <v>9</v>
      </c>
      <c r="F1076">
        <v>180</v>
      </c>
      <c r="G1076">
        <v>11</v>
      </c>
      <c r="H1076">
        <v>6</v>
      </c>
      <c r="I1076">
        <v>6</v>
      </c>
      <c r="J1076">
        <v>180</v>
      </c>
      <c r="K1076">
        <v>300</v>
      </c>
      <c r="L1076">
        <v>6</v>
      </c>
      <c r="M1076">
        <v>0</v>
      </c>
      <c r="N1076">
        <v>10</v>
      </c>
      <c r="O1076">
        <v>2</v>
      </c>
      <c r="P1076">
        <v>30</v>
      </c>
      <c r="Q1076">
        <v>30</v>
      </c>
      <c r="R1076">
        <v>30</v>
      </c>
      <c r="S1076">
        <v>30</v>
      </c>
      <c r="T1076">
        <v>100</v>
      </c>
      <c r="U1076">
        <v>100</v>
      </c>
      <c r="V1076">
        <v>100</v>
      </c>
      <c r="W1076">
        <v>100</v>
      </c>
      <c r="X1076">
        <v>100</v>
      </c>
      <c r="Y1076">
        <v>100</v>
      </c>
      <c r="Z1076">
        <v>1</v>
      </c>
      <c r="AA1076">
        <v>0</v>
      </c>
      <c r="AB1076">
        <v>1</v>
      </c>
      <c r="AC1076">
        <v>0</v>
      </c>
      <c r="AD1076">
        <v>6</v>
      </c>
      <c r="AE1076">
        <v>107201</v>
      </c>
      <c r="AF1076">
        <v>100</v>
      </c>
      <c r="AG1076">
        <v>0</v>
      </c>
      <c r="AJ1076">
        <v>0</v>
      </c>
      <c r="AK1076">
        <v>7300</v>
      </c>
      <c r="AL1076">
        <v>7400</v>
      </c>
    </row>
    <row r="1077" spans="1:39">
      <c r="A1077">
        <v>103040</v>
      </c>
      <c r="B1077" t="s">
        <v>459</v>
      </c>
      <c r="C1077">
        <v>40</v>
      </c>
      <c r="D1077">
        <v>5</v>
      </c>
      <c r="E1077">
        <v>9</v>
      </c>
      <c r="F1077">
        <v>180</v>
      </c>
      <c r="G1077">
        <v>11</v>
      </c>
      <c r="H1077">
        <v>6</v>
      </c>
      <c r="I1077">
        <v>6</v>
      </c>
      <c r="J1077">
        <v>180</v>
      </c>
      <c r="K1077">
        <v>300</v>
      </c>
      <c r="L1077">
        <v>6</v>
      </c>
      <c r="M1077">
        <v>0</v>
      </c>
      <c r="N1077">
        <v>10</v>
      </c>
      <c r="O1077">
        <v>2</v>
      </c>
      <c r="P1077">
        <v>30</v>
      </c>
      <c r="Q1077">
        <v>30</v>
      </c>
      <c r="R1077">
        <v>30</v>
      </c>
      <c r="S1077">
        <v>30</v>
      </c>
      <c r="T1077">
        <v>100</v>
      </c>
      <c r="U1077">
        <v>100</v>
      </c>
      <c r="V1077">
        <v>100</v>
      </c>
      <c r="W1077">
        <v>100</v>
      </c>
      <c r="X1077">
        <v>100</v>
      </c>
      <c r="Y1077">
        <v>100</v>
      </c>
      <c r="Z1077">
        <v>1</v>
      </c>
      <c r="AA1077">
        <v>0</v>
      </c>
      <c r="AB1077">
        <v>1</v>
      </c>
      <c r="AC1077">
        <v>0</v>
      </c>
      <c r="AD1077">
        <v>6</v>
      </c>
      <c r="AE1077">
        <v>107202</v>
      </c>
      <c r="AF1077">
        <v>100</v>
      </c>
      <c r="AG1077">
        <v>0</v>
      </c>
      <c r="AJ1077">
        <v>1</v>
      </c>
      <c r="AK1077">
        <v>7300</v>
      </c>
      <c r="AL1077">
        <v>7400</v>
      </c>
    </row>
    <row r="1078" spans="1:39">
      <c r="A1078">
        <v>103041</v>
      </c>
      <c r="B1078" t="s">
        <v>463</v>
      </c>
      <c r="C1078">
        <v>100</v>
      </c>
      <c r="D1078">
        <v>5</v>
      </c>
      <c r="E1078">
        <v>9</v>
      </c>
      <c r="F1078">
        <v>366</v>
      </c>
      <c r="G1078">
        <v>21</v>
      </c>
      <c r="H1078">
        <v>3</v>
      </c>
      <c r="I1078">
        <v>3</v>
      </c>
      <c r="J1078">
        <v>176</v>
      </c>
      <c r="K1078">
        <v>300</v>
      </c>
      <c r="L1078">
        <v>6</v>
      </c>
      <c r="M1078">
        <v>0</v>
      </c>
      <c r="N1078">
        <v>10</v>
      </c>
      <c r="O1078">
        <v>5</v>
      </c>
      <c r="P1078">
        <v>50</v>
      </c>
      <c r="Q1078">
        <v>50</v>
      </c>
      <c r="R1078">
        <v>50</v>
      </c>
      <c r="S1078">
        <v>50</v>
      </c>
      <c r="T1078">
        <v>100</v>
      </c>
      <c r="U1078">
        <v>100</v>
      </c>
      <c r="V1078">
        <v>100</v>
      </c>
      <c r="W1078">
        <v>100</v>
      </c>
      <c r="X1078">
        <v>100</v>
      </c>
      <c r="Y1078">
        <v>100</v>
      </c>
      <c r="Z1078">
        <v>2</v>
      </c>
      <c r="AA1078">
        <v>1</v>
      </c>
      <c r="AB1078">
        <v>2</v>
      </c>
      <c r="AC1078">
        <v>5</v>
      </c>
      <c r="AD1078">
        <v>0</v>
      </c>
      <c r="AE1078">
        <v>107911</v>
      </c>
      <c r="AF1078">
        <v>100</v>
      </c>
      <c r="AG1078">
        <v>0</v>
      </c>
      <c r="AJ1078">
        <v>1</v>
      </c>
      <c r="AK1078">
        <v>7300</v>
      </c>
      <c r="AL1078">
        <v>1930</v>
      </c>
      <c r="AM1078">
        <v>2230</v>
      </c>
    </row>
    <row r="1079" spans="1:39">
      <c r="A1079">
        <v>103042</v>
      </c>
      <c r="B1079" t="s">
        <v>480</v>
      </c>
      <c r="C1079">
        <v>100</v>
      </c>
      <c r="D1079">
        <v>5</v>
      </c>
      <c r="E1079">
        <v>9</v>
      </c>
      <c r="F1079">
        <v>180</v>
      </c>
      <c r="G1079">
        <v>20</v>
      </c>
      <c r="H1079">
        <v>4</v>
      </c>
      <c r="I1079">
        <v>7</v>
      </c>
      <c r="J1079">
        <v>108</v>
      </c>
      <c r="K1079">
        <v>300</v>
      </c>
      <c r="L1079">
        <v>6</v>
      </c>
      <c r="M1079">
        <v>0</v>
      </c>
      <c r="N1079">
        <v>10</v>
      </c>
      <c r="O1079">
        <v>7</v>
      </c>
      <c r="P1079">
        <v>35</v>
      </c>
      <c r="Q1079">
        <v>35</v>
      </c>
      <c r="R1079">
        <v>35</v>
      </c>
      <c r="S1079">
        <v>35</v>
      </c>
      <c r="T1079">
        <v>100</v>
      </c>
      <c r="U1079">
        <v>100</v>
      </c>
      <c r="V1079">
        <v>100</v>
      </c>
      <c r="W1079">
        <v>100</v>
      </c>
      <c r="X1079">
        <v>100</v>
      </c>
      <c r="Y1079">
        <v>100</v>
      </c>
      <c r="Z1079">
        <v>2</v>
      </c>
      <c r="AA1079">
        <v>1</v>
      </c>
      <c r="AB1079">
        <v>1</v>
      </c>
      <c r="AC1079">
        <v>1</v>
      </c>
      <c r="AD1079">
        <v>0</v>
      </c>
      <c r="AE1079">
        <v>107103</v>
      </c>
      <c r="AF1079">
        <v>100</v>
      </c>
      <c r="AG1079">
        <v>0</v>
      </c>
      <c r="AJ1079">
        <v>1</v>
      </c>
      <c r="AK1079">
        <v>7300</v>
      </c>
      <c r="AL1079">
        <v>7400</v>
      </c>
      <c r="AM1079">
        <v>530</v>
      </c>
    </row>
    <row r="1080" spans="1:39">
      <c r="A1080">
        <v>103043</v>
      </c>
      <c r="B1080" t="s">
        <v>491</v>
      </c>
      <c r="C1080">
        <v>100</v>
      </c>
      <c r="D1080">
        <v>5</v>
      </c>
      <c r="E1080">
        <v>9</v>
      </c>
      <c r="F1080">
        <v>505</v>
      </c>
      <c r="G1080">
        <v>18</v>
      </c>
      <c r="H1080">
        <v>1</v>
      </c>
      <c r="I1080">
        <v>1</v>
      </c>
      <c r="J1080">
        <v>214</v>
      </c>
      <c r="K1080">
        <v>300</v>
      </c>
      <c r="L1080">
        <v>6</v>
      </c>
      <c r="M1080">
        <v>0</v>
      </c>
      <c r="N1080">
        <v>10</v>
      </c>
      <c r="O1080">
        <v>12</v>
      </c>
      <c r="P1080">
        <v>50</v>
      </c>
      <c r="Q1080">
        <v>50</v>
      </c>
      <c r="R1080">
        <v>50</v>
      </c>
      <c r="S1080">
        <v>50</v>
      </c>
      <c r="T1080">
        <v>100</v>
      </c>
      <c r="U1080">
        <v>100</v>
      </c>
      <c r="V1080">
        <v>100</v>
      </c>
      <c r="W1080">
        <v>100</v>
      </c>
      <c r="X1080">
        <v>100</v>
      </c>
      <c r="Y1080">
        <v>100</v>
      </c>
      <c r="Z1080">
        <v>2</v>
      </c>
      <c r="AA1080">
        <v>1</v>
      </c>
      <c r="AB1080">
        <v>1</v>
      </c>
      <c r="AC1080">
        <v>3</v>
      </c>
      <c r="AD1080">
        <v>0</v>
      </c>
      <c r="AE1080">
        <v>107913</v>
      </c>
      <c r="AF1080">
        <v>100</v>
      </c>
      <c r="AG1080">
        <v>0</v>
      </c>
      <c r="AJ1080">
        <v>0</v>
      </c>
      <c r="AK1080">
        <v>7300</v>
      </c>
      <c r="AL1080">
        <v>7400</v>
      </c>
      <c r="AM1080">
        <v>530</v>
      </c>
    </row>
    <row r="1081" spans="1:39">
      <c r="A1081">
        <v>103044</v>
      </c>
      <c r="B1081" t="s">
        <v>749</v>
      </c>
      <c r="C1081">
        <v>100</v>
      </c>
      <c r="D1081">
        <v>5</v>
      </c>
      <c r="E1081">
        <v>9</v>
      </c>
      <c r="F1081">
        <v>350</v>
      </c>
      <c r="G1081">
        <v>30</v>
      </c>
      <c r="H1081">
        <v>10</v>
      </c>
      <c r="I1081">
        <v>10</v>
      </c>
      <c r="J1081">
        <v>150</v>
      </c>
      <c r="K1081">
        <v>300</v>
      </c>
      <c r="L1081">
        <v>6</v>
      </c>
      <c r="M1081">
        <v>0</v>
      </c>
      <c r="N1081">
        <v>50</v>
      </c>
      <c r="O1081">
        <v>0</v>
      </c>
      <c r="P1081">
        <v>50</v>
      </c>
      <c r="Q1081">
        <v>50</v>
      </c>
      <c r="R1081">
        <v>50</v>
      </c>
      <c r="S1081">
        <v>50</v>
      </c>
      <c r="T1081">
        <v>100</v>
      </c>
      <c r="U1081">
        <v>100</v>
      </c>
      <c r="V1081">
        <v>100</v>
      </c>
      <c r="W1081">
        <v>100</v>
      </c>
      <c r="X1081">
        <v>100</v>
      </c>
      <c r="Y1081">
        <v>100</v>
      </c>
      <c r="Z1081">
        <v>2</v>
      </c>
      <c r="AA1081">
        <v>1</v>
      </c>
      <c r="AB1081">
        <v>1</v>
      </c>
      <c r="AC1081">
        <v>3</v>
      </c>
      <c r="AD1081">
        <v>0</v>
      </c>
      <c r="AE1081">
        <v>101013</v>
      </c>
      <c r="AF1081">
        <v>100</v>
      </c>
      <c r="AG1081">
        <v>0</v>
      </c>
      <c r="AJ1081">
        <v>0</v>
      </c>
      <c r="AK1081">
        <v>7300</v>
      </c>
      <c r="AL1081">
        <v>7400</v>
      </c>
    </row>
    <row r="1082" spans="1:39">
      <c r="A1082">
        <v>103045</v>
      </c>
      <c r="B1082" t="s">
        <v>432</v>
      </c>
      <c r="C1082">
        <v>20</v>
      </c>
      <c r="D1082">
        <v>5</v>
      </c>
      <c r="E1082">
        <v>9</v>
      </c>
      <c r="F1082">
        <v>50</v>
      </c>
      <c r="G1082">
        <v>25</v>
      </c>
      <c r="H1082">
        <v>10</v>
      </c>
      <c r="I1082">
        <v>30</v>
      </c>
      <c r="J1082">
        <v>10</v>
      </c>
      <c r="K1082">
        <v>300</v>
      </c>
      <c r="L1082">
        <v>6</v>
      </c>
      <c r="M1082">
        <v>10</v>
      </c>
      <c r="N1082">
        <v>5</v>
      </c>
      <c r="O1082">
        <v>0</v>
      </c>
      <c r="P1082">
        <v>25</v>
      </c>
      <c r="Q1082">
        <v>25</v>
      </c>
      <c r="R1082">
        <v>25</v>
      </c>
      <c r="S1082">
        <v>25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2</v>
      </c>
      <c r="AA1082">
        <v>1</v>
      </c>
      <c r="AB1082">
        <v>0</v>
      </c>
      <c r="AC1082">
        <v>0</v>
      </c>
      <c r="AD1082">
        <v>10</v>
      </c>
      <c r="AE1082">
        <v>106479</v>
      </c>
      <c r="AF1082">
        <v>100</v>
      </c>
      <c r="AG1082">
        <v>0</v>
      </c>
      <c r="AJ1082">
        <v>0</v>
      </c>
      <c r="AK1082">
        <v>7300</v>
      </c>
      <c r="AL1082">
        <v>7400</v>
      </c>
    </row>
    <row r="1083" spans="1:39">
      <c r="A1083">
        <v>103046</v>
      </c>
      <c r="B1083" t="s">
        <v>750</v>
      </c>
      <c r="C1083">
        <v>20</v>
      </c>
      <c r="D1083">
        <v>5</v>
      </c>
      <c r="E1083">
        <v>4</v>
      </c>
      <c r="F1083">
        <v>14</v>
      </c>
      <c r="G1083">
        <v>7</v>
      </c>
      <c r="H1083">
        <v>48</v>
      </c>
      <c r="I1083">
        <v>6</v>
      </c>
      <c r="J1083">
        <v>35</v>
      </c>
      <c r="K1083">
        <v>150</v>
      </c>
      <c r="L1083">
        <v>3</v>
      </c>
      <c r="M1083">
        <v>10</v>
      </c>
      <c r="N1083">
        <v>0</v>
      </c>
      <c r="O1083">
        <v>0</v>
      </c>
      <c r="P1083">
        <v>0</v>
      </c>
      <c r="Q1083">
        <v>0</v>
      </c>
      <c r="R1083">
        <v>70</v>
      </c>
      <c r="S1083">
        <v>30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2</v>
      </c>
      <c r="AB1083">
        <v>0</v>
      </c>
      <c r="AC1083">
        <v>0</v>
      </c>
      <c r="AD1083">
        <v>8</v>
      </c>
      <c r="AE1083">
        <v>101313</v>
      </c>
      <c r="AF1083">
        <v>100</v>
      </c>
      <c r="AG1083">
        <v>0</v>
      </c>
      <c r="AH1083">
        <v>64</v>
      </c>
      <c r="AJ1083">
        <v>0</v>
      </c>
      <c r="AK1083">
        <v>7300</v>
      </c>
      <c r="AL1083">
        <v>7400</v>
      </c>
    </row>
    <row r="1084" spans="1:39">
      <c r="A1084">
        <v>103047</v>
      </c>
      <c r="B1084" t="s">
        <v>751</v>
      </c>
      <c r="C1084">
        <v>20</v>
      </c>
      <c r="D1084">
        <v>5</v>
      </c>
      <c r="E1084">
        <v>1</v>
      </c>
      <c r="F1084">
        <v>8</v>
      </c>
      <c r="G1084">
        <v>36</v>
      </c>
      <c r="H1084">
        <v>11</v>
      </c>
      <c r="I1084">
        <v>41</v>
      </c>
      <c r="J1084">
        <v>4</v>
      </c>
      <c r="K1084">
        <v>200</v>
      </c>
      <c r="L1084">
        <v>4</v>
      </c>
      <c r="M1084">
        <v>10</v>
      </c>
      <c r="N1084">
        <v>0</v>
      </c>
      <c r="O1084">
        <v>0</v>
      </c>
      <c r="P1084">
        <v>0</v>
      </c>
      <c r="Q1084">
        <v>80</v>
      </c>
      <c r="R1084">
        <v>20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</v>
      </c>
      <c r="AB1084">
        <v>0</v>
      </c>
      <c r="AC1084">
        <v>0</v>
      </c>
      <c r="AD1084">
        <v>7</v>
      </c>
      <c r="AE1084">
        <v>101721</v>
      </c>
      <c r="AF1084">
        <v>100</v>
      </c>
      <c r="AG1084">
        <v>0</v>
      </c>
      <c r="AH1084">
        <v>139</v>
      </c>
      <c r="AJ1084">
        <v>0</v>
      </c>
      <c r="AK1084">
        <v>7300</v>
      </c>
      <c r="AL1084">
        <v>7400</v>
      </c>
    </row>
    <row r="1085" spans="1:39">
      <c r="A1085">
        <v>103048</v>
      </c>
      <c r="B1085" t="s">
        <v>752</v>
      </c>
      <c r="C1085">
        <v>20</v>
      </c>
      <c r="D1085">
        <v>5</v>
      </c>
      <c r="E1085">
        <v>4</v>
      </c>
      <c r="F1085">
        <v>7</v>
      </c>
      <c r="G1085">
        <v>19</v>
      </c>
      <c r="H1085">
        <v>25</v>
      </c>
      <c r="I1085">
        <v>23</v>
      </c>
      <c r="J1085">
        <v>31</v>
      </c>
      <c r="K1085">
        <v>250</v>
      </c>
      <c r="L1085">
        <v>5</v>
      </c>
      <c r="M1085">
        <v>10</v>
      </c>
      <c r="N1085">
        <v>0</v>
      </c>
      <c r="O1085">
        <v>0</v>
      </c>
      <c r="P1085">
        <v>60</v>
      </c>
      <c r="Q1085">
        <v>0</v>
      </c>
      <c r="R1085">
        <v>0</v>
      </c>
      <c r="S1085">
        <v>40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6</v>
      </c>
      <c r="AE1085">
        <v>101320</v>
      </c>
      <c r="AF1085">
        <v>100</v>
      </c>
      <c r="AG1085">
        <v>0</v>
      </c>
      <c r="AH1085">
        <v>66</v>
      </c>
      <c r="AJ1085">
        <v>0</v>
      </c>
      <c r="AK1085">
        <v>7300</v>
      </c>
      <c r="AL1085">
        <v>7400</v>
      </c>
    </row>
    <row r="1086" spans="1:39">
      <c r="A1086">
        <v>103049</v>
      </c>
      <c r="B1086" t="s">
        <v>172</v>
      </c>
      <c r="C1086">
        <v>20</v>
      </c>
      <c r="D1086">
        <v>5</v>
      </c>
      <c r="E1086">
        <v>0</v>
      </c>
      <c r="F1086">
        <v>25</v>
      </c>
      <c r="G1086">
        <v>25</v>
      </c>
      <c r="H1086">
        <v>25</v>
      </c>
      <c r="I1086">
        <v>15</v>
      </c>
      <c r="J1086">
        <v>5</v>
      </c>
      <c r="K1086">
        <v>50</v>
      </c>
      <c r="L1086">
        <v>1</v>
      </c>
      <c r="M1086">
        <v>40</v>
      </c>
      <c r="N1086">
        <v>0</v>
      </c>
      <c r="O1086">
        <v>0</v>
      </c>
      <c r="P1086">
        <v>70</v>
      </c>
      <c r="Q1086">
        <v>30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3</v>
      </c>
      <c r="AB1086">
        <v>0</v>
      </c>
      <c r="AC1086">
        <v>0</v>
      </c>
      <c r="AD1086">
        <v>9</v>
      </c>
      <c r="AE1086">
        <v>101800</v>
      </c>
      <c r="AF1086">
        <v>100</v>
      </c>
      <c r="AG1086">
        <v>0</v>
      </c>
      <c r="AH1086">
        <v>142</v>
      </c>
      <c r="AJ1086">
        <v>0</v>
      </c>
      <c r="AK1086">
        <v>7300</v>
      </c>
      <c r="AL1086">
        <v>7400</v>
      </c>
    </row>
    <row r="1087" spans="1:39">
      <c r="A1087">
        <v>103050</v>
      </c>
      <c r="B1087" t="s">
        <v>94</v>
      </c>
      <c r="C1087">
        <v>20</v>
      </c>
      <c r="D1087">
        <v>5</v>
      </c>
      <c r="E1087">
        <v>4</v>
      </c>
      <c r="F1087">
        <v>8</v>
      </c>
      <c r="G1087">
        <v>36</v>
      </c>
      <c r="H1087">
        <v>11</v>
      </c>
      <c r="I1087">
        <v>41</v>
      </c>
      <c r="J1087">
        <v>4</v>
      </c>
      <c r="K1087">
        <v>150</v>
      </c>
      <c r="L1087">
        <v>3</v>
      </c>
      <c r="M1087">
        <v>20</v>
      </c>
      <c r="N1087">
        <v>0</v>
      </c>
      <c r="O1087">
        <v>0</v>
      </c>
      <c r="P1087">
        <v>0</v>
      </c>
      <c r="Q1087">
        <v>0</v>
      </c>
      <c r="R1087">
        <v>70</v>
      </c>
      <c r="S1087">
        <v>30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2</v>
      </c>
      <c r="AB1087">
        <v>0</v>
      </c>
      <c r="AC1087">
        <v>0</v>
      </c>
      <c r="AD1087">
        <v>8</v>
      </c>
      <c r="AE1087">
        <v>101313</v>
      </c>
      <c r="AF1087">
        <v>100</v>
      </c>
      <c r="AG1087">
        <v>0</v>
      </c>
      <c r="AH1087">
        <v>64</v>
      </c>
      <c r="AJ1087">
        <v>0</v>
      </c>
      <c r="AK1087">
        <v>7300</v>
      </c>
      <c r="AL1087">
        <v>7400</v>
      </c>
    </row>
    <row r="1088" spans="1:39">
      <c r="A1088">
        <v>103051</v>
      </c>
      <c r="B1088" t="s">
        <v>48</v>
      </c>
      <c r="C1088">
        <v>20</v>
      </c>
      <c r="D1088">
        <v>5</v>
      </c>
      <c r="E1088">
        <v>6</v>
      </c>
      <c r="F1088">
        <v>24</v>
      </c>
      <c r="G1088">
        <v>34</v>
      </c>
      <c r="H1088">
        <v>10</v>
      </c>
      <c r="I1088">
        <v>21</v>
      </c>
      <c r="J1088">
        <v>16</v>
      </c>
      <c r="K1088">
        <v>200</v>
      </c>
      <c r="L1088">
        <v>4</v>
      </c>
      <c r="M1088">
        <v>10</v>
      </c>
      <c r="N1088">
        <v>0</v>
      </c>
      <c r="O1088">
        <v>0</v>
      </c>
      <c r="P1088">
        <v>0</v>
      </c>
      <c r="Q1088">
        <v>60</v>
      </c>
      <c r="R1088">
        <v>40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</v>
      </c>
      <c r="AB1088">
        <v>0</v>
      </c>
      <c r="AC1088">
        <v>0</v>
      </c>
      <c r="AD1088">
        <v>7</v>
      </c>
      <c r="AE1088">
        <v>101030</v>
      </c>
      <c r="AF1088">
        <v>100</v>
      </c>
      <c r="AG1088">
        <v>0</v>
      </c>
      <c r="AH1088">
        <v>18</v>
      </c>
      <c r="AJ1088">
        <v>0</v>
      </c>
      <c r="AK1088">
        <v>7300</v>
      </c>
      <c r="AL1088">
        <v>7400</v>
      </c>
    </row>
    <row r="1089" spans="1:38">
      <c r="A1089">
        <v>103052</v>
      </c>
      <c r="B1089" t="s">
        <v>125</v>
      </c>
      <c r="C1089">
        <v>20</v>
      </c>
      <c r="D1089">
        <v>5</v>
      </c>
      <c r="E1089">
        <v>7</v>
      </c>
      <c r="F1089">
        <v>47</v>
      </c>
      <c r="G1089">
        <v>22</v>
      </c>
      <c r="H1089">
        <v>13</v>
      </c>
      <c r="I1089">
        <v>3</v>
      </c>
      <c r="J1089">
        <v>10</v>
      </c>
      <c r="K1089">
        <v>100</v>
      </c>
      <c r="L1089">
        <v>2</v>
      </c>
      <c r="M1089">
        <v>30</v>
      </c>
      <c r="N1089">
        <v>0</v>
      </c>
      <c r="O1089">
        <v>0</v>
      </c>
      <c r="P1089">
        <v>10</v>
      </c>
      <c r="Q1089">
        <v>90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3</v>
      </c>
      <c r="AB1089">
        <v>0</v>
      </c>
      <c r="AC1089">
        <v>0</v>
      </c>
      <c r="AD1089">
        <v>9</v>
      </c>
      <c r="AE1089">
        <v>101501</v>
      </c>
      <c r="AF1089">
        <v>100</v>
      </c>
      <c r="AG1089">
        <v>0</v>
      </c>
      <c r="AH1089">
        <v>95</v>
      </c>
      <c r="AJ1089">
        <v>0</v>
      </c>
      <c r="AK1089">
        <v>7300</v>
      </c>
      <c r="AL1089">
        <v>7400</v>
      </c>
    </row>
    <row r="1090" spans="1:38">
      <c r="A1090">
        <v>103053</v>
      </c>
      <c r="B1090" t="s">
        <v>181</v>
      </c>
      <c r="C1090">
        <v>20</v>
      </c>
      <c r="D1090">
        <v>5</v>
      </c>
      <c r="E1090">
        <v>0</v>
      </c>
      <c r="F1090">
        <v>26</v>
      </c>
      <c r="G1090">
        <v>25</v>
      </c>
      <c r="H1090">
        <v>22</v>
      </c>
      <c r="I1090">
        <v>24</v>
      </c>
      <c r="J1090">
        <v>8</v>
      </c>
      <c r="K1090">
        <v>300</v>
      </c>
      <c r="L1090">
        <v>6</v>
      </c>
      <c r="M1090">
        <v>30</v>
      </c>
      <c r="N1090">
        <v>0</v>
      </c>
      <c r="O1090">
        <v>0</v>
      </c>
      <c r="P1090">
        <v>50</v>
      </c>
      <c r="Q1090">
        <v>0</v>
      </c>
      <c r="R1090">
        <v>0</v>
      </c>
      <c r="S1090">
        <v>50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4</v>
      </c>
      <c r="AB1090">
        <v>0</v>
      </c>
      <c r="AC1090">
        <v>0</v>
      </c>
      <c r="AD1090">
        <v>7</v>
      </c>
      <c r="AE1090">
        <v>101821</v>
      </c>
      <c r="AF1090">
        <v>100</v>
      </c>
      <c r="AG1090">
        <v>0</v>
      </c>
      <c r="AH1090">
        <v>151</v>
      </c>
      <c r="AJ1090">
        <v>0</v>
      </c>
      <c r="AK1090">
        <v>7300</v>
      </c>
      <c r="AL1090">
        <v>7400</v>
      </c>
    </row>
    <row r="1091" spans="1:38">
      <c r="A1091">
        <v>103054</v>
      </c>
      <c r="B1091" t="s">
        <v>141</v>
      </c>
      <c r="C1091">
        <v>20</v>
      </c>
      <c r="D1091">
        <v>5</v>
      </c>
      <c r="E1091">
        <v>8</v>
      </c>
      <c r="F1091">
        <v>7</v>
      </c>
      <c r="G1091">
        <v>37</v>
      </c>
      <c r="H1091">
        <v>32</v>
      </c>
      <c r="I1091">
        <v>12</v>
      </c>
      <c r="J1091">
        <v>22</v>
      </c>
      <c r="K1091">
        <v>250</v>
      </c>
      <c r="L1091">
        <v>5</v>
      </c>
      <c r="M1091">
        <v>0</v>
      </c>
      <c r="N1091">
        <v>0</v>
      </c>
      <c r="O1091">
        <v>0</v>
      </c>
      <c r="P1091">
        <v>90</v>
      </c>
      <c r="Q1091">
        <v>10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1</v>
      </c>
      <c r="AA1091">
        <v>0</v>
      </c>
      <c r="AB1091">
        <v>0</v>
      </c>
      <c r="AC1091">
        <v>0</v>
      </c>
      <c r="AD1091">
        <v>6</v>
      </c>
      <c r="AE1091">
        <v>101600</v>
      </c>
      <c r="AF1091">
        <v>100</v>
      </c>
      <c r="AG1091">
        <v>0</v>
      </c>
      <c r="AH1091">
        <v>111</v>
      </c>
      <c r="AJ1091">
        <v>0</v>
      </c>
      <c r="AK1091">
        <v>7300</v>
      </c>
      <c r="AL1091">
        <v>7400</v>
      </c>
    </row>
    <row r="1092" spans="1:38">
      <c r="A1092">
        <v>103055</v>
      </c>
      <c r="B1092" t="s">
        <v>112</v>
      </c>
      <c r="C1092">
        <v>20</v>
      </c>
      <c r="D1092">
        <v>5</v>
      </c>
      <c r="E1092">
        <v>5</v>
      </c>
      <c r="F1092">
        <v>23</v>
      </c>
      <c r="G1092">
        <v>11</v>
      </c>
      <c r="H1092">
        <v>12</v>
      </c>
      <c r="I1092">
        <v>13</v>
      </c>
      <c r="J1092">
        <v>36</v>
      </c>
      <c r="K1092">
        <v>100</v>
      </c>
      <c r="L1092">
        <v>2</v>
      </c>
      <c r="M1092">
        <v>30</v>
      </c>
      <c r="N1092">
        <v>0</v>
      </c>
      <c r="O1092">
        <v>0</v>
      </c>
      <c r="P1092">
        <v>50</v>
      </c>
      <c r="Q1092">
        <v>0</v>
      </c>
      <c r="R1092">
        <v>0</v>
      </c>
      <c r="S1092">
        <v>50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1</v>
      </c>
      <c r="AA1092">
        <v>3</v>
      </c>
      <c r="AB1092">
        <v>0</v>
      </c>
      <c r="AC1092">
        <v>0</v>
      </c>
      <c r="AD1092">
        <v>9</v>
      </c>
      <c r="AE1092">
        <v>101411</v>
      </c>
      <c r="AF1092">
        <v>100</v>
      </c>
      <c r="AG1092">
        <v>0</v>
      </c>
      <c r="AH1092">
        <v>82</v>
      </c>
      <c r="AJ1092">
        <v>0</v>
      </c>
      <c r="AK1092">
        <v>7300</v>
      </c>
      <c r="AL1092">
        <v>7400</v>
      </c>
    </row>
    <row r="1093" spans="1:38">
      <c r="A1093">
        <v>103056</v>
      </c>
      <c r="B1093" t="s">
        <v>37</v>
      </c>
      <c r="C1093">
        <v>20</v>
      </c>
      <c r="D1093">
        <v>5</v>
      </c>
      <c r="E1093">
        <v>6</v>
      </c>
      <c r="F1093">
        <v>32</v>
      </c>
      <c r="G1093">
        <v>32</v>
      </c>
      <c r="H1093">
        <v>17</v>
      </c>
      <c r="I1093">
        <v>17</v>
      </c>
      <c r="J1093">
        <v>12</v>
      </c>
      <c r="K1093">
        <v>250</v>
      </c>
      <c r="L1093">
        <v>5</v>
      </c>
      <c r="M1093">
        <v>0</v>
      </c>
      <c r="N1093">
        <v>0</v>
      </c>
      <c r="O1093">
        <v>0</v>
      </c>
      <c r="P1093">
        <v>80</v>
      </c>
      <c r="Q1093">
        <v>20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6</v>
      </c>
      <c r="AE1093">
        <v>101010</v>
      </c>
      <c r="AF1093">
        <v>100</v>
      </c>
      <c r="AG1093">
        <v>0</v>
      </c>
      <c r="AH1093">
        <v>7</v>
      </c>
      <c r="AJ1093">
        <v>0</v>
      </c>
      <c r="AK1093">
        <v>7300</v>
      </c>
      <c r="AL1093">
        <v>7400</v>
      </c>
    </row>
    <row r="1094" spans="1:38">
      <c r="A1094">
        <v>103057</v>
      </c>
      <c r="B1094" t="s">
        <v>753</v>
      </c>
      <c r="C1094">
        <v>20</v>
      </c>
      <c r="D1094">
        <v>5</v>
      </c>
      <c r="E1094">
        <v>9</v>
      </c>
      <c r="F1094">
        <v>550</v>
      </c>
      <c r="G1094">
        <v>1</v>
      </c>
      <c r="H1094">
        <v>15</v>
      </c>
      <c r="I1094">
        <v>30</v>
      </c>
      <c r="J1094">
        <v>150</v>
      </c>
      <c r="K1094">
        <v>200</v>
      </c>
      <c r="L1094">
        <v>4</v>
      </c>
      <c r="M1094">
        <v>10</v>
      </c>
      <c r="N1094">
        <v>10</v>
      </c>
      <c r="O1094">
        <v>0</v>
      </c>
      <c r="P1094">
        <v>20</v>
      </c>
      <c r="Q1094">
        <v>80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</v>
      </c>
      <c r="AB1094">
        <v>0</v>
      </c>
      <c r="AC1094">
        <v>0</v>
      </c>
      <c r="AD1094">
        <v>7</v>
      </c>
      <c r="AE1094">
        <v>101120</v>
      </c>
      <c r="AF1094">
        <v>100</v>
      </c>
      <c r="AG1094">
        <v>0</v>
      </c>
      <c r="AH1094">
        <v>32</v>
      </c>
      <c r="AJ1094">
        <v>0</v>
      </c>
      <c r="AK1094">
        <v>7300</v>
      </c>
      <c r="AL1094">
        <v>7400</v>
      </c>
    </row>
    <row r="1095" spans="1:38">
      <c r="A1095">
        <v>103058</v>
      </c>
      <c r="B1095" t="s">
        <v>754</v>
      </c>
      <c r="C1095">
        <v>20</v>
      </c>
      <c r="D1095">
        <v>5</v>
      </c>
      <c r="E1095">
        <v>9</v>
      </c>
      <c r="F1095">
        <v>550</v>
      </c>
      <c r="G1095">
        <v>15</v>
      </c>
      <c r="H1095">
        <v>1</v>
      </c>
      <c r="I1095">
        <v>30</v>
      </c>
      <c r="J1095">
        <v>150</v>
      </c>
      <c r="K1095">
        <v>200</v>
      </c>
      <c r="L1095">
        <v>4</v>
      </c>
      <c r="M1095">
        <v>10</v>
      </c>
      <c r="N1095">
        <v>50</v>
      </c>
      <c r="O1095">
        <v>0</v>
      </c>
      <c r="P1095">
        <v>0</v>
      </c>
      <c r="Q1095">
        <v>0</v>
      </c>
      <c r="R1095">
        <v>80</v>
      </c>
      <c r="S1095">
        <v>20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1</v>
      </c>
      <c r="AA1095">
        <v>1</v>
      </c>
      <c r="AB1095">
        <v>10</v>
      </c>
      <c r="AC1095">
        <v>0</v>
      </c>
      <c r="AD1095">
        <v>7</v>
      </c>
      <c r="AE1095">
        <v>101121</v>
      </c>
      <c r="AF1095">
        <v>100</v>
      </c>
      <c r="AG1095">
        <v>0</v>
      </c>
      <c r="AH1095">
        <v>33</v>
      </c>
      <c r="AJ1095">
        <v>0</v>
      </c>
      <c r="AK1095">
        <v>7300</v>
      </c>
      <c r="AL1095">
        <v>7400</v>
      </c>
    </row>
    <row r="1096" spans="1:38">
      <c r="A1096">
        <v>103059</v>
      </c>
      <c r="B1096" t="s">
        <v>275</v>
      </c>
      <c r="C1096">
        <v>20</v>
      </c>
      <c r="D1096">
        <v>5</v>
      </c>
      <c r="E1096">
        <v>9</v>
      </c>
      <c r="F1096">
        <v>40</v>
      </c>
      <c r="G1096">
        <v>20</v>
      </c>
      <c r="H1096">
        <v>5</v>
      </c>
      <c r="I1096">
        <v>10</v>
      </c>
      <c r="J1096">
        <v>40</v>
      </c>
      <c r="K1096">
        <v>300</v>
      </c>
      <c r="L1096">
        <v>1</v>
      </c>
      <c r="M1096">
        <v>20</v>
      </c>
      <c r="N1096">
        <v>0</v>
      </c>
      <c r="O1096">
        <v>0</v>
      </c>
      <c r="P1096">
        <v>25</v>
      </c>
      <c r="Q1096">
        <v>25</v>
      </c>
      <c r="R1096">
        <v>25</v>
      </c>
      <c r="S1096">
        <v>25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3</v>
      </c>
      <c r="AB1096">
        <v>0</v>
      </c>
      <c r="AC1096">
        <v>0</v>
      </c>
      <c r="AD1096">
        <v>6</v>
      </c>
      <c r="AE1096">
        <v>101935</v>
      </c>
      <c r="AF1096">
        <v>100</v>
      </c>
      <c r="AG1096">
        <v>0</v>
      </c>
      <c r="AJ1096">
        <v>0</v>
      </c>
      <c r="AK1096">
        <v>7300</v>
      </c>
      <c r="AL1096">
        <v>7400</v>
      </c>
    </row>
    <row r="1097" spans="1:38">
      <c r="A1097">
        <v>103060</v>
      </c>
      <c r="B1097" t="s">
        <v>755</v>
      </c>
      <c r="C1097">
        <v>30</v>
      </c>
      <c r="D1097">
        <v>5</v>
      </c>
      <c r="E1097">
        <v>6</v>
      </c>
      <c r="F1097">
        <v>20</v>
      </c>
      <c r="G1097">
        <v>5</v>
      </c>
      <c r="H1097">
        <v>17</v>
      </c>
      <c r="I1097">
        <v>40</v>
      </c>
      <c r="J1097">
        <v>40</v>
      </c>
      <c r="K1097">
        <v>50</v>
      </c>
      <c r="L1097">
        <v>1</v>
      </c>
      <c r="M1097">
        <v>60</v>
      </c>
      <c r="N1097">
        <v>0</v>
      </c>
      <c r="O1097">
        <v>0</v>
      </c>
      <c r="P1097">
        <v>50</v>
      </c>
      <c r="Q1097">
        <v>50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2</v>
      </c>
      <c r="AA1097">
        <v>2</v>
      </c>
      <c r="AB1097">
        <v>0</v>
      </c>
      <c r="AC1097">
        <v>0</v>
      </c>
      <c r="AD1097">
        <v>10</v>
      </c>
      <c r="AE1097">
        <v>101025</v>
      </c>
      <c r="AF1097">
        <v>100</v>
      </c>
      <c r="AG1097">
        <v>0</v>
      </c>
      <c r="AH1097">
        <v>17</v>
      </c>
      <c r="AJ1097">
        <v>0</v>
      </c>
      <c r="AK1097">
        <v>7300</v>
      </c>
      <c r="AL1097">
        <v>7400</v>
      </c>
    </row>
    <row r="1098" spans="1:38">
      <c r="A1098">
        <v>103061</v>
      </c>
      <c r="B1098" t="s">
        <v>756</v>
      </c>
      <c r="C1098">
        <v>20</v>
      </c>
      <c r="D1098">
        <v>5</v>
      </c>
      <c r="E1098">
        <v>6</v>
      </c>
      <c r="F1098">
        <v>10</v>
      </c>
      <c r="G1098">
        <v>11</v>
      </c>
      <c r="H1098">
        <v>16</v>
      </c>
      <c r="I1098">
        <v>40</v>
      </c>
      <c r="J1098">
        <v>35</v>
      </c>
      <c r="K1098">
        <v>50</v>
      </c>
      <c r="L1098">
        <v>1</v>
      </c>
      <c r="M1098">
        <v>40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100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2</v>
      </c>
      <c r="AA1098">
        <v>2</v>
      </c>
      <c r="AB1098">
        <v>0</v>
      </c>
      <c r="AC1098">
        <v>0</v>
      </c>
      <c r="AD1098">
        <v>10</v>
      </c>
      <c r="AE1098">
        <v>101021</v>
      </c>
      <c r="AF1098">
        <v>100</v>
      </c>
      <c r="AG1098">
        <v>0</v>
      </c>
      <c r="AH1098">
        <v>13</v>
      </c>
      <c r="AJ1098">
        <v>0</v>
      </c>
      <c r="AK1098">
        <v>7300</v>
      </c>
      <c r="AL1098">
        <v>7400</v>
      </c>
    </row>
    <row r="1099" spans="1:38">
      <c r="A1099">
        <v>103062</v>
      </c>
      <c r="B1099" t="s">
        <v>757</v>
      </c>
      <c r="C1099">
        <v>20</v>
      </c>
      <c r="D1099">
        <v>5</v>
      </c>
      <c r="E1099">
        <v>6</v>
      </c>
      <c r="F1099">
        <v>10</v>
      </c>
      <c r="G1099">
        <v>11</v>
      </c>
      <c r="H1099">
        <v>26</v>
      </c>
      <c r="I1099">
        <v>40</v>
      </c>
      <c r="J1099">
        <v>35</v>
      </c>
      <c r="K1099">
        <v>50</v>
      </c>
      <c r="L1099">
        <v>1</v>
      </c>
      <c r="M1099">
        <v>50</v>
      </c>
      <c r="N1099">
        <v>0</v>
      </c>
      <c r="O1099">
        <v>0</v>
      </c>
      <c r="P1099">
        <v>0</v>
      </c>
      <c r="Q1099">
        <v>0</v>
      </c>
      <c r="R1099">
        <v>50</v>
      </c>
      <c r="S1099">
        <v>50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2</v>
      </c>
      <c r="AA1099">
        <v>2</v>
      </c>
      <c r="AB1099">
        <v>0</v>
      </c>
      <c r="AC1099">
        <v>0</v>
      </c>
      <c r="AD1099">
        <v>10</v>
      </c>
      <c r="AE1099">
        <v>101024</v>
      </c>
      <c r="AF1099">
        <v>100</v>
      </c>
      <c r="AG1099">
        <v>0</v>
      </c>
      <c r="AH1099">
        <v>16</v>
      </c>
      <c r="AJ1099">
        <v>0</v>
      </c>
      <c r="AK1099">
        <v>7300</v>
      </c>
      <c r="AL1099">
        <v>7400</v>
      </c>
    </row>
    <row r="1100" spans="1:38">
      <c r="A1100">
        <v>103063</v>
      </c>
      <c r="B1100" t="s">
        <v>758</v>
      </c>
      <c r="C1100">
        <v>20</v>
      </c>
      <c r="D1100">
        <v>5</v>
      </c>
      <c r="E1100">
        <v>6</v>
      </c>
      <c r="F1100">
        <v>10</v>
      </c>
      <c r="G1100">
        <v>11</v>
      </c>
      <c r="H1100">
        <v>18</v>
      </c>
      <c r="I1100">
        <v>40</v>
      </c>
      <c r="J1100">
        <v>35</v>
      </c>
      <c r="K1100">
        <v>50</v>
      </c>
      <c r="L1100">
        <v>1</v>
      </c>
      <c r="M1100">
        <v>40</v>
      </c>
      <c r="N1100">
        <v>0</v>
      </c>
      <c r="O1100">
        <v>0</v>
      </c>
      <c r="P1100">
        <v>0</v>
      </c>
      <c r="Q1100">
        <v>0</v>
      </c>
      <c r="R1100">
        <v>100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2</v>
      </c>
      <c r="AA1100">
        <v>2</v>
      </c>
      <c r="AB1100">
        <v>0</v>
      </c>
      <c r="AC1100">
        <v>0</v>
      </c>
      <c r="AD1100">
        <v>10</v>
      </c>
      <c r="AE1100">
        <v>101020</v>
      </c>
      <c r="AF1100">
        <v>100</v>
      </c>
      <c r="AG1100">
        <v>0</v>
      </c>
      <c r="AH1100">
        <v>12</v>
      </c>
      <c r="AJ1100">
        <v>0</v>
      </c>
      <c r="AK1100">
        <v>7300</v>
      </c>
      <c r="AL1100">
        <v>7400</v>
      </c>
    </row>
    <row r="1101" spans="1:38">
      <c r="A1101">
        <v>103064</v>
      </c>
      <c r="B1101" t="s">
        <v>759</v>
      </c>
      <c r="C1101">
        <v>20</v>
      </c>
      <c r="D1101">
        <v>5</v>
      </c>
      <c r="E1101">
        <v>6</v>
      </c>
      <c r="F1101">
        <v>10</v>
      </c>
      <c r="G1101">
        <v>10</v>
      </c>
      <c r="H1101">
        <v>13</v>
      </c>
      <c r="I1101">
        <v>40</v>
      </c>
      <c r="J1101">
        <v>35</v>
      </c>
      <c r="K1101">
        <v>50</v>
      </c>
      <c r="L1101">
        <v>1</v>
      </c>
      <c r="M1101">
        <v>40</v>
      </c>
      <c r="N1101">
        <v>0</v>
      </c>
      <c r="O1101">
        <v>0</v>
      </c>
      <c r="P1101">
        <v>100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2</v>
      </c>
      <c r="AA1101">
        <v>2</v>
      </c>
      <c r="AB1101">
        <v>0</v>
      </c>
      <c r="AC1101">
        <v>0</v>
      </c>
      <c r="AD1101">
        <v>10</v>
      </c>
      <c r="AE1101">
        <v>101022</v>
      </c>
      <c r="AF1101">
        <v>100</v>
      </c>
      <c r="AG1101">
        <v>0</v>
      </c>
      <c r="AH1101">
        <v>14</v>
      </c>
      <c r="AJ1101">
        <v>0</v>
      </c>
      <c r="AK1101">
        <v>7300</v>
      </c>
      <c r="AL1101">
        <v>7400</v>
      </c>
    </row>
    <row r="1102" spans="1:38">
      <c r="A1102">
        <v>103065</v>
      </c>
      <c r="B1102" t="s">
        <v>760</v>
      </c>
      <c r="C1102">
        <v>20</v>
      </c>
      <c r="D1102">
        <v>5</v>
      </c>
      <c r="E1102">
        <v>6</v>
      </c>
      <c r="F1102">
        <v>10</v>
      </c>
      <c r="G1102">
        <v>5</v>
      </c>
      <c r="H1102">
        <v>20</v>
      </c>
      <c r="I1102">
        <v>40</v>
      </c>
      <c r="J1102">
        <v>35</v>
      </c>
      <c r="K1102">
        <v>50</v>
      </c>
      <c r="L1102">
        <v>1</v>
      </c>
      <c r="M1102">
        <v>40</v>
      </c>
      <c r="N1102">
        <v>0</v>
      </c>
      <c r="O1102">
        <v>0</v>
      </c>
      <c r="P1102">
        <v>0</v>
      </c>
      <c r="Q1102">
        <v>100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2</v>
      </c>
      <c r="AA1102">
        <v>2</v>
      </c>
      <c r="AB1102">
        <v>0</v>
      </c>
      <c r="AC1102">
        <v>0</v>
      </c>
      <c r="AD1102">
        <v>10</v>
      </c>
      <c r="AE1102">
        <v>101023</v>
      </c>
      <c r="AF1102">
        <v>100</v>
      </c>
      <c r="AG1102">
        <v>0</v>
      </c>
      <c r="AH1102">
        <v>15</v>
      </c>
      <c r="AJ1102">
        <v>0</v>
      </c>
      <c r="AK1102">
        <v>7300</v>
      </c>
      <c r="AL1102">
        <v>7400</v>
      </c>
    </row>
    <row r="1103" spans="1:38">
      <c r="A1103">
        <v>103066</v>
      </c>
      <c r="B1103" t="s">
        <v>761</v>
      </c>
      <c r="C1103">
        <v>100</v>
      </c>
      <c r="D1103">
        <v>5</v>
      </c>
      <c r="E1103">
        <v>9</v>
      </c>
      <c r="F1103">
        <v>200</v>
      </c>
      <c r="G1103">
        <v>20</v>
      </c>
      <c r="H1103">
        <v>4</v>
      </c>
      <c r="I1103">
        <v>7</v>
      </c>
      <c r="J1103">
        <v>108</v>
      </c>
      <c r="K1103">
        <v>300</v>
      </c>
      <c r="L1103">
        <v>6</v>
      </c>
      <c r="M1103">
        <v>0</v>
      </c>
      <c r="N1103">
        <v>10</v>
      </c>
      <c r="O1103">
        <v>7</v>
      </c>
      <c r="P1103">
        <v>0</v>
      </c>
      <c r="Q1103">
        <v>50</v>
      </c>
      <c r="R1103">
        <v>50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2</v>
      </c>
      <c r="AA1103">
        <v>1</v>
      </c>
      <c r="AB1103">
        <v>1</v>
      </c>
      <c r="AC1103">
        <v>1</v>
      </c>
      <c r="AD1103">
        <v>0</v>
      </c>
      <c r="AE1103">
        <v>107103</v>
      </c>
      <c r="AF1103">
        <v>100</v>
      </c>
      <c r="AG1103">
        <v>0</v>
      </c>
      <c r="AJ1103">
        <v>0</v>
      </c>
      <c r="AK1103">
        <v>7300</v>
      </c>
      <c r="AL1103">
        <v>7400</v>
      </c>
    </row>
    <row r="1104" spans="1:38">
      <c r="A1104">
        <v>103067</v>
      </c>
      <c r="B1104" t="s">
        <v>762</v>
      </c>
      <c r="C1104">
        <v>20</v>
      </c>
      <c r="D1104">
        <v>5</v>
      </c>
      <c r="E1104">
        <v>6</v>
      </c>
      <c r="F1104">
        <v>50</v>
      </c>
      <c r="G1104">
        <v>5</v>
      </c>
      <c r="H1104">
        <v>30</v>
      </c>
      <c r="I1104">
        <v>15</v>
      </c>
      <c r="J1104">
        <v>66</v>
      </c>
      <c r="K1104">
        <v>300</v>
      </c>
      <c r="L1104">
        <v>6</v>
      </c>
      <c r="M1104">
        <v>50</v>
      </c>
      <c r="N1104">
        <v>10</v>
      </c>
      <c r="O1104">
        <v>0</v>
      </c>
      <c r="P1104">
        <v>0</v>
      </c>
      <c r="Q1104">
        <v>100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2</v>
      </c>
      <c r="AA1104">
        <v>4</v>
      </c>
      <c r="AB1104">
        <v>0</v>
      </c>
      <c r="AC1104">
        <v>100</v>
      </c>
      <c r="AD1104">
        <v>6</v>
      </c>
      <c r="AE1104">
        <v>101320</v>
      </c>
      <c r="AF1104">
        <v>100</v>
      </c>
      <c r="AG1104">
        <v>0</v>
      </c>
      <c r="AH1104">
        <v>66</v>
      </c>
      <c r="AJ1104">
        <v>0</v>
      </c>
      <c r="AK1104">
        <v>7300</v>
      </c>
      <c r="AL1104">
        <v>7400</v>
      </c>
    </row>
    <row r="1105" spans="1:40">
      <c r="A1105">
        <v>103068</v>
      </c>
      <c r="B1105" t="s">
        <v>763</v>
      </c>
      <c r="C1105">
        <v>20</v>
      </c>
      <c r="D1105">
        <v>5</v>
      </c>
      <c r="E1105">
        <v>0</v>
      </c>
      <c r="F1105">
        <v>31</v>
      </c>
      <c r="G1105">
        <v>26</v>
      </c>
      <c r="H1105">
        <v>31</v>
      </c>
      <c r="I1105">
        <v>9</v>
      </c>
      <c r="J1105">
        <v>8</v>
      </c>
      <c r="K1105">
        <v>200</v>
      </c>
      <c r="L1105">
        <v>4</v>
      </c>
      <c r="M1105">
        <v>20</v>
      </c>
      <c r="N1105">
        <v>0</v>
      </c>
      <c r="O1105">
        <v>0</v>
      </c>
      <c r="P1105">
        <v>0</v>
      </c>
      <c r="Q1105">
        <v>60</v>
      </c>
      <c r="R1105">
        <v>40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</v>
      </c>
      <c r="AB1105">
        <v>0</v>
      </c>
      <c r="AC1105">
        <v>0</v>
      </c>
      <c r="AD1105">
        <v>7</v>
      </c>
      <c r="AE1105">
        <v>107801</v>
      </c>
      <c r="AF1105">
        <v>100</v>
      </c>
      <c r="AG1105">
        <v>0</v>
      </c>
      <c r="AJ1105">
        <v>0</v>
      </c>
      <c r="AK1105">
        <v>7300</v>
      </c>
      <c r="AL1105">
        <v>7400</v>
      </c>
    </row>
    <row r="1106" spans="1:40">
      <c r="A1106">
        <v>103069</v>
      </c>
      <c r="B1106" t="s">
        <v>764</v>
      </c>
      <c r="C1106">
        <v>20</v>
      </c>
      <c r="D1106">
        <v>5</v>
      </c>
      <c r="E1106">
        <v>0</v>
      </c>
      <c r="F1106">
        <v>28</v>
      </c>
      <c r="G1106">
        <v>28</v>
      </c>
      <c r="H1106">
        <v>28</v>
      </c>
      <c r="I1106">
        <v>14</v>
      </c>
      <c r="J1106">
        <v>7</v>
      </c>
      <c r="K1106">
        <v>200</v>
      </c>
      <c r="L1106">
        <v>4</v>
      </c>
      <c r="M1106">
        <v>20</v>
      </c>
      <c r="N1106">
        <v>0</v>
      </c>
      <c r="O1106">
        <v>0</v>
      </c>
      <c r="P1106">
        <v>0</v>
      </c>
      <c r="Q1106">
        <v>0</v>
      </c>
      <c r="R1106">
        <v>60</v>
      </c>
      <c r="S1106">
        <v>40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</v>
      </c>
      <c r="AB1106">
        <v>0</v>
      </c>
      <c r="AC1106">
        <v>0</v>
      </c>
      <c r="AD1106">
        <v>7</v>
      </c>
      <c r="AE1106">
        <v>107802</v>
      </c>
      <c r="AF1106">
        <v>100</v>
      </c>
      <c r="AG1106">
        <v>0</v>
      </c>
      <c r="AJ1106">
        <v>0</v>
      </c>
      <c r="AK1106">
        <v>7300</v>
      </c>
      <c r="AL1106">
        <v>7400</v>
      </c>
    </row>
    <row r="1107" spans="1:40">
      <c r="A1107">
        <v>103070</v>
      </c>
      <c r="B1107" t="s">
        <v>765</v>
      </c>
      <c r="C1107">
        <v>50</v>
      </c>
      <c r="D1107">
        <v>5</v>
      </c>
      <c r="E1107">
        <v>9</v>
      </c>
      <c r="F1107">
        <v>200</v>
      </c>
      <c r="G1107">
        <v>25</v>
      </c>
      <c r="H1107">
        <v>20</v>
      </c>
      <c r="I1107">
        <v>10</v>
      </c>
      <c r="J1107">
        <v>100</v>
      </c>
      <c r="K1107">
        <v>300</v>
      </c>
      <c r="L1107">
        <v>6</v>
      </c>
      <c r="M1107">
        <v>0</v>
      </c>
      <c r="N1107">
        <v>10</v>
      </c>
      <c r="O1107">
        <v>10</v>
      </c>
      <c r="P1107">
        <v>50</v>
      </c>
      <c r="Q1107">
        <v>50</v>
      </c>
      <c r="R1107">
        <v>50</v>
      </c>
      <c r="S1107">
        <v>50</v>
      </c>
      <c r="T1107">
        <v>100</v>
      </c>
      <c r="U1107">
        <v>100</v>
      </c>
      <c r="V1107">
        <v>100</v>
      </c>
      <c r="W1107">
        <v>100</v>
      </c>
      <c r="X1107">
        <v>100</v>
      </c>
      <c r="Y1107">
        <v>100</v>
      </c>
      <c r="Z1107">
        <v>0</v>
      </c>
      <c r="AA1107">
        <v>0</v>
      </c>
      <c r="AB1107">
        <v>5</v>
      </c>
      <c r="AC1107">
        <v>5</v>
      </c>
      <c r="AD1107">
        <v>9</v>
      </c>
      <c r="AE1107">
        <v>100625</v>
      </c>
      <c r="AF1107">
        <v>100</v>
      </c>
      <c r="AG1107">
        <v>0</v>
      </c>
      <c r="AJ1107">
        <v>0</v>
      </c>
      <c r="AK1107">
        <v>7300</v>
      </c>
      <c r="AL1107">
        <v>2230</v>
      </c>
    </row>
    <row r="1108" spans="1:40">
      <c r="A1108">
        <v>103071</v>
      </c>
      <c r="B1108" t="s">
        <v>232</v>
      </c>
      <c r="C1108">
        <v>50</v>
      </c>
      <c r="D1108">
        <v>5</v>
      </c>
      <c r="E1108">
        <v>9</v>
      </c>
      <c r="F1108">
        <v>300</v>
      </c>
      <c r="G1108">
        <v>25</v>
      </c>
      <c r="H1108">
        <v>20</v>
      </c>
      <c r="I1108">
        <v>30</v>
      </c>
      <c r="J1108">
        <v>150</v>
      </c>
      <c r="K1108">
        <v>100</v>
      </c>
      <c r="L1108">
        <v>2</v>
      </c>
      <c r="M1108">
        <v>100</v>
      </c>
      <c r="N1108">
        <v>10</v>
      </c>
      <c r="O1108">
        <v>10</v>
      </c>
      <c r="P1108">
        <v>50</v>
      </c>
      <c r="Q1108">
        <v>50</v>
      </c>
      <c r="R1108">
        <v>50</v>
      </c>
      <c r="S1108">
        <v>50</v>
      </c>
      <c r="T1108">
        <v>100</v>
      </c>
      <c r="U1108">
        <v>100</v>
      </c>
      <c r="V1108">
        <v>100</v>
      </c>
      <c r="W1108">
        <v>100</v>
      </c>
      <c r="X1108">
        <v>100</v>
      </c>
      <c r="Y1108">
        <v>100</v>
      </c>
      <c r="Z1108">
        <v>0</v>
      </c>
      <c r="AA1108">
        <v>3</v>
      </c>
      <c r="AB1108">
        <v>10</v>
      </c>
      <c r="AC1108">
        <v>10</v>
      </c>
      <c r="AD1108">
        <v>10</v>
      </c>
      <c r="AE1108">
        <v>100654</v>
      </c>
      <c r="AF1108">
        <v>100</v>
      </c>
      <c r="AG1108">
        <v>0</v>
      </c>
      <c r="AJ1108">
        <v>1</v>
      </c>
      <c r="AK1108">
        <v>7300</v>
      </c>
      <c r="AL1108">
        <v>7400</v>
      </c>
      <c r="AM1108">
        <v>40330</v>
      </c>
    </row>
    <row r="1109" spans="1:40">
      <c r="A1109">
        <v>103072</v>
      </c>
      <c r="B1109" t="s">
        <v>766</v>
      </c>
      <c r="C1109">
        <v>50</v>
      </c>
      <c r="D1109">
        <v>5</v>
      </c>
      <c r="E1109">
        <v>9</v>
      </c>
      <c r="F1109">
        <v>200</v>
      </c>
      <c r="G1109">
        <v>25</v>
      </c>
      <c r="H1109">
        <v>20</v>
      </c>
      <c r="I1109">
        <v>17</v>
      </c>
      <c r="J1109">
        <v>90</v>
      </c>
      <c r="K1109">
        <v>300</v>
      </c>
      <c r="L1109">
        <v>6</v>
      </c>
      <c r="M1109">
        <v>0</v>
      </c>
      <c r="N1109">
        <v>10</v>
      </c>
      <c r="O1109">
        <v>0</v>
      </c>
      <c r="P1109">
        <v>50</v>
      </c>
      <c r="Q1109">
        <v>50</v>
      </c>
      <c r="R1109">
        <v>50</v>
      </c>
      <c r="S1109">
        <v>50</v>
      </c>
      <c r="T1109">
        <v>100</v>
      </c>
      <c r="U1109">
        <v>100</v>
      </c>
      <c r="V1109">
        <v>100</v>
      </c>
      <c r="W1109">
        <v>100</v>
      </c>
      <c r="X1109">
        <v>100</v>
      </c>
      <c r="Y1109">
        <v>100</v>
      </c>
      <c r="Z1109">
        <v>1</v>
      </c>
      <c r="AA1109">
        <v>0</v>
      </c>
      <c r="AB1109">
        <v>10</v>
      </c>
      <c r="AC1109">
        <v>10</v>
      </c>
      <c r="AD1109">
        <v>10</v>
      </c>
      <c r="AE1109">
        <v>101921</v>
      </c>
      <c r="AF1109">
        <v>100</v>
      </c>
      <c r="AG1109">
        <v>0</v>
      </c>
      <c r="AJ1109">
        <v>1</v>
      </c>
      <c r="AK1109">
        <v>7300</v>
      </c>
      <c r="AL1109">
        <v>7400</v>
      </c>
      <c r="AM1109">
        <v>40330</v>
      </c>
    </row>
    <row r="1110" spans="1:40">
      <c r="A1110">
        <v>103073</v>
      </c>
      <c r="B1110" t="s">
        <v>767</v>
      </c>
      <c r="C1110">
        <v>50</v>
      </c>
      <c r="D1110">
        <v>5</v>
      </c>
      <c r="E1110">
        <v>9</v>
      </c>
      <c r="F1110">
        <v>200</v>
      </c>
      <c r="G1110">
        <v>25</v>
      </c>
      <c r="H1110">
        <v>20</v>
      </c>
      <c r="I1110">
        <v>17</v>
      </c>
      <c r="J1110">
        <v>90</v>
      </c>
      <c r="K1110">
        <v>300</v>
      </c>
      <c r="L1110">
        <v>6</v>
      </c>
      <c r="M1110">
        <v>0</v>
      </c>
      <c r="N1110">
        <v>10</v>
      </c>
      <c r="O1110">
        <v>10</v>
      </c>
      <c r="P1110">
        <v>50</v>
      </c>
      <c r="Q1110">
        <v>50</v>
      </c>
      <c r="R1110">
        <v>50</v>
      </c>
      <c r="S1110">
        <v>50</v>
      </c>
      <c r="T1110">
        <v>100</v>
      </c>
      <c r="U1110">
        <v>100</v>
      </c>
      <c r="V1110">
        <v>100</v>
      </c>
      <c r="W1110">
        <v>100</v>
      </c>
      <c r="X1110">
        <v>100</v>
      </c>
      <c r="Y1110">
        <v>100</v>
      </c>
      <c r="Z1110">
        <v>1</v>
      </c>
      <c r="AA1110">
        <v>0</v>
      </c>
      <c r="AB1110">
        <v>10</v>
      </c>
      <c r="AC1110">
        <v>10</v>
      </c>
      <c r="AD1110">
        <v>10</v>
      </c>
      <c r="AE1110">
        <v>101920</v>
      </c>
      <c r="AF1110">
        <v>100</v>
      </c>
      <c r="AG1110">
        <v>0</v>
      </c>
      <c r="AJ1110">
        <v>1</v>
      </c>
      <c r="AK1110">
        <v>7300</v>
      </c>
      <c r="AL1110">
        <v>7400</v>
      </c>
      <c r="AM1110">
        <v>40330</v>
      </c>
    </row>
    <row r="1111" spans="1:40">
      <c r="A1111">
        <v>103074</v>
      </c>
      <c r="B1111" t="s">
        <v>768</v>
      </c>
      <c r="C1111">
        <v>50</v>
      </c>
      <c r="D1111">
        <v>5</v>
      </c>
      <c r="E1111">
        <v>9</v>
      </c>
      <c r="F1111">
        <v>300</v>
      </c>
      <c r="G1111">
        <v>25</v>
      </c>
      <c r="H1111">
        <v>20</v>
      </c>
      <c r="I1111">
        <v>30</v>
      </c>
      <c r="J1111">
        <v>100</v>
      </c>
      <c r="K1111">
        <v>300</v>
      </c>
      <c r="L1111">
        <v>6</v>
      </c>
      <c r="M1111">
        <v>0</v>
      </c>
      <c r="N1111">
        <v>10</v>
      </c>
      <c r="O1111">
        <v>10</v>
      </c>
      <c r="P1111">
        <v>50</v>
      </c>
      <c r="Q1111">
        <v>50</v>
      </c>
      <c r="R1111">
        <v>50</v>
      </c>
      <c r="S1111">
        <v>50</v>
      </c>
      <c r="T1111">
        <v>100</v>
      </c>
      <c r="U1111">
        <v>100</v>
      </c>
      <c r="V1111">
        <v>100</v>
      </c>
      <c r="W1111">
        <v>100</v>
      </c>
      <c r="X1111">
        <v>100</v>
      </c>
      <c r="Y1111">
        <v>100</v>
      </c>
      <c r="Z1111">
        <v>1</v>
      </c>
      <c r="AA1111">
        <v>0</v>
      </c>
      <c r="AB1111">
        <v>10</v>
      </c>
      <c r="AC1111">
        <v>10</v>
      </c>
      <c r="AD1111">
        <v>10</v>
      </c>
      <c r="AE1111">
        <v>105280</v>
      </c>
      <c r="AF1111">
        <v>100</v>
      </c>
      <c r="AG1111">
        <v>0</v>
      </c>
      <c r="AJ1111">
        <v>1</v>
      </c>
      <c r="AK1111">
        <v>7300</v>
      </c>
      <c r="AL1111">
        <v>7400</v>
      </c>
      <c r="AM1111">
        <v>40330</v>
      </c>
    </row>
    <row r="1112" spans="1:40">
      <c r="A1112">
        <v>103075</v>
      </c>
      <c r="B1112" t="s">
        <v>769</v>
      </c>
      <c r="C1112">
        <v>20</v>
      </c>
      <c r="D1112">
        <v>5</v>
      </c>
      <c r="E1112">
        <v>6</v>
      </c>
      <c r="F1112">
        <v>50</v>
      </c>
      <c r="G1112">
        <v>32</v>
      </c>
      <c r="H1112">
        <v>17</v>
      </c>
      <c r="I1112">
        <v>17</v>
      </c>
      <c r="J1112">
        <v>12</v>
      </c>
      <c r="K1112">
        <v>250</v>
      </c>
      <c r="L1112">
        <v>5</v>
      </c>
      <c r="M1112">
        <v>0</v>
      </c>
      <c r="N1112">
        <v>0</v>
      </c>
      <c r="O1112">
        <v>0</v>
      </c>
      <c r="P1112">
        <v>80</v>
      </c>
      <c r="Q1112">
        <v>20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6</v>
      </c>
      <c r="AE1112">
        <v>101010</v>
      </c>
      <c r="AF1112">
        <v>100</v>
      </c>
      <c r="AG1112">
        <v>0</v>
      </c>
      <c r="AH1112">
        <v>7</v>
      </c>
      <c r="AJ1112">
        <v>1</v>
      </c>
      <c r="AK1112">
        <v>7300</v>
      </c>
      <c r="AL1112">
        <v>7400</v>
      </c>
      <c r="AM1112">
        <v>40330</v>
      </c>
    </row>
    <row r="1113" spans="1:40">
      <c r="A1113">
        <v>103076</v>
      </c>
      <c r="B1113" t="s">
        <v>770</v>
      </c>
      <c r="C1113">
        <v>20</v>
      </c>
      <c r="D1113">
        <v>5</v>
      </c>
      <c r="E1113">
        <v>6</v>
      </c>
      <c r="F1113">
        <v>50</v>
      </c>
      <c r="G1113">
        <v>32</v>
      </c>
      <c r="H1113">
        <v>17</v>
      </c>
      <c r="I1113">
        <v>17</v>
      </c>
      <c r="J1113">
        <v>12</v>
      </c>
      <c r="K1113">
        <v>250</v>
      </c>
      <c r="L1113">
        <v>5</v>
      </c>
      <c r="M1113">
        <v>0</v>
      </c>
      <c r="N1113">
        <v>0</v>
      </c>
      <c r="O1113">
        <v>0</v>
      </c>
      <c r="P1113">
        <v>80</v>
      </c>
      <c r="Q1113">
        <v>20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6</v>
      </c>
      <c r="AE1113">
        <v>101010</v>
      </c>
      <c r="AF1113">
        <v>100</v>
      </c>
      <c r="AG1113">
        <v>0</v>
      </c>
      <c r="AH1113">
        <v>7</v>
      </c>
      <c r="AJ1113">
        <v>0</v>
      </c>
      <c r="AK1113">
        <v>7300</v>
      </c>
      <c r="AL1113">
        <v>7400</v>
      </c>
    </row>
    <row r="1114" spans="1:40">
      <c r="A1114">
        <v>103077</v>
      </c>
      <c r="B1114" t="s">
        <v>771</v>
      </c>
      <c r="C1114">
        <v>80</v>
      </c>
      <c r="D1114">
        <v>5</v>
      </c>
      <c r="E1114">
        <v>9</v>
      </c>
      <c r="F1114">
        <v>366</v>
      </c>
      <c r="G1114">
        <v>21</v>
      </c>
      <c r="H1114">
        <v>10</v>
      </c>
      <c r="I1114">
        <v>10</v>
      </c>
      <c r="J1114">
        <v>214</v>
      </c>
      <c r="K1114">
        <v>300</v>
      </c>
      <c r="L1114">
        <v>6</v>
      </c>
      <c r="M1114">
        <v>0</v>
      </c>
      <c r="N1114">
        <v>10</v>
      </c>
      <c r="O1114">
        <v>10</v>
      </c>
      <c r="P1114">
        <v>50</v>
      </c>
      <c r="Q1114">
        <v>50</v>
      </c>
      <c r="R1114">
        <v>50</v>
      </c>
      <c r="S1114">
        <v>50</v>
      </c>
      <c r="T1114">
        <v>100</v>
      </c>
      <c r="U1114">
        <v>100</v>
      </c>
      <c r="V1114">
        <v>100</v>
      </c>
      <c r="W1114">
        <v>100</v>
      </c>
      <c r="X1114">
        <v>100</v>
      </c>
      <c r="Y1114">
        <v>100</v>
      </c>
      <c r="Z1114">
        <v>1</v>
      </c>
      <c r="AA1114">
        <v>0</v>
      </c>
      <c r="AB1114">
        <v>10</v>
      </c>
      <c r="AC1114">
        <v>10</v>
      </c>
      <c r="AD1114">
        <v>10</v>
      </c>
      <c r="AE1114">
        <v>105073</v>
      </c>
      <c r="AF1114">
        <v>100</v>
      </c>
      <c r="AG1114">
        <v>0</v>
      </c>
      <c r="AJ1114">
        <v>0</v>
      </c>
      <c r="AK1114">
        <v>7300</v>
      </c>
      <c r="AL1114">
        <v>7400</v>
      </c>
    </row>
    <row r="1115" spans="1:40">
      <c r="A1115">
        <v>103078</v>
      </c>
      <c r="B1115" t="s">
        <v>772</v>
      </c>
      <c r="C1115">
        <v>20</v>
      </c>
      <c r="D1115">
        <v>5</v>
      </c>
      <c r="E1115">
        <v>9</v>
      </c>
      <c r="F1115">
        <v>100</v>
      </c>
      <c r="G1115">
        <v>30</v>
      </c>
      <c r="H1115">
        <v>20</v>
      </c>
      <c r="I1115">
        <v>10</v>
      </c>
      <c r="J1115">
        <v>100</v>
      </c>
      <c r="K1115">
        <v>300</v>
      </c>
      <c r="L1115">
        <v>6</v>
      </c>
      <c r="M1115">
        <v>0</v>
      </c>
      <c r="N1115">
        <v>10</v>
      </c>
      <c r="O1115">
        <v>10</v>
      </c>
      <c r="P1115">
        <v>50</v>
      </c>
      <c r="Q1115">
        <v>50</v>
      </c>
      <c r="R1115">
        <v>50</v>
      </c>
      <c r="S1115">
        <v>50</v>
      </c>
      <c r="T1115">
        <v>100</v>
      </c>
      <c r="U1115">
        <v>100</v>
      </c>
      <c r="V1115">
        <v>100</v>
      </c>
      <c r="W1115">
        <v>100</v>
      </c>
      <c r="X1115">
        <v>100</v>
      </c>
      <c r="Y1115">
        <v>100</v>
      </c>
      <c r="Z1115">
        <v>0</v>
      </c>
      <c r="AA1115">
        <v>0</v>
      </c>
      <c r="AB1115">
        <v>5</v>
      </c>
      <c r="AC1115">
        <v>5</v>
      </c>
      <c r="AD1115">
        <v>9</v>
      </c>
      <c r="AE1115">
        <v>106058</v>
      </c>
      <c r="AF1115">
        <v>100</v>
      </c>
      <c r="AG1115">
        <v>0</v>
      </c>
      <c r="AJ1115">
        <v>1</v>
      </c>
      <c r="AK1115">
        <v>7300</v>
      </c>
      <c r="AL1115">
        <v>7400</v>
      </c>
      <c r="AM1115">
        <v>8900</v>
      </c>
    </row>
    <row r="1116" spans="1:40">
      <c r="A1116">
        <v>103079</v>
      </c>
      <c r="B1116" t="s">
        <v>773</v>
      </c>
      <c r="C1116">
        <v>20</v>
      </c>
      <c r="D1116">
        <v>5</v>
      </c>
      <c r="E1116">
        <v>9</v>
      </c>
      <c r="F1116">
        <v>100</v>
      </c>
      <c r="G1116">
        <v>30</v>
      </c>
      <c r="H1116">
        <v>20</v>
      </c>
      <c r="I1116">
        <v>10</v>
      </c>
      <c r="J1116">
        <v>100</v>
      </c>
      <c r="K1116">
        <v>300</v>
      </c>
      <c r="L1116">
        <v>6</v>
      </c>
      <c r="M1116">
        <v>0</v>
      </c>
      <c r="N1116">
        <v>10</v>
      </c>
      <c r="O1116">
        <v>10</v>
      </c>
      <c r="P1116">
        <v>50</v>
      </c>
      <c r="Q1116">
        <v>50</v>
      </c>
      <c r="R1116">
        <v>50</v>
      </c>
      <c r="S1116">
        <v>50</v>
      </c>
      <c r="T1116">
        <v>100</v>
      </c>
      <c r="U1116">
        <v>100</v>
      </c>
      <c r="V1116">
        <v>100</v>
      </c>
      <c r="W1116">
        <v>100</v>
      </c>
      <c r="X1116">
        <v>100</v>
      </c>
      <c r="Y1116">
        <v>100</v>
      </c>
      <c r="Z1116">
        <v>0</v>
      </c>
      <c r="AA1116">
        <v>0</v>
      </c>
      <c r="AB1116">
        <v>5</v>
      </c>
      <c r="AC1116">
        <v>5</v>
      </c>
      <c r="AD1116">
        <v>9</v>
      </c>
      <c r="AE1116">
        <v>106070</v>
      </c>
      <c r="AF1116">
        <v>100</v>
      </c>
      <c r="AG1116">
        <v>0</v>
      </c>
      <c r="AJ1116">
        <v>0</v>
      </c>
      <c r="AK1116">
        <v>7300</v>
      </c>
      <c r="AL1116">
        <v>7400</v>
      </c>
    </row>
    <row r="1117" spans="1:40">
      <c r="A1117">
        <v>103080</v>
      </c>
      <c r="B1117" t="s">
        <v>774</v>
      </c>
      <c r="C1117">
        <v>20</v>
      </c>
      <c r="D1117">
        <v>5</v>
      </c>
      <c r="E1117">
        <v>9</v>
      </c>
      <c r="F1117">
        <v>100</v>
      </c>
      <c r="G1117">
        <v>30</v>
      </c>
      <c r="H1117">
        <v>20</v>
      </c>
      <c r="I1117">
        <v>10</v>
      </c>
      <c r="J1117">
        <v>100</v>
      </c>
      <c r="K1117">
        <v>300</v>
      </c>
      <c r="L1117">
        <v>6</v>
      </c>
      <c r="M1117">
        <v>0</v>
      </c>
      <c r="N1117">
        <v>10</v>
      </c>
      <c r="O1117">
        <v>10</v>
      </c>
      <c r="P1117">
        <v>50</v>
      </c>
      <c r="Q1117">
        <v>50</v>
      </c>
      <c r="R1117">
        <v>50</v>
      </c>
      <c r="S1117">
        <v>50</v>
      </c>
      <c r="T1117">
        <v>100</v>
      </c>
      <c r="U1117">
        <v>100</v>
      </c>
      <c r="V1117">
        <v>100</v>
      </c>
      <c r="W1117">
        <v>100</v>
      </c>
      <c r="X1117">
        <v>100</v>
      </c>
      <c r="Y1117">
        <v>100</v>
      </c>
      <c r="Z1117">
        <v>0</v>
      </c>
      <c r="AA1117">
        <v>0</v>
      </c>
      <c r="AB1117">
        <v>5</v>
      </c>
      <c r="AC1117">
        <v>5</v>
      </c>
      <c r="AD1117">
        <v>9</v>
      </c>
      <c r="AE1117">
        <v>106064</v>
      </c>
      <c r="AF1117">
        <v>100</v>
      </c>
      <c r="AG1117">
        <v>0</v>
      </c>
      <c r="AJ1117">
        <v>0</v>
      </c>
      <c r="AK1117">
        <v>7300</v>
      </c>
      <c r="AL1117">
        <v>7400</v>
      </c>
      <c r="AM1117">
        <v>2130</v>
      </c>
      <c r="AN1117">
        <v>2530</v>
      </c>
    </row>
    <row r="1118" spans="1:40">
      <c r="A1118">
        <v>103081</v>
      </c>
      <c r="B1118" t="s">
        <v>775</v>
      </c>
      <c r="C1118">
        <v>50</v>
      </c>
      <c r="D1118">
        <v>5</v>
      </c>
      <c r="E1118">
        <v>9</v>
      </c>
      <c r="F1118">
        <v>400</v>
      </c>
      <c r="G1118">
        <v>50</v>
      </c>
      <c r="H1118">
        <v>20</v>
      </c>
      <c r="I1118">
        <v>10</v>
      </c>
      <c r="J1118">
        <v>100</v>
      </c>
      <c r="K1118">
        <v>300</v>
      </c>
      <c r="L1118">
        <v>6</v>
      </c>
      <c r="M1118">
        <v>0</v>
      </c>
      <c r="N1118">
        <v>10</v>
      </c>
      <c r="O1118">
        <v>10</v>
      </c>
      <c r="P1118">
        <v>50</v>
      </c>
      <c r="Q1118">
        <v>50</v>
      </c>
      <c r="R1118">
        <v>50</v>
      </c>
      <c r="S1118">
        <v>50</v>
      </c>
      <c r="T1118">
        <v>100</v>
      </c>
      <c r="U1118">
        <v>100</v>
      </c>
      <c r="V1118">
        <v>100</v>
      </c>
      <c r="W1118">
        <v>100</v>
      </c>
      <c r="X1118">
        <v>100</v>
      </c>
      <c r="Y1118">
        <v>100</v>
      </c>
      <c r="Z1118">
        <v>0</v>
      </c>
      <c r="AA1118">
        <v>0</v>
      </c>
      <c r="AB1118">
        <v>5</v>
      </c>
      <c r="AC1118">
        <v>5</v>
      </c>
      <c r="AD1118">
        <v>9</v>
      </c>
      <c r="AE1118">
        <v>106058</v>
      </c>
      <c r="AF1118">
        <v>100</v>
      </c>
      <c r="AG1118">
        <v>0</v>
      </c>
      <c r="AJ1118">
        <v>0</v>
      </c>
      <c r="AK1118">
        <v>7300</v>
      </c>
      <c r="AL1118">
        <v>7400</v>
      </c>
    </row>
    <row r="1119" spans="1:40">
      <c r="A1119">
        <v>103082</v>
      </c>
      <c r="B1119" t="s">
        <v>776</v>
      </c>
      <c r="C1119">
        <v>20</v>
      </c>
      <c r="D1119">
        <v>5</v>
      </c>
      <c r="E1119">
        <v>5</v>
      </c>
      <c r="F1119">
        <v>15</v>
      </c>
      <c r="G1119">
        <v>8</v>
      </c>
      <c r="H1119">
        <v>26</v>
      </c>
      <c r="I1119">
        <v>36</v>
      </c>
      <c r="J1119">
        <v>20</v>
      </c>
      <c r="K1119">
        <v>300</v>
      </c>
      <c r="L1119">
        <v>6</v>
      </c>
      <c r="M1119">
        <v>50</v>
      </c>
      <c r="N1119">
        <v>0</v>
      </c>
      <c r="O1119">
        <v>0</v>
      </c>
      <c r="P1119">
        <v>40</v>
      </c>
      <c r="Q1119">
        <v>0</v>
      </c>
      <c r="R1119">
        <v>0</v>
      </c>
      <c r="S1119">
        <v>60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2</v>
      </c>
      <c r="AA1119">
        <v>3</v>
      </c>
      <c r="AB1119">
        <v>0</v>
      </c>
      <c r="AC1119">
        <v>0</v>
      </c>
      <c r="AD1119">
        <v>8</v>
      </c>
      <c r="AE1119">
        <v>101402</v>
      </c>
      <c r="AF1119">
        <v>100</v>
      </c>
      <c r="AG1119">
        <v>0</v>
      </c>
      <c r="AJ1119">
        <v>1</v>
      </c>
      <c r="AK1119">
        <v>7300</v>
      </c>
      <c r="AL1119">
        <v>7400</v>
      </c>
    </row>
    <row r="1120" spans="1:40">
      <c r="A1120">
        <v>103083</v>
      </c>
      <c r="B1120" t="s">
        <v>777</v>
      </c>
      <c r="C1120">
        <v>20</v>
      </c>
      <c r="D1120">
        <v>5</v>
      </c>
      <c r="E1120">
        <v>0</v>
      </c>
      <c r="F1120">
        <v>5</v>
      </c>
      <c r="G1120">
        <v>5</v>
      </c>
      <c r="H1120">
        <v>5</v>
      </c>
      <c r="I1120">
        <v>30</v>
      </c>
      <c r="J1120">
        <v>50</v>
      </c>
      <c r="K1120">
        <v>50</v>
      </c>
      <c r="L1120">
        <v>1</v>
      </c>
      <c r="M1120">
        <v>40</v>
      </c>
      <c r="N1120">
        <v>0</v>
      </c>
      <c r="O1120">
        <v>0</v>
      </c>
      <c r="P1120">
        <v>70</v>
      </c>
      <c r="Q1120">
        <v>30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4</v>
      </c>
      <c r="AB1120">
        <v>0</v>
      </c>
      <c r="AC1120">
        <v>0</v>
      </c>
      <c r="AD1120">
        <v>9</v>
      </c>
      <c r="AE1120">
        <v>101800</v>
      </c>
      <c r="AF1120">
        <v>100</v>
      </c>
      <c r="AG1120">
        <v>0</v>
      </c>
      <c r="AJ1120">
        <v>1</v>
      </c>
      <c r="AK1120">
        <v>7300</v>
      </c>
      <c r="AL1120">
        <v>7400</v>
      </c>
    </row>
    <row r="1121" spans="1:38">
      <c r="A1121">
        <v>103084</v>
      </c>
      <c r="B1121" t="s">
        <v>778</v>
      </c>
      <c r="C1121">
        <v>20</v>
      </c>
      <c r="D1121">
        <v>5</v>
      </c>
      <c r="E1121">
        <v>7</v>
      </c>
      <c r="F1121">
        <v>19</v>
      </c>
      <c r="G1121">
        <v>17</v>
      </c>
      <c r="H1121">
        <v>17</v>
      </c>
      <c r="I1121">
        <v>20</v>
      </c>
      <c r="J1121">
        <v>42</v>
      </c>
      <c r="K1121">
        <v>50</v>
      </c>
      <c r="L1121">
        <v>1</v>
      </c>
      <c r="M1121">
        <v>40</v>
      </c>
      <c r="N1121">
        <v>0</v>
      </c>
      <c r="O1121">
        <v>0</v>
      </c>
      <c r="P1121">
        <v>20</v>
      </c>
      <c r="Q1121">
        <v>0</v>
      </c>
      <c r="R1121">
        <v>0</v>
      </c>
      <c r="S1121">
        <v>80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4</v>
      </c>
      <c r="AB1121">
        <v>0</v>
      </c>
      <c r="AC1121">
        <v>0</v>
      </c>
      <c r="AD1121">
        <v>4</v>
      </c>
      <c r="AE1121">
        <v>101523</v>
      </c>
      <c r="AF1121">
        <v>100</v>
      </c>
      <c r="AG1121">
        <v>0</v>
      </c>
      <c r="AJ1121">
        <v>1</v>
      </c>
      <c r="AK1121">
        <v>7300</v>
      </c>
      <c r="AL1121">
        <v>7400</v>
      </c>
    </row>
    <row r="1122" spans="1:38">
      <c r="A1122">
        <v>103085</v>
      </c>
      <c r="B1122" t="s">
        <v>779</v>
      </c>
      <c r="C1122">
        <v>20</v>
      </c>
      <c r="D1122">
        <v>5</v>
      </c>
      <c r="E1122">
        <v>1</v>
      </c>
      <c r="F1122">
        <v>8</v>
      </c>
      <c r="G1122">
        <v>36</v>
      </c>
      <c r="H1122">
        <v>11</v>
      </c>
      <c r="I1122">
        <v>41</v>
      </c>
      <c r="J1122">
        <v>4</v>
      </c>
      <c r="K1122">
        <v>150</v>
      </c>
      <c r="L1122">
        <v>3</v>
      </c>
      <c r="M1122">
        <v>20</v>
      </c>
      <c r="N1122">
        <v>0</v>
      </c>
      <c r="O1122">
        <v>0</v>
      </c>
      <c r="P1122">
        <v>60</v>
      </c>
      <c r="Q1122">
        <v>40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2</v>
      </c>
      <c r="AB1122">
        <v>0</v>
      </c>
      <c r="AC1122">
        <v>0</v>
      </c>
      <c r="AD1122">
        <v>9</v>
      </c>
      <c r="AE1122">
        <v>104003</v>
      </c>
      <c r="AF1122">
        <v>100</v>
      </c>
      <c r="AG1122">
        <v>0</v>
      </c>
      <c r="AJ1122">
        <v>0</v>
      </c>
      <c r="AK1122">
        <v>7300</v>
      </c>
      <c r="AL1122">
        <v>7400</v>
      </c>
    </row>
    <row r="1123" spans="1:38">
      <c r="A1123">
        <v>103086</v>
      </c>
      <c r="B1123" t="s">
        <v>780</v>
      </c>
      <c r="C1123">
        <v>20</v>
      </c>
      <c r="D1123">
        <v>5</v>
      </c>
      <c r="E1123">
        <v>1</v>
      </c>
      <c r="F1123">
        <v>14</v>
      </c>
      <c r="G1123">
        <v>7</v>
      </c>
      <c r="H1123">
        <v>48</v>
      </c>
      <c r="I1123">
        <v>6</v>
      </c>
      <c r="J1123">
        <v>35</v>
      </c>
      <c r="K1123">
        <v>250</v>
      </c>
      <c r="L1123">
        <v>5</v>
      </c>
      <c r="M1123">
        <v>10</v>
      </c>
      <c r="N1123">
        <v>0</v>
      </c>
      <c r="O1123">
        <v>0</v>
      </c>
      <c r="P1123">
        <v>0</v>
      </c>
      <c r="Q1123">
        <v>60</v>
      </c>
      <c r="R1123">
        <v>40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</v>
      </c>
      <c r="AB1123">
        <v>0</v>
      </c>
      <c r="AC1123">
        <v>0</v>
      </c>
      <c r="AD1123">
        <v>9</v>
      </c>
      <c r="AE1123">
        <v>104004</v>
      </c>
      <c r="AF1123">
        <v>100</v>
      </c>
      <c r="AG1123">
        <v>0</v>
      </c>
      <c r="AJ1123">
        <v>0</v>
      </c>
      <c r="AK1123">
        <v>7300</v>
      </c>
      <c r="AL1123">
        <v>7400</v>
      </c>
    </row>
    <row r="1124" spans="1:38">
      <c r="A1124">
        <v>103087</v>
      </c>
      <c r="B1124" t="s">
        <v>781</v>
      </c>
      <c r="C1124">
        <v>20</v>
      </c>
      <c r="D1124">
        <v>5</v>
      </c>
      <c r="E1124">
        <v>1</v>
      </c>
      <c r="F1124">
        <v>13</v>
      </c>
      <c r="G1124">
        <v>5</v>
      </c>
      <c r="H1124">
        <v>17</v>
      </c>
      <c r="I1124">
        <v>30</v>
      </c>
      <c r="J1124">
        <v>40</v>
      </c>
      <c r="K1124">
        <v>350</v>
      </c>
      <c r="L1124">
        <v>7</v>
      </c>
      <c r="M1124">
        <v>60</v>
      </c>
      <c r="N1124">
        <v>0</v>
      </c>
      <c r="O1124">
        <v>0</v>
      </c>
      <c r="P1124">
        <v>0</v>
      </c>
      <c r="Q1124">
        <v>0</v>
      </c>
      <c r="R1124">
        <v>60</v>
      </c>
      <c r="S1124">
        <v>40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4</v>
      </c>
      <c r="AB1124">
        <v>0</v>
      </c>
      <c r="AC1124">
        <v>0</v>
      </c>
      <c r="AD1124">
        <v>9</v>
      </c>
      <c r="AE1124">
        <v>104001</v>
      </c>
      <c r="AF1124">
        <v>100</v>
      </c>
      <c r="AG1124">
        <v>0</v>
      </c>
      <c r="AJ1124">
        <v>0</v>
      </c>
      <c r="AK1124">
        <v>7300</v>
      </c>
      <c r="AL1124">
        <v>7400</v>
      </c>
    </row>
    <row r="1125" spans="1:38">
      <c r="A1125">
        <v>103088</v>
      </c>
      <c r="B1125" t="s">
        <v>782</v>
      </c>
      <c r="C1125">
        <v>20</v>
      </c>
      <c r="D1125">
        <v>5</v>
      </c>
      <c r="E1125">
        <v>1</v>
      </c>
      <c r="F1125">
        <v>34</v>
      </c>
      <c r="G1125">
        <v>36</v>
      </c>
      <c r="H1125">
        <v>32</v>
      </c>
      <c r="I1125">
        <v>9</v>
      </c>
      <c r="J1125">
        <v>4</v>
      </c>
      <c r="K1125">
        <v>200</v>
      </c>
      <c r="L1125">
        <v>4</v>
      </c>
      <c r="M1125">
        <v>10</v>
      </c>
      <c r="N1125">
        <v>0</v>
      </c>
      <c r="O1125">
        <v>0</v>
      </c>
      <c r="P1125">
        <v>40</v>
      </c>
      <c r="Q1125">
        <v>0</v>
      </c>
      <c r="R1125">
        <v>0</v>
      </c>
      <c r="S1125">
        <v>60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1</v>
      </c>
      <c r="AB1125">
        <v>0</v>
      </c>
      <c r="AC1125">
        <v>0</v>
      </c>
      <c r="AD1125">
        <v>9</v>
      </c>
      <c r="AE1125">
        <v>104002</v>
      </c>
      <c r="AF1125">
        <v>100</v>
      </c>
      <c r="AG1125">
        <v>0</v>
      </c>
      <c r="AJ1125">
        <v>0</v>
      </c>
      <c r="AK1125">
        <v>7300</v>
      </c>
      <c r="AL1125">
        <v>7400</v>
      </c>
    </row>
    <row r="1126" spans="1:38">
      <c r="A1126">
        <v>103089</v>
      </c>
      <c r="B1126" t="s">
        <v>783</v>
      </c>
      <c r="C1126">
        <v>20</v>
      </c>
      <c r="D1126">
        <v>5</v>
      </c>
      <c r="E1126">
        <v>1</v>
      </c>
      <c r="F1126">
        <v>14</v>
      </c>
      <c r="G1126">
        <v>42</v>
      </c>
      <c r="H1126">
        <v>20</v>
      </c>
      <c r="I1126">
        <v>25</v>
      </c>
      <c r="J1126">
        <v>9</v>
      </c>
      <c r="K1126">
        <v>250</v>
      </c>
      <c r="L1126">
        <v>5</v>
      </c>
      <c r="M1126">
        <v>0</v>
      </c>
      <c r="N1126">
        <v>0</v>
      </c>
      <c r="O1126">
        <v>0</v>
      </c>
      <c r="P1126">
        <v>30</v>
      </c>
      <c r="Q1126">
        <v>30</v>
      </c>
      <c r="R1126">
        <v>30</v>
      </c>
      <c r="S1126">
        <v>30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9</v>
      </c>
      <c r="AE1126">
        <v>104005</v>
      </c>
      <c r="AF1126">
        <v>100</v>
      </c>
      <c r="AG1126">
        <v>0</v>
      </c>
      <c r="AJ1126">
        <v>0</v>
      </c>
      <c r="AK1126">
        <v>7300</v>
      </c>
      <c r="AL1126">
        <v>7400</v>
      </c>
    </row>
    <row r="1127" spans="1:38">
      <c r="A1127">
        <v>103090</v>
      </c>
      <c r="B1127" t="s">
        <v>784</v>
      </c>
      <c r="C1127">
        <v>20</v>
      </c>
      <c r="D1127">
        <v>5</v>
      </c>
      <c r="E1127">
        <v>9</v>
      </c>
      <c r="F1127">
        <v>5</v>
      </c>
      <c r="G1127">
        <v>20</v>
      </c>
      <c r="H1127">
        <v>35</v>
      </c>
      <c r="I1127">
        <v>100</v>
      </c>
      <c r="J1127">
        <v>20</v>
      </c>
      <c r="K1127">
        <v>300</v>
      </c>
      <c r="L1127">
        <v>6</v>
      </c>
      <c r="M1127">
        <v>50</v>
      </c>
      <c r="N1127">
        <v>20</v>
      </c>
      <c r="O1127">
        <v>50</v>
      </c>
      <c r="P1127">
        <v>40</v>
      </c>
      <c r="Q1127">
        <v>40</v>
      </c>
      <c r="R1127">
        <v>40</v>
      </c>
      <c r="S1127">
        <v>40</v>
      </c>
      <c r="T1127">
        <v>100</v>
      </c>
      <c r="U1127">
        <v>100</v>
      </c>
      <c r="V1127">
        <v>100</v>
      </c>
      <c r="W1127">
        <v>100</v>
      </c>
      <c r="X1127">
        <v>100</v>
      </c>
      <c r="Y1127">
        <v>100</v>
      </c>
      <c r="Z1127">
        <v>0</v>
      </c>
      <c r="AA1127">
        <v>3</v>
      </c>
      <c r="AB1127">
        <v>0</v>
      </c>
      <c r="AC1127">
        <v>0</v>
      </c>
      <c r="AD1127">
        <v>10</v>
      </c>
      <c r="AE1127">
        <v>100479</v>
      </c>
      <c r="AF1127">
        <v>100</v>
      </c>
      <c r="AG1127">
        <v>0</v>
      </c>
      <c r="AJ1127">
        <v>0</v>
      </c>
      <c r="AK1127">
        <v>7300</v>
      </c>
      <c r="AL1127">
        <v>7400</v>
      </c>
    </row>
    <row r="1128" spans="1:38">
      <c r="A1128">
        <v>103091</v>
      </c>
      <c r="B1128" t="s">
        <v>785</v>
      </c>
      <c r="C1128">
        <v>20</v>
      </c>
      <c r="D1128">
        <v>5</v>
      </c>
      <c r="E1128">
        <v>9</v>
      </c>
      <c r="F1128">
        <v>5</v>
      </c>
      <c r="G1128">
        <v>40</v>
      </c>
      <c r="H1128">
        <v>35</v>
      </c>
      <c r="I1128">
        <v>100</v>
      </c>
      <c r="J1128">
        <v>20</v>
      </c>
      <c r="K1128">
        <v>300</v>
      </c>
      <c r="L1128">
        <v>6</v>
      </c>
      <c r="M1128">
        <v>50</v>
      </c>
      <c r="N1128">
        <v>50</v>
      </c>
      <c r="O1128">
        <v>20</v>
      </c>
      <c r="P1128">
        <v>40</v>
      </c>
      <c r="Q1128">
        <v>40</v>
      </c>
      <c r="R1128">
        <v>40</v>
      </c>
      <c r="S1128">
        <v>40</v>
      </c>
      <c r="T1128">
        <v>100</v>
      </c>
      <c r="U1128">
        <v>100</v>
      </c>
      <c r="V1128">
        <v>100</v>
      </c>
      <c r="W1128">
        <v>100</v>
      </c>
      <c r="X1128">
        <v>100</v>
      </c>
      <c r="Y1128">
        <v>100</v>
      </c>
      <c r="Z1128">
        <v>0</v>
      </c>
      <c r="AA1128">
        <v>0</v>
      </c>
      <c r="AB1128">
        <v>0</v>
      </c>
      <c r="AC1128">
        <v>0</v>
      </c>
      <c r="AD1128">
        <v>10</v>
      </c>
      <c r="AE1128">
        <v>100504</v>
      </c>
      <c r="AF1128">
        <v>100</v>
      </c>
      <c r="AG1128">
        <v>0</v>
      </c>
      <c r="AJ1128">
        <v>0</v>
      </c>
      <c r="AK1128">
        <v>7300</v>
      </c>
      <c r="AL1128">
        <v>7400</v>
      </c>
    </row>
    <row r="1129" spans="1:38">
      <c r="A1129">
        <v>103092</v>
      </c>
      <c r="B1129" t="s">
        <v>94</v>
      </c>
      <c r="C1129">
        <v>20</v>
      </c>
      <c r="D1129">
        <v>5</v>
      </c>
      <c r="E1129">
        <v>4</v>
      </c>
      <c r="F1129">
        <v>8</v>
      </c>
      <c r="G1129">
        <v>36</v>
      </c>
      <c r="H1129">
        <v>11</v>
      </c>
      <c r="I1129">
        <v>41</v>
      </c>
      <c r="J1129">
        <v>4</v>
      </c>
      <c r="K1129">
        <v>150</v>
      </c>
      <c r="L1129">
        <v>3</v>
      </c>
      <c r="M1129">
        <v>20</v>
      </c>
      <c r="N1129">
        <v>0</v>
      </c>
      <c r="O1129">
        <v>0</v>
      </c>
      <c r="P1129">
        <v>0</v>
      </c>
      <c r="Q1129">
        <v>0</v>
      </c>
      <c r="R1129">
        <v>70</v>
      </c>
      <c r="S1129">
        <v>30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2</v>
      </c>
      <c r="AB1129">
        <v>0</v>
      </c>
      <c r="AC1129">
        <v>0</v>
      </c>
      <c r="AD1129">
        <v>8</v>
      </c>
      <c r="AE1129">
        <v>101313</v>
      </c>
      <c r="AF1129">
        <v>100</v>
      </c>
      <c r="AG1129">
        <v>0</v>
      </c>
      <c r="AH1129">
        <v>64</v>
      </c>
      <c r="AJ1129">
        <v>0</v>
      </c>
      <c r="AK1129">
        <v>7300</v>
      </c>
      <c r="AL1129">
        <v>7400</v>
      </c>
    </row>
    <row r="1130" spans="1:38">
      <c r="A1130">
        <v>103093</v>
      </c>
      <c r="B1130" t="s">
        <v>786</v>
      </c>
      <c r="C1130">
        <v>20</v>
      </c>
      <c r="D1130">
        <v>5</v>
      </c>
      <c r="E1130">
        <v>9</v>
      </c>
      <c r="F1130">
        <v>25</v>
      </c>
      <c r="G1130">
        <v>5</v>
      </c>
      <c r="H1130">
        <v>5</v>
      </c>
      <c r="I1130">
        <v>5</v>
      </c>
      <c r="J1130">
        <v>5</v>
      </c>
      <c r="K1130">
        <v>300</v>
      </c>
      <c r="L1130">
        <v>6</v>
      </c>
      <c r="M1130">
        <v>50</v>
      </c>
      <c r="N1130">
        <v>0</v>
      </c>
      <c r="O1130">
        <v>0</v>
      </c>
      <c r="P1130">
        <v>25</v>
      </c>
      <c r="Q1130">
        <v>25</v>
      </c>
      <c r="R1130">
        <v>25</v>
      </c>
      <c r="S1130">
        <v>25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</v>
      </c>
      <c r="AB1130">
        <v>0</v>
      </c>
      <c r="AC1130">
        <v>0</v>
      </c>
      <c r="AD1130">
        <v>10</v>
      </c>
      <c r="AE1130">
        <v>100552</v>
      </c>
      <c r="AF1130">
        <v>100</v>
      </c>
      <c r="AG1130">
        <v>0</v>
      </c>
      <c r="AJ1130">
        <v>0</v>
      </c>
      <c r="AK1130">
        <v>7300</v>
      </c>
      <c r="AL1130">
        <v>7400</v>
      </c>
    </row>
    <row r="1131" spans="1:38">
      <c r="A1131">
        <v>103094</v>
      </c>
      <c r="B1131" t="s">
        <v>787</v>
      </c>
      <c r="C1131">
        <v>20</v>
      </c>
      <c r="D1131">
        <v>5</v>
      </c>
      <c r="E1131">
        <v>9</v>
      </c>
      <c r="F1131">
        <v>30</v>
      </c>
      <c r="G1131">
        <v>90</v>
      </c>
      <c r="H1131">
        <v>60</v>
      </c>
      <c r="I1131">
        <v>60</v>
      </c>
      <c r="J1131">
        <v>75</v>
      </c>
      <c r="K1131">
        <v>200</v>
      </c>
      <c r="L1131">
        <v>4</v>
      </c>
      <c r="M1131">
        <v>20</v>
      </c>
      <c r="N1131">
        <v>0</v>
      </c>
      <c r="O1131">
        <v>0</v>
      </c>
      <c r="P1131">
        <v>0</v>
      </c>
      <c r="Q1131">
        <v>50</v>
      </c>
      <c r="R1131">
        <v>50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1</v>
      </c>
      <c r="AA1131">
        <v>4</v>
      </c>
      <c r="AB1131">
        <v>0</v>
      </c>
      <c r="AC1131">
        <v>0</v>
      </c>
      <c r="AD1131">
        <v>7</v>
      </c>
      <c r="AE1131">
        <v>100900</v>
      </c>
      <c r="AF1131">
        <v>100</v>
      </c>
      <c r="AG1131">
        <v>0</v>
      </c>
      <c r="AJ1131">
        <v>0</v>
      </c>
      <c r="AK1131">
        <v>7300</v>
      </c>
      <c r="AL1131">
        <v>7400</v>
      </c>
    </row>
    <row r="1132" spans="1:38">
      <c r="A1132">
        <v>103095</v>
      </c>
      <c r="B1132" t="s">
        <v>788</v>
      </c>
      <c r="C1132">
        <v>20</v>
      </c>
      <c r="D1132">
        <v>5</v>
      </c>
      <c r="E1132">
        <v>0</v>
      </c>
      <c r="F1132">
        <v>100</v>
      </c>
      <c r="G1132">
        <v>40</v>
      </c>
      <c r="H1132">
        <v>50</v>
      </c>
      <c r="I1132">
        <v>40</v>
      </c>
      <c r="J1132">
        <v>150</v>
      </c>
      <c r="K1132">
        <v>300</v>
      </c>
      <c r="L1132">
        <v>6</v>
      </c>
      <c r="M1132">
        <v>300</v>
      </c>
      <c r="N1132">
        <v>0</v>
      </c>
      <c r="O1132">
        <v>20</v>
      </c>
      <c r="P1132">
        <v>40</v>
      </c>
      <c r="Q1132">
        <v>40</v>
      </c>
      <c r="R1132">
        <v>40</v>
      </c>
      <c r="S1132">
        <v>40</v>
      </c>
      <c r="T1132">
        <v>40</v>
      </c>
      <c r="U1132">
        <v>40</v>
      </c>
      <c r="V1132">
        <v>40</v>
      </c>
      <c r="W1132">
        <v>40</v>
      </c>
      <c r="X1132">
        <v>40</v>
      </c>
      <c r="Y1132">
        <v>40</v>
      </c>
      <c r="Z1132">
        <v>0</v>
      </c>
      <c r="AA1132">
        <v>3</v>
      </c>
      <c r="AB1132">
        <v>10</v>
      </c>
      <c r="AC1132">
        <v>10</v>
      </c>
      <c r="AD1132">
        <v>10</v>
      </c>
      <c r="AE1132">
        <v>106627</v>
      </c>
      <c r="AF1132">
        <v>1</v>
      </c>
      <c r="AG1132">
        <v>0</v>
      </c>
      <c r="AH1132">
        <v>0</v>
      </c>
      <c r="AJ1132">
        <v>0</v>
      </c>
      <c r="AK1132">
        <v>7300</v>
      </c>
      <c r="AL1132">
        <v>7400</v>
      </c>
    </row>
    <row r="1133" spans="1:38">
      <c r="A1133">
        <v>103096</v>
      </c>
      <c r="B1133" t="s">
        <v>789</v>
      </c>
      <c r="C1133">
        <v>20</v>
      </c>
      <c r="D1133">
        <v>5</v>
      </c>
      <c r="E1133">
        <v>7</v>
      </c>
      <c r="F1133">
        <v>32</v>
      </c>
      <c r="G1133">
        <v>33</v>
      </c>
      <c r="H1133">
        <v>16</v>
      </c>
      <c r="I1133">
        <v>17</v>
      </c>
      <c r="J1133">
        <v>12</v>
      </c>
      <c r="K1133">
        <v>300</v>
      </c>
      <c r="L1133">
        <v>6</v>
      </c>
      <c r="M1133">
        <v>50</v>
      </c>
      <c r="N1133">
        <v>0</v>
      </c>
      <c r="O1133">
        <v>0</v>
      </c>
      <c r="P1133">
        <v>50</v>
      </c>
      <c r="Q1133">
        <v>50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2</v>
      </c>
      <c r="AA1133">
        <v>4</v>
      </c>
      <c r="AB1133">
        <v>0</v>
      </c>
      <c r="AC1133">
        <v>0</v>
      </c>
      <c r="AD1133">
        <v>10</v>
      </c>
      <c r="AE1133">
        <v>110399</v>
      </c>
      <c r="AF1133">
        <v>100</v>
      </c>
      <c r="AG1133">
        <v>0</v>
      </c>
      <c r="AH1133">
        <v>308</v>
      </c>
      <c r="AJ1133">
        <v>0</v>
      </c>
      <c r="AK1133">
        <v>7300</v>
      </c>
      <c r="AL1133">
        <v>7400</v>
      </c>
    </row>
    <row r="1134" spans="1:38">
      <c r="A1134">
        <v>103097</v>
      </c>
      <c r="B1134" t="s">
        <v>790</v>
      </c>
      <c r="C1134">
        <v>20</v>
      </c>
      <c r="D1134">
        <v>5</v>
      </c>
      <c r="E1134">
        <v>7</v>
      </c>
      <c r="F1134">
        <v>32</v>
      </c>
      <c r="G1134">
        <v>33</v>
      </c>
      <c r="H1134">
        <v>16</v>
      </c>
      <c r="I1134">
        <v>17</v>
      </c>
      <c r="J1134">
        <v>12</v>
      </c>
      <c r="K1134">
        <v>300</v>
      </c>
      <c r="L1134">
        <v>6</v>
      </c>
      <c r="M1134">
        <v>50</v>
      </c>
      <c r="N1134">
        <v>0</v>
      </c>
      <c r="O1134">
        <v>0</v>
      </c>
      <c r="P1134">
        <v>0</v>
      </c>
      <c r="Q1134">
        <v>0</v>
      </c>
      <c r="R1134">
        <v>50</v>
      </c>
      <c r="S1134">
        <v>50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2</v>
      </c>
      <c r="AA1134">
        <v>4</v>
      </c>
      <c r="AB1134">
        <v>0</v>
      </c>
      <c r="AC1134">
        <v>0</v>
      </c>
      <c r="AD1134">
        <v>10</v>
      </c>
      <c r="AE1134">
        <v>110397</v>
      </c>
      <c r="AF1134">
        <v>100</v>
      </c>
      <c r="AG1134">
        <v>0</v>
      </c>
      <c r="AH1134">
        <v>309</v>
      </c>
      <c r="AJ1134">
        <v>0</v>
      </c>
      <c r="AK1134">
        <v>7300</v>
      </c>
      <c r="AL1134">
        <v>7400</v>
      </c>
    </row>
    <row r="1135" spans="1:38">
      <c r="A1135">
        <v>103098</v>
      </c>
      <c r="B1135" t="s">
        <v>791</v>
      </c>
      <c r="C1135">
        <v>20</v>
      </c>
      <c r="D1135">
        <v>5</v>
      </c>
      <c r="E1135">
        <v>7</v>
      </c>
      <c r="F1135">
        <v>32</v>
      </c>
      <c r="G1135">
        <v>33</v>
      </c>
      <c r="H1135">
        <v>16</v>
      </c>
      <c r="I1135">
        <v>17</v>
      </c>
      <c r="J1135">
        <v>12</v>
      </c>
      <c r="K1135">
        <v>300</v>
      </c>
      <c r="L1135">
        <v>6</v>
      </c>
      <c r="M1135">
        <v>50</v>
      </c>
      <c r="N1135">
        <v>0</v>
      </c>
      <c r="O1135">
        <v>0</v>
      </c>
      <c r="P1135">
        <v>0</v>
      </c>
      <c r="Q1135">
        <v>50</v>
      </c>
      <c r="R1135">
        <v>50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2</v>
      </c>
      <c r="AA1135">
        <v>4</v>
      </c>
      <c r="AB1135">
        <v>0</v>
      </c>
      <c r="AC1135">
        <v>0</v>
      </c>
      <c r="AD1135">
        <v>10</v>
      </c>
      <c r="AE1135">
        <v>110398</v>
      </c>
      <c r="AF1135">
        <v>100</v>
      </c>
      <c r="AG1135">
        <v>0</v>
      </c>
      <c r="AH1135">
        <v>310</v>
      </c>
      <c r="AJ1135">
        <v>0</v>
      </c>
      <c r="AK1135">
        <v>7300</v>
      </c>
      <c r="AL1135">
        <v>7400</v>
      </c>
    </row>
    <row r="1136" spans="1:38">
      <c r="A1136">
        <v>103099</v>
      </c>
      <c r="B1136" t="s">
        <v>230</v>
      </c>
      <c r="C1136">
        <v>25</v>
      </c>
      <c r="D1136">
        <v>5</v>
      </c>
      <c r="E1136">
        <v>9</v>
      </c>
      <c r="F1136">
        <v>50</v>
      </c>
      <c r="G1136">
        <v>25</v>
      </c>
      <c r="H1136">
        <v>25</v>
      </c>
      <c r="I1136">
        <v>10</v>
      </c>
      <c r="J1136">
        <v>50</v>
      </c>
      <c r="K1136">
        <v>400</v>
      </c>
      <c r="L1136">
        <v>6</v>
      </c>
      <c r="M1136">
        <v>40</v>
      </c>
      <c r="N1136">
        <v>10</v>
      </c>
      <c r="O1136">
        <v>5</v>
      </c>
      <c r="P1136">
        <v>30</v>
      </c>
      <c r="Q1136">
        <v>30</v>
      </c>
      <c r="R1136">
        <v>30</v>
      </c>
      <c r="S1136">
        <v>30</v>
      </c>
      <c r="T1136">
        <v>20</v>
      </c>
      <c r="U1136">
        <v>20</v>
      </c>
      <c r="V1136">
        <v>20</v>
      </c>
      <c r="W1136">
        <v>20</v>
      </c>
      <c r="X1136">
        <v>20</v>
      </c>
      <c r="Y1136">
        <v>20</v>
      </c>
      <c r="Z1136">
        <v>0</v>
      </c>
      <c r="AA1136">
        <v>0</v>
      </c>
      <c r="AB1136">
        <v>10</v>
      </c>
      <c r="AC1136">
        <v>10</v>
      </c>
      <c r="AD1136">
        <v>6</v>
      </c>
      <c r="AE1136">
        <v>100527</v>
      </c>
      <c r="AF1136">
        <v>100</v>
      </c>
      <c r="AG1136">
        <v>0</v>
      </c>
      <c r="AJ1136">
        <v>0</v>
      </c>
      <c r="AK1136">
        <v>7300</v>
      </c>
      <c r="AL1136">
        <v>7400</v>
      </c>
    </row>
    <row r="1137" spans="1:38">
      <c r="A1137">
        <v>103100</v>
      </c>
      <c r="B1137" t="s">
        <v>232</v>
      </c>
      <c r="C1137">
        <v>25</v>
      </c>
      <c r="D1137">
        <v>5</v>
      </c>
      <c r="E1137">
        <v>9</v>
      </c>
      <c r="F1137">
        <v>20</v>
      </c>
      <c r="G1137">
        <v>5</v>
      </c>
      <c r="H1137">
        <v>25</v>
      </c>
      <c r="I1137">
        <v>50</v>
      </c>
      <c r="J1137">
        <v>60</v>
      </c>
      <c r="K1137">
        <v>400</v>
      </c>
      <c r="L1137">
        <v>6</v>
      </c>
      <c r="M1137">
        <v>40</v>
      </c>
      <c r="N1137">
        <v>10</v>
      </c>
      <c r="O1137">
        <v>5</v>
      </c>
      <c r="P1137">
        <v>30</v>
      </c>
      <c r="Q1137">
        <v>30</v>
      </c>
      <c r="R1137">
        <v>30</v>
      </c>
      <c r="S1137">
        <v>30</v>
      </c>
      <c r="T1137">
        <v>20</v>
      </c>
      <c r="U1137">
        <v>20</v>
      </c>
      <c r="V1137">
        <v>20</v>
      </c>
      <c r="W1137">
        <v>20</v>
      </c>
      <c r="X1137">
        <v>20</v>
      </c>
      <c r="Y1137">
        <v>20</v>
      </c>
      <c r="Z1137">
        <v>0</v>
      </c>
      <c r="AA1137">
        <v>1</v>
      </c>
      <c r="AB1137">
        <v>10</v>
      </c>
      <c r="AC1137">
        <v>10</v>
      </c>
      <c r="AD1137">
        <v>6</v>
      </c>
      <c r="AE1137">
        <v>100652</v>
      </c>
      <c r="AF1137">
        <v>100</v>
      </c>
      <c r="AG1137">
        <v>0</v>
      </c>
      <c r="AJ1137">
        <v>0</v>
      </c>
      <c r="AK1137">
        <v>7300</v>
      </c>
      <c r="AL1137">
        <v>7400</v>
      </c>
    </row>
    <row r="1138" spans="1:38">
      <c r="A1138">
        <v>103101</v>
      </c>
      <c r="B1138" t="s">
        <v>233</v>
      </c>
      <c r="C1138">
        <v>25</v>
      </c>
      <c r="D1138">
        <v>5</v>
      </c>
      <c r="E1138">
        <v>9</v>
      </c>
      <c r="F1138">
        <v>50</v>
      </c>
      <c r="G1138">
        <v>5</v>
      </c>
      <c r="H1138">
        <v>15</v>
      </c>
      <c r="I1138">
        <v>40</v>
      </c>
      <c r="J1138">
        <v>50</v>
      </c>
      <c r="K1138">
        <v>400</v>
      </c>
      <c r="L1138">
        <v>6</v>
      </c>
      <c r="M1138">
        <v>40</v>
      </c>
      <c r="N1138">
        <v>10</v>
      </c>
      <c r="O1138">
        <v>5</v>
      </c>
      <c r="P1138">
        <v>30</v>
      </c>
      <c r="Q1138">
        <v>30</v>
      </c>
      <c r="R1138">
        <v>30</v>
      </c>
      <c r="S1138">
        <v>30</v>
      </c>
      <c r="T1138">
        <v>20</v>
      </c>
      <c r="U1138">
        <v>20</v>
      </c>
      <c r="V1138">
        <v>20</v>
      </c>
      <c r="W1138">
        <v>20</v>
      </c>
      <c r="X1138">
        <v>20</v>
      </c>
      <c r="Y1138">
        <v>20</v>
      </c>
      <c r="Z1138">
        <v>0</v>
      </c>
      <c r="AA1138">
        <v>1</v>
      </c>
      <c r="AB1138">
        <v>10</v>
      </c>
      <c r="AC1138">
        <v>10</v>
      </c>
      <c r="AD1138">
        <v>6</v>
      </c>
      <c r="AE1138">
        <v>100602</v>
      </c>
      <c r="AF1138">
        <v>100</v>
      </c>
      <c r="AG1138">
        <v>0</v>
      </c>
      <c r="AJ1138">
        <v>0</v>
      </c>
      <c r="AK1138">
        <v>7300</v>
      </c>
      <c r="AL1138">
        <v>7400</v>
      </c>
    </row>
    <row r="1139" spans="1:38">
      <c r="A1139">
        <v>103102</v>
      </c>
      <c r="B1139" t="s">
        <v>219</v>
      </c>
      <c r="C1139">
        <v>25</v>
      </c>
      <c r="D1139">
        <v>5</v>
      </c>
      <c r="E1139">
        <v>9</v>
      </c>
      <c r="F1139">
        <v>40</v>
      </c>
      <c r="G1139">
        <v>40</v>
      </c>
      <c r="H1139">
        <v>20</v>
      </c>
      <c r="I1139">
        <v>30</v>
      </c>
      <c r="J1139">
        <v>30</v>
      </c>
      <c r="K1139">
        <v>400</v>
      </c>
      <c r="L1139">
        <v>6</v>
      </c>
      <c r="M1139">
        <v>40</v>
      </c>
      <c r="N1139">
        <v>10</v>
      </c>
      <c r="O1139">
        <v>5</v>
      </c>
      <c r="P1139">
        <v>30</v>
      </c>
      <c r="Q1139">
        <v>30</v>
      </c>
      <c r="R1139">
        <v>30</v>
      </c>
      <c r="S1139">
        <v>30</v>
      </c>
      <c r="T1139">
        <v>20</v>
      </c>
      <c r="U1139">
        <v>20</v>
      </c>
      <c r="V1139">
        <v>20</v>
      </c>
      <c r="W1139">
        <v>20</v>
      </c>
      <c r="X1139">
        <v>20</v>
      </c>
      <c r="Y1139">
        <v>20</v>
      </c>
      <c r="Z1139">
        <v>0</v>
      </c>
      <c r="AA1139">
        <v>1</v>
      </c>
      <c r="AB1139">
        <v>10</v>
      </c>
      <c r="AC1139">
        <v>10</v>
      </c>
      <c r="AD1139">
        <v>6</v>
      </c>
      <c r="AE1139">
        <v>100627</v>
      </c>
      <c r="AF1139">
        <v>100</v>
      </c>
      <c r="AG1139">
        <v>0</v>
      </c>
      <c r="AJ1139">
        <v>0</v>
      </c>
      <c r="AK1139">
        <v>7300</v>
      </c>
      <c r="AL1139">
        <v>7400</v>
      </c>
    </row>
    <row r="1140" spans="1:38">
      <c r="A1140">
        <v>103103</v>
      </c>
      <c r="B1140" t="s">
        <v>407</v>
      </c>
      <c r="C1140">
        <v>25</v>
      </c>
      <c r="D1140">
        <v>5</v>
      </c>
      <c r="E1140">
        <v>9</v>
      </c>
      <c r="F1140">
        <v>80</v>
      </c>
      <c r="G1140">
        <v>5</v>
      </c>
      <c r="H1140">
        <v>5</v>
      </c>
      <c r="I1140">
        <v>10</v>
      </c>
      <c r="J1140">
        <v>60</v>
      </c>
      <c r="K1140">
        <v>400</v>
      </c>
      <c r="L1140">
        <v>6</v>
      </c>
      <c r="M1140">
        <v>40</v>
      </c>
      <c r="N1140">
        <v>10</v>
      </c>
      <c r="O1140">
        <v>5</v>
      </c>
      <c r="P1140">
        <v>30</v>
      </c>
      <c r="Q1140">
        <v>30</v>
      </c>
      <c r="R1140">
        <v>30</v>
      </c>
      <c r="S1140">
        <v>30</v>
      </c>
      <c r="T1140">
        <v>20</v>
      </c>
      <c r="U1140">
        <v>20</v>
      </c>
      <c r="V1140">
        <v>20</v>
      </c>
      <c r="W1140">
        <v>20</v>
      </c>
      <c r="X1140">
        <v>20</v>
      </c>
      <c r="Y1140">
        <v>20</v>
      </c>
      <c r="Z1140">
        <v>0</v>
      </c>
      <c r="AA1140">
        <v>0</v>
      </c>
      <c r="AB1140">
        <v>10</v>
      </c>
      <c r="AC1140">
        <v>10</v>
      </c>
      <c r="AD1140">
        <v>6</v>
      </c>
      <c r="AE1140">
        <v>106452</v>
      </c>
      <c r="AF1140">
        <v>100</v>
      </c>
      <c r="AG1140">
        <v>0</v>
      </c>
      <c r="AJ1140">
        <v>0</v>
      </c>
      <c r="AK1140">
        <v>7300</v>
      </c>
      <c r="AL1140">
        <v>7400</v>
      </c>
    </row>
    <row r="1141" spans="1:38">
      <c r="A1141">
        <v>103104</v>
      </c>
      <c r="B1141" t="s">
        <v>256</v>
      </c>
      <c r="C1141">
        <v>25</v>
      </c>
      <c r="D1141">
        <v>5</v>
      </c>
      <c r="E1141">
        <v>9</v>
      </c>
      <c r="F1141">
        <v>80</v>
      </c>
      <c r="G1141">
        <v>10</v>
      </c>
      <c r="H1141">
        <v>10</v>
      </c>
      <c r="I1141">
        <v>10</v>
      </c>
      <c r="J1141">
        <v>50</v>
      </c>
      <c r="K1141">
        <v>400</v>
      </c>
      <c r="L1141">
        <v>6</v>
      </c>
      <c r="M1141">
        <v>40</v>
      </c>
      <c r="N1141">
        <v>10</v>
      </c>
      <c r="O1141">
        <v>5</v>
      </c>
      <c r="P1141">
        <v>30</v>
      </c>
      <c r="Q1141">
        <v>30</v>
      </c>
      <c r="R1141">
        <v>30</v>
      </c>
      <c r="S1141">
        <v>30</v>
      </c>
      <c r="T1141">
        <v>20</v>
      </c>
      <c r="U1141">
        <v>20</v>
      </c>
      <c r="V1141">
        <v>20</v>
      </c>
      <c r="W1141">
        <v>20</v>
      </c>
      <c r="X1141">
        <v>20</v>
      </c>
      <c r="Y1141">
        <v>20</v>
      </c>
      <c r="Z1141">
        <v>0</v>
      </c>
      <c r="AA1141">
        <v>0</v>
      </c>
      <c r="AB1141">
        <v>10</v>
      </c>
      <c r="AC1141">
        <v>10</v>
      </c>
      <c r="AD1141">
        <v>6</v>
      </c>
      <c r="AE1141">
        <v>101910</v>
      </c>
      <c r="AF1141">
        <v>100</v>
      </c>
      <c r="AG1141">
        <v>0</v>
      </c>
      <c r="AJ1141">
        <v>0</v>
      </c>
      <c r="AK1141">
        <v>7300</v>
      </c>
      <c r="AL1141">
        <v>7400</v>
      </c>
    </row>
    <row r="1142" spans="1:38">
      <c r="A1142">
        <v>103105</v>
      </c>
      <c r="B1142" t="s">
        <v>257</v>
      </c>
      <c r="C1142">
        <v>25</v>
      </c>
      <c r="D1142">
        <v>5</v>
      </c>
      <c r="E1142">
        <v>9</v>
      </c>
      <c r="F1142">
        <v>80</v>
      </c>
      <c r="G1142">
        <v>10</v>
      </c>
      <c r="H1142">
        <v>10</v>
      </c>
      <c r="I1142">
        <v>10</v>
      </c>
      <c r="J1142">
        <v>50</v>
      </c>
      <c r="K1142">
        <v>400</v>
      </c>
      <c r="L1142">
        <v>6</v>
      </c>
      <c r="M1142">
        <v>40</v>
      </c>
      <c r="N1142">
        <v>10</v>
      </c>
      <c r="O1142">
        <v>5</v>
      </c>
      <c r="P1142">
        <v>30</v>
      </c>
      <c r="Q1142">
        <v>30</v>
      </c>
      <c r="R1142">
        <v>30</v>
      </c>
      <c r="S1142">
        <v>30</v>
      </c>
      <c r="T1142">
        <v>20</v>
      </c>
      <c r="U1142">
        <v>20</v>
      </c>
      <c r="V1142">
        <v>20</v>
      </c>
      <c r="W1142">
        <v>20</v>
      </c>
      <c r="X1142">
        <v>20</v>
      </c>
      <c r="Y1142">
        <v>20</v>
      </c>
      <c r="Z1142">
        <v>0</v>
      </c>
      <c r="AA1142">
        <v>0</v>
      </c>
      <c r="AB1142">
        <v>10</v>
      </c>
      <c r="AC1142">
        <v>10</v>
      </c>
      <c r="AD1142">
        <v>6</v>
      </c>
      <c r="AE1142">
        <v>101911</v>
      </c>
      <c r="AF1142">
        <v>100</v>
      </c>
      <c r="AG1142">
        <v>0</v>
      </c>
      <c r="AJ1142">
        <v>0</v>
      </c>
      <c r="AK1142">
        <v>7300</v>
      </c>
      <c r="AL1142">
        <v>7400</v>
      </c>
    </row>
    <row r="1143" spans="1:38">
      <c r="A1143">
        <v>103106</v>
      </c>
      <c r="B1143" t="s">
        <v>792</v>
      </c>
      <c r="C1143">
        <v>25</v>
      </c>
      <c r="D1143">
        <v>5</v>
      </c>
      <c r="E1143">
        <v>9</v>
      </c>
      <c r="F1143">
        <v>30</v>
      </c>
      <c r="G1143">
        <v>30</v>
      </c>
      <c r="H1143">
        <v>10</v>
      </c>
      <c r="I1143">
        <v>40</v>
      </c>
      <c r="J1143">
        <v>50</v>
      </c>
      <c r="K1143">
        <v>400</v>
      </c>
      <c r="L1143">
        <v>6</v>
      </c>
      <c r="M1143">
        <v>40</v>
      </c>
      <c r="N1143">
        <v>10</v>
      </c>
      <c r="O1143">
        <v>5</v>
      </c>
      <c r="P1143">
        <v>30</v>
      </c>
      <c r="Q1143">
        <v>30</v>
      </c>
      <c r="R1143">
        <v>30</v>
      </c>
      <c r="S1143">
        <v>30</v>
      </c>
      <c r="T1143">
        <v>20</v>
      </c>
      <c r="U1143">
        <v>20</v>
      </c>
      <c r="V1143">
        <v>20</v>
      </c>
      <c r="W1143">
        <v>20</v>
      </c>
      <c r="X1143">
        <v>20</v>
      </c>
      <c r="Y1143">
        <v>20</v>
      </c>
      <c r="Z1143">
        <v>0</v>
      </c>
      <c r="AA1143">
        <v>0</v>
      </c>
      <c r="AB1143">
        <v>10</v>
      </c>
      <c r="AC1143">
        <v>10</v>
      </c>
      <c r="AD1143">
        <v>6</v>
      </c>
      <c r="AE1143">
        <v>110599</v>
      </c>
      <c r="AF1143">
        <v>100</v>
      </c>
      <c r="AG1143">
        <v>0</v>
      </c>
      <c r="AJ1143">
        <v>0</v>
      </c>
      <c r="AK1143">
        <v>7300</v>
      </c>
      <c r="AL1143">
        <v>7400</v>
      </c>
    </row>
    <row r="1144" spans="1:38">
      <c r="A1144">
        <v>103107</v>
      </c>
      <c r="B1144" t="s">
        <v>230</v>
      </c>
      <c r="C1144">
        <v>30</v>
      </c>
      <c r="D1144">
        <v>6</v>
      </c>
      <c r="E1144">
        <v>9</v>
      </c>
      <c r="F1144">
        <v>55</v>
      </c>
      <c r="G1144">
        <v>30</v>
      </c>
      <c r="H1144">
        <v>30</v>
      </c>
      <c r="I1144">
        <v>15</v>
      </c>
      <c r="J1144">
        <v>55</v>
      </c>
      <c r="K1144">
        <v>400</v>
      </c>
      <c r="L1144">
        <v>6</v>
      </c>
      <c r="M1144">
        <v>40</v>
      </c>
      <c r="N1144">
        <v>10</v>
      </c>
      <c r="O1144">
        <v>5</v>
      </c>
      <c r="P1144">
        <v>30</v>
      </c>
      <c r="Q1144">
        <v>30</v>
      </c>
      <c r="R1144">
        <v>30</v>
      </c>
      <c r="S1144">
        <v>30</v>
      </c>
      <c r="T1144">
        <v>20</v>
      </c>
      <c r="U1144">
        <v>20</v>
      </c>
      <c r="V1144">
        <v>20</v>
      </c>
      <c r="W1144">
        <v>20</v>
      </c>
      <c r="X1144">
        <v>20</v>
      </c>
      <c r="Y1144">
        <v>20</v>
      </c>
      <c r="Z1144">
        <v>0</v>
      </c>
      <c r="AA1144">
        <v>0</v>
      </c>
      <c r="AB1144">
        <v>10</v>
      </c>
      <c r="AC1144">
        <v>10</v>
      </c>
      <c r="AD1144">
        <v>6</v>
      </c>
      <c r="AE1144">
        <v>100527</v>
      </c>
      <c r="AF1144">
        <v>100</v>
      </c>
      <c r="AG1144">
        <v>0</v>
      </c>
      <c r="AJ1144">
        <v>0</v>
      </c>
      <c r="AK1144">
        <v>7300</v>
      </c>
      <c r="AL1144">
        <v>7400</v>
      </c>
    </row>
    <row r="1145" spans="1:38">
      <c r="A1145">
        <v>103108</v>
      </c>
      <c r="B1145" t="s">
        <v>232</v>
      </c>
      <c r="C1145">
        <v>30</v>
      </c>
      <c r="D1145">
        <v>6</v>
      </c>
      <c r="E1145">
        <v>9</v>
      </c>
      <c r="F1145">
        <v>25</v>
      </c>
      <c r="G1145">
        <v>10</v>
      </c>
      <c r="H1145">
        <v>30</v>
      </c>
      <c r="I1145">
        <v>55</v>
      </c>
      <c r="J1145">
        <v>65</v>
      </c>
      <c r="K1145">
        <v>400</v>
      </c>
      <c r="L1145">
        <v>6</v>
      </c>
      <c r="M1145">
        <v>40</v>
      </c>
      <c r="N1145">
        <v>10</v>
      </c>
      <c r="O1145">
        <v>5</v>
      </c>
      <c r="P1145">
        <v>30</v>
      </c>
      <c r="Q1145">
        <v>30</v>
      </c>
      <c r="R1145">
        <v>30</v>
      </c>
      <c r="S1145">
        <v>30</v>
      </c>
      <c r="T1145">
        <v>20</v>
      </c>
      <c r="U1145">
        <v>20</v>
      </c>
      <c r="V1145">
        <v>20</v>
      </c>
      <c r="W1145">
        <v>20</v>
      </c>
      <c r="X1145">
        <v>20</v>
      </c>
      <c r="Y1145">
        <v>20</v>
      </c>
      <c r="Z1145">
        <v>0</v>
      </c>
      <c r="AA1145">
        <v>1</v>
      </c>
      <c r="AB1145">
        <v>10</v>
      </c>
      <c r="AC1145">
        <v>10</v>
      </c>
      <c r="AD1145">
        <v>6</v>
      </c>
      <c r="AE1145">
        <v>100652</v>
      </c>
      <c r="AF1145">
        <v>100</v>
      </c>
      <c r="AG1145">
        <v>0</v>
      </c>
      <c r="AJ1145">
        <v>0</v>
      </c>
      <c r="AK1145">
        <v>7300</v>
      </c>
      <c r="AL1145">
        <v>7400</v>
      </c>
    </row>
    <row r="1146" spans="1:38">
      <c r="A1146">
        <v>103109</v>
      </c>
      <c r="B1146" t="s">
        <v>233</v>
      </c>
      <c r="C1146">
        <v>30</v>
      </c>
      <c r="D1146">
        <v>6</v>
      </c>
      <c r="E1146">
        <v>9</v>
      </c>
      <c r="F1146">
        <v>55</v>
      </c>
      <c r="G1146">
        <v>10</v>
      </c>
      <c r="H1146">
        <v>20</v>
      </c>
      <c r="I1146">
        <v>45</v>
      </c>
      <c r="J1146">
        <v>55</v>
      </c>
      <c r="K1146">
        <v>400</v>
      </c>
      <c r="L1146">
        <v>6</v>
      </c>
      <c r="M1146">
        <v>40</v>
      </c>
      <c r="N1146">
        <v>10</v>
      </c>
      <c r="O1146">
        <v>5</v>
      </c>
      <c r="P1146">
        <v>30</v>
      </c>
      <c r="Q1146">
        <v>30</v>
      </c>
      <c r="R1146">
        <v>30</v>
      </c>
      <c r="S1146">
        <v>30</v>
      </c>
      <c r="T1146">
        <v>20</v>
      </c>
      <c r="U1146">
        <v>20</v>
      </c>
      <c r="V1146">
        <v>20</v>
      </c>
      <c r="W1146">
        <v>20</v>
      </c>
      <c r="X1146">
        <v>20</v>
      </c>
      <c r="Y1146">
        <v>20</v>
      </c>
      <c r="Z1146">
        <v>0</v>
      </c>
      <c r="AA1146">
        <v>1</v>
      </c>
      <c r="AB1146">
        <v>10</v>
      </c>
      <c r="AC1146">
        <v>10</v>
      </c>
      <c r="AD1146">
        <v>6</v>
      </c>
      <c r="AE1146">
        <v>100602</v>
      </c>
      <c r="AF1146">
        <v>100</v>
      </c>
      <c r="AG1146">
        <v>0</v>
      </c>
      <c r="AJ1146">
        <v>1</v>
      </c>
      <c r="AK1146">
        <v>7300</v>
      </c>
      <c r="AL1146">
        <v>7400</v>
      </c>
    </row>
    <row r="1147" spans="1:38">
      <c r="A1147">
        <v>103110</v>
      </c>
      <c r="B1147" t="s">
        <v>219</v>
      </c>
      <c r="C1147">
        <v>30</v>
      </c>
      <c r="D1147">
        <v>6</v>
      </c>
      <c r="E1147">
        <v>9</v>
      </c>
      <c r="F1147">
        <v>45</v>
      </c>
      <c r="G1147">
        <v>45</v>
      </c>
      <c r="H1147">
        <v>25</v>
      </c>
      <c r="I1147">
        <v>35</v>
      </c>
      <c r="J1147">
        <v>35</v>
      </c>
      <c r="K1147">
        <v>400</v>
      </c>
      <c r="L1147">
        <v>6</v>
      </c>
      <c r="M1147">
        <v>40</v>
      </c>
      <c r="N1147">
        <v>10</v>
      </c>
      <c r="O1147">
        <v>5</v>
      </c>
      <c r="P1147">
        <v>30</v>
      </c>
      <c r="Q1147">
        <v>30</v>
      </c>
      <c r="R1147">
        <v>30</v>
      </c>
      <c r="S1147">
        <v>30</v>
      </c>
      <c r="T1147">
        <v>20</v>
      </c>
      <c r="U1147">
        <v>20</v>
      </c>
      <c r="V1147">
        <v>20</v>
      </c>
      <c r="W1147">
        <v>20</v>
      </c>
      <c r="X1147">
        <v>20</v>
      </c>
      <c r="Y1147">
        <v>20</v>
      </c>
      <c r="Z1147">
        <v>0</v>
      </c>
      <c r="AA1147">
        <v>1</v>
      </c>
      <c r="AB1147">
        <v>10</v>
      </c>
      <c r="AC1147">
        <v>10</v>
      </c>
      <c r="AD1147">
        <v>6</v>
      </c>
      <c r="AE1147">
        <v>100627</v>
      </c>
      <c r="AF1147">
        <v>100</v>
      </c>
      <c r="AG1147">
        <v>0</v>
      </c>
      <c r="AJ1147">
        <v>1</v>
      </c>
      <c r="AK1147">
        <v>7300</v>
      </c>
      <c r="AL1147">
        <v>7400</v>
      </c>
    </row>
    <row r="1148" spans="1:38">
      <c r="A1148">
        <v>103111</v>
      </c>
      <c r="B1148" t="s">
        <v>407</v>
      </c>
      <c r="C1148">
        <v>30</v>
      </c>
      <c r="D1148">
        <v>6</v>
      </c>
      <c r="E1148">
        <v>9</v>
      </c>
      <c r="F1148">
        <v>85</v>
      </c>
      <c r="G1148">
        <v>10</v>
      </c>
      <c r="H1148">
        <v>10</v>
      </c>
      <c r="I1148">
        <v>15</v>
      </c>
      <c r="J1148">
        <v>65</v>
      </c>
      <c r="K1148">
        <v>400</v>
      </c>
      <c r="L1148">
        <v>6</v>
      </c>
      <c r="M1148">
        <v>40</v>
      </c>
      <c r="N1148">
        <v>10</v>
      </c>
      <c r="O1148">
        <v>5</v>
      </c>
      <c r="P1148">
        <v>30</v>
      </c>
      <c r="Q1148">
        <v>30</v>
      </c>
      <c r="R1148">
        <v>30</v>
      </c>
      <c r="S1148">
        <v>30</v>
      </c>
      <c r="T1148">
        <v>20</v>
      </c>
      <c r="U1148">
        <v>20</v>
      </c>
      <c r="V1148">
        <v>20</v>
      </c>
      <c r="W1148">
        <v>20</v>
      </c>
      <c r="X1148">
        <v>20</v>
      </c>
      <c r="Y1148">
        <v>20</v>
      </c>
      <c r="Z1148">
        <v>0</v>
      </c>
      <c r="AA1148">
        <v>0</v>
      </c>
      <c r="AB1148">
        <v>10</v>
      </c>
      <c r="AC1148">
        <v>10</v>
      </c>
      <c r="AD1148">
        <v>6</v>
      </c>
      <c r="AE1148">
        <v>106452</v>
      </c>
      <c r="AF1148">
        <v>100</v>
      </c>
      <c r="AG1148">
        <v>0</v>
      </c>
      <c r="AJ1148">
        <v>0</v>
      </c>
      <c r="AK1148">
        <v>7300</v>
      </c>
      <c r="AL1148">
        <v>7400</v>
      </c>
    </row>
    <row r="1149" spans="1:38">
      <c r="A1149">
        <v>103112</v>
      </c>
      <c r="B1149" t="s">
        <v>256</v>
      </c>
      <c r="C1149">
        <v>30</v>
      </c>
      <c r="D1149">
        <v>6</v>
      </c>
      <c r="E1149">
        <v>9</v>
      </c>
      <c r="F1149">
        <v>85</v>
      </c>
      <c r="G1149">
        <v>15</v>
      </c>
      <c r="H1149">
        <v>15</v>
      </c>
      <c r="I1149">
        <v>15</v>
      </c>
      <c r="J1149">
        <v>55</v>
      </c>
      <c r="K1149">
        <v>400</v>
      </c>
      <c r="L1149">
        <v>6</v>
      </c>
      <c r="M1149">
        <v>40</v>
      </c>
      <c r="N1149">
        <v>10</v>
      </c>
      <c r="O1149">
        <v>5</v>
      </c>
      <c r="P1149">
        <v>30</v>
      </c>
      <c r="Q1149">
        <v>30</v>
      </c>
      <c r="R1149">
        <v>30</v>
      </c>
      <c r="S1149">
        <v>30</v>
      </c>
      <c r="T1149">
        <v>20</v>
      </c>
      <c r="U1149">
        <v>20</v>
      </c>
      <c r="V1149">
        <v>20</v>
      </c>
      <c r="W1149">
        <v>20</v>
      </c>
      <c r="X1149">
        <v>20</v>
      </c>
      <c r="Y1149">
        <v>20</v>
      </c>
      <c r="Z1149">
        <v>0</v>
      </c>
      <c r="AA1149">
        <v>0</v>
      </c>
      <c r="AB1149">
        <v>10</v>
      </c>
      <c r="AC1149">
        <v>10</v>
      </c>
      <c r="AD1149">
        <v>6</v>
      </c>
      <c r="AE1149">
        <v>101910</v>
      </c>
      <c r="AF1149">
        <v>100</v>
      </c>
      <c r="AG1149">
        <v>0</v>
      </c>
      <c r="AJ1149">
        <v>0</v>
      </c>
      <c r="AK1149">
        <v>7300</v>
      </c>
      <c r="AL1149">
        <v>7400</v>
      </c>
    </row>
    <row r="1150" spans="1:38">
      <c r="A1150">
        <v>103113</v>
      </c>
      <c r="B1150" t="s">
        <v>257</v>
      </c>
      <c r="C1150">
        <v>30</v>
      </c>
      <c r="D1150">
        <v>6</v>
      </c>
      <c r="E1150">
        <v>9</v>
      </c>
      <c r="F1150">
        <v>85</v>
      </c>
      <c r="G1150">
        <v>15</v>
      </c>
      <c r="H1150">
        <v>15</v>
      </c>
      <c r="I1150">
        <v>15</v>
      </c>
      <c r="J1150">
        <v>55</v>
      </c>
      <c r="K1150">
        <v>400</v>
      </c>
      <c r="L1150">
        <v>6</v>
      </c>
      <c r="M1150">
        <v>40</v>
      </c>
      <c r="N1150">
        <v>10</v>
      </c>
      <c r="O1150">
        <v>5</v>
      </c>
      <c r="P1150">
        <v>30</v>
      </c>
      <c r="Q1150">
        <v>30</v>
      </c>
      <c r="R1150">
        <v>30</v>
      </c>
      <c r="S1150">
        <v>30</v>
      </c>
      <c r="T1150">
        <v>20</v>
      </c>
      <c r="U1150">
        <v>20</v>
      </c>
      <c r="V1150">
        <v>20</v>
      </c>
      <c r="W1150">
        <v>20</v>
      </c>
      <c r="X1150">
        <v>20</v>
      </c>
      <c r="Y1150">
        <v>20</v>
      </c>
      <c r="Z1150">
        <v>0</v>
      </c>
      <c r="AA1150">
        <v>0</v>
      </c>
      <c r="AB1150">
        <v>10</v>
      </c>
      <c r="AC1150">
        <v>10</v>
      </c>
      <c r="AD1150">
        <v>6</v>
      </c>
      <c r="AE1150">
        <v>101911</v>
      </c>
      <c r="AF1150">
        <v>100</v>
      </c>
      <c r="AG1150">
        <v>0</v>
      </c>
      <c r="AJ1150">
        <v>0</v>
      </c>
      <c r="AK1150">
        <v>7300</v>
      </c>
      <c r="AL1150">
        <v>7400</v>
      </c>
    </row>
    <row r="1151" spans="1:38">
      <c r="A1151">
        <v>103114</v>
      </c>
      <c r="B1151" t="s">
        <v>792</v>
      </c>
      <c r="C1151">
        <v>30</v>
      </c>
      <c r="D1151">
        <v>6</v>
      </c>
      <c r="E1151">
        <v>9</v>
      </c>
      <c r="F1151">
        <v>35</v>
      </c>
      <c r="G1151">
        <v>35</v>
      </c>
      <c r="H1151">
        <v>15</v>
      </c>
      <c r="I1151">
        <v>45</v>
      </c>
      <c r="J1151">
        <v>55</v>
      </c>
      <c r="K1151">
        <v>400</v>
      </c>
      <c r="L1151">
        <v>6</v>
      </c>
      <c r="M1151">
        <v>40</v>
      </c>
      <c r="N1151">
        <v>10</v>
      </c>
      <c r="O1151">
        <v>5</v>
      </c>
      <c r="P1151">
        <v>30</v>
      </c>
      <c r="Q1151">
        <v>30</v>
      </c>
      <c r="R1151">
        <v>30</v>
      </c>
      <c r="S1151">
        <v>30</v>
      </c>
      <c r="T1151">
        <v>20</v>
      </c>
      <c r="U1151">
        <v>20</v>
      </c>
      <c r="V1151">
        <v>20</v>
      </c>
      <c r="W1151">
        <v>20</v>
      </c>
      <c r="X1151">
        <v>20</v>
      </c>
      <c r="Y1151">
        <v>20</v>
      </c>
      <c r="Z1151">
        <v>0</v>
      </c>
      <c r="AA1151">
        <v>0</v>
      </c>
      <c r="AB1151">
        <v>10</v>
      </c>
      <c r="AC1151">
        <v>10</v>
      </c>
      <c r="AD1151">
        <v>6</v>
      </c>
      <c r="AE1151">
        <v>110599</v>
      </c>
      <c r="AF1151">
        <v>100</v>
      </c>
      <c r="AG1151">
        <v>0</v>
      </c>
      <c r="AJ1151">
        <v>0</v>
      </c>
      <c r="AK1151">
        <v>7300</v>
      </c>
      <c r="AL1151">
        <v>7400</v>
      </c>
    </row>
    <row r="1152" spans="1:38">
      <c r="A1152">
        <v>103115</v>
      </c>
      <c r="B1152" t="s">
        <v>793</v>
      </c>
      <c r="C1152">
        <v>20</v>
      </c>
      <c r="D1152">
        <v>5</v>
      </c>
      <c r="E1152">
        <v>1</v>
      </c>
      <c r="F1152">
        <v>12</v>
      </c>
      <c r="G1152">
        <v>39</v>
      </c>
      <c r="H1152">
        <v>13</v>
      </c>
      <c r="I1152">
        <v>32</v>
      </c>
      <c r="J1152">
        <v>11</v>
      </c>
      <c r="K1152">
        <v>250</v>
      </c>
      <c r="L1152">
        <v>1</v>
      </c>
      <c r="M1152">
        <v>50</v>
      </c>
      <c r="N1152">
        <v>0</v>
      </c>
      <c r="O1152">
        <v>0</v>
      </c>
      <c r="P1152">
        <v>0</v>
      </c>
      <c r="Q1152">
        <v>0</v>
      </c>
      <c r="R1152">
        <v>100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2</v>
      </c>
      <c r="AA1152">
        <v>0</v>
      </c>
      <c r="AB1152">
        <v>0</v>
      </c>
      <c r="AC1152">
        <v>0</v>
      </c>
      <c r="AD1152">
        <v>7</v>
      </c>
      <c r="AE1152">
        <v>104322</v>
      </c>
      <c r="AF1152">
        <v>100</v>
      </c>
      <c r="AG1152">
        <v>0</v>
      </c>
      <c r="AJ1152">
        <v>0</v>
      </c>
      <c r="AK1152">
        <v>7300</v>
      </c>
      <c r="AL1152">
        <v>7400</v>
      </c>
    </row>
    <row r="1153" spans="1:38">
      <c r="A1153">
        <v>103116</v>
      </c>
      <c r="B1153" t="s">
        <v>794</v>
      </c>
      <c r="C1153">
        <v>20</v>
      </c>
      <c r="D1153">
        <v>5</v>
      </c>
      <c r="E1153">
        <v>1</v>
      </c>
      <c r="F1153">
        <v>40</v>
      </c>
      <c r="G1153">
        <v>23</v>
      </c>
      <c r="H1153">
        <v>17</v>
      </c>
      <c r="I1153">
        <v>9</v>
      </c>
      <c r="J1153">
        <v>18</v>
      </c>
      <c r="K1153">
        <v>250</v>
      </c>
      <c r="L1153">
        <v>1</v>
      </c>
      <c r="M1153">
        <v>50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100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2</v>
      </c>
      <c r="AA1153">
        <v>0</v>
      </c>
      <c r="AB1153">
        <v>0</v>
      </c>
      <c r="AC1153">
        <v>0</v>
      </c>
      <c r="AD1153">
        <v>7</v>
      </c>
      <c r="AE1153">
        <v>104323</v>
      </c>
      <c r="AF1153">
        <v>100</v>
      </c>
      <c r="AG1153">
        <v>0</v>
      </c>
      <c r="AJ1153">
        <v>0</v>
      </c>
      <c r="AK1153">
        <v>7300</v>
      </c>
      <c r="AL1153">
        <v>7400</v>
      </c>
    </row>
    <row r="1154" spans="1:38">
      <c r="A1154">
        <v>103117</v>
      </c>
      <c r="B1154" t="s">
        <v>795</v>
      </c>
      <c r="C1154">
        <v>20</v>
      </c>
      <c r="D1154">
        <v>5</v>
      </c>
      <c r="E1154">
        <v>1</v>
      </c>
      <c r="F1154">
        <v>18</v>
      </c>
      <c r="G1154">
        <v>25</v>
      </c>
      <c r="H1154">
        <v>45</v>
      </c>
      <c r="I1154">
        <v>11</v>
      </c>
      <c r="J1154">
        <v>8</v>
      </c>
      <c r="K1154">
        <v>250</v>
      </c>
      <c r="L1154">
        <v>1</v>
      </c>
      <c r="M1154">
        <v>50</v>
      </c>
      <c r="N1154">
        <v>0</v>
      </c>
      <c r="O1154">
        <v>0</v>
      </c>
      <c r="P1154">
        <v>100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2</v>
      </c>
      <c r="AA1154">
        <v>0</v>
      </c>
      <c r="AB1154">
        <v>0</v>
      </c>
      <c r="AC1154">
        <v>0</v>
      </c>
      <c r="AD1154">
        <v>7</v>
      </c>
      <c r="AE1154">
        <v>104324</v>
      </c>
      <c r="AF1154">
        <v>100</v>
      </c>
      <c r="AG1154">
        <v>0</v>
      </c>
      <c r="AJ1154">
        <v>0</v>
      </c>
      <c r="AK1154">
        <v>7300</v>
      </c>
      <c r="AL1154">
        <v>7400</v>
      </c>
    </row>
    <row r="1155" spans="1:38">
      <c r="A1155">
        <v>103118</v>
      </c>
      <c r="B1155" t="s">
        <v>796</v>
      </c>
      <c r="C1155">
        <v>20</v>
      </c>
      <c r="D1155">
        <v>5</v>
      </c>
      <c r="E1155">
        <v>1</v>
      </c>
      <c r="F1155">
        <v>16</v>
      </c>
      <c r="G1155">
        <v>17</v>
      </c>
      <c r="H1155">
        <v>12</v>
      </c>
      <c r="I1155">
        <v>40</v>
      </c>
      <c r="J1155">
        <v>22</v>
      </c>
      <c r="K1155">
        <v>250</v>
      </c>
      <c r="L1155">
        <v>1</v>
      </c>
      <c r="M1155">
        <v>50</v>
      </c>
      <c r="N1155">
        <v>0</v>
      </c>
      <c r="O1155">
        <v>0</v>
      </c>
      <c r="P1155">
        <v>0</v>
      </c>
      <c r="Q1155">
        <v>100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2</v>
      </c>
      <c r="AA1155">
        <v>0</v>
      </c>
      <c r="AB1155">
        <v>0</v>
      </c>
      <c r="AC1155">
        <v>0</v>
      </c>
      <c r="AD1155">
        <v>7</v>
      </c>
      <c r="AE1155">
        <v>104325</v>
      </c>
      <c r="AF1155">
        <v>100</v>
      </c>
      <c r="AG1155">
        <v>0</v>
      </c>
      <c r="AJ1155">
        <v>0</v>
      </c>
      <c r="AK1155">
        <v>7300</v>
      </c>
      <c r="AL1155">
        <v>7400</v>
      </c>
    </row>
    <row r="1156" spans="1:38">
      <c r="A1156">
        <v>103119</v>
      </c>
      <c r="B1156" t="s">
        <v>797</v>
      </c>
      <c r="C1156">
        <v>20</v>
      </c>
      <c r="D1156">
        <v>5</v>
      </c>
      <c r="E1156">
        <v>1</v>
      </c>
      <c r="F1156">
        <v>8</v>
      </c>
      <c r="G1156">
        <v>24</v>
      </c>
      <c r="H1156">
        <v>29</v>
      </c>
      <c r="I1156">
        <v>9</v>
      </c>
      <c r="J1156">
        <v>37</v>
      </c>
      <c r="K1156">
        <v>250</v>
      </c>
      <c r="L1156">
        <v>1</v>
      </c>
      <c r="M1156">
        <v>50</v>
      </c>
      <c r="N1156">
        <v>0</v>
      </c>
      <c r="O1156">
        <v>0</v>
      </c>
      <c r="P1156">
        <v>50</v>
      </c>
      <c r="Q1156">
        <v>0</v>
      </c>
      <c r="R1156">
        <v>0</v>
      </c>
      <c r="S1156">
        <v>50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2</v>
      </c>
      <c r="AA1156">
        <v>0</v>
      </c>
      <c r="AB1156">
        <v>0</v>
      </c>
      <c r="AC1156">
        <v>0</v>
      </c>
      <c r="AD1156">
        <v>7</v>
      </c>
      <c r="AE1156">
        <v>104326</v>
      </c>
      <c r="AF1156">
        <v>100</v>
      </c>
      <c r="AG1156">
        <v>0</v>
      </c>
      <c r="AJ1156">
        <v>0</v>
      </c>
      <c r="AK1156">
        <v>7300</v>
      </c>
      <c r="AL1156">
        <v>7400</v>
      </c>
    </row>
    <row r="1157" spans="1:38">
      <c r="A1157">
        <v>103120</v>
      </c>
      <c r="B1157" t="s">
        <v>798</v>
      </c>
      <c r="C1157">
        <v>20</v>
      </c>
      <c r="D1157">
        <v>5</v>
      </c>
      <c r="E1157">
        <v>1</v>
      </c>
      <c r="F1157">
        <v>28</v>
      </c>
      <c r="G1157">
        <v>28</v>
      </c>
      <c r="H1157">
        <v>28</v>
      </c>
      <c r="I1157">
        <v>28</v>
      </c>
      <c r="J1157">
        <v>28</v>
      </c>
      <c r="K1157">
        <v>250</v>
      </c>
      <c r="L1157">
        <v>1</v>
      </c>
      <c r="M1157">
        <v>50</v>
      </c>
      <c r="N1157">
        <v>0</v>
      </c>
      <c r="O1157">
        <v>0</v>
      </c>
      <c r="P1157">
        <v>35</v>
      </c>
      <c r="Q1157">
        <v>35</v>
      </c>
      <c r="R1157">
        <v>35</v>
      </c>
      <c r="S1157">
        <v>35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2</v>
      </c>
      <c r="AA1157">
        <v>0</v>
      </c>
      <c r="AB1157">
        <v>0</v>
      </c>
      <c r="AC1157">
        <v>0</v>
      </c>
      <c r="AD1157">
        <v>7</v>
      </c>
      <c r="AE1157">
        <v>104327</v>
      </c>
      <c r="AF1157">
        <v>100</v>
      </c>
      <c r="AG1157">
        <v>0</v>
      </c>
      <c r="AJ1157">
        <v>0</v>
      </c>
      <c r="AK1157">
        <v>7300</v>
      </c>
      <c r="AL1157">
        <v>7400</v>
      </c>
    </row>
    <row r="1158" spans="1:38">
      <c r="A1158">
        <v>103121</v>
      </c>
      <c r="B1158" t="s">
        <v>799</v>
      </c>
      <c r="C1158">
        <v>50</v>
      </c>
      <c r="D1158">
        <v>5</v>
      </c>
      <c r="E1158">
        <v>9</v>
      </c>
      <c r="F1158">
        <v>80</v>
      </c>
      <c r="G1158">
        <v>45</v>
      </c>
      <c r="H1158">
        <v>20</v>
      </c>
      <c r="I1158">
        <v>10</v>
      </c>
      <c r="J1158">
        <v>15</v>
      </c>
      <c r="K1158">
        <v>300</v>
      </c>
      <c r="L1158">
        <v>6</v>
      </c>
      <c r="M1158">
        <v>0</v>
      </c>
      <c r="N1158">
        <v>10</v>
      </c>
      <c r="O1158">
        <v>10</v>
      </c>
      <c r="P1158">
        <v>0</v>
      </c>
      <c r="Q1158">
        <v>0</v>
      </c>
      <c r="R1158">
        <v>50</v>
      </c>
      <c r="S1158">
        <v>50</v>
      </c>
      <c r="T1158">
        <v>100</v>
      </c>
      <c r="U1158">
        <v>100</v>
      </c>
      <c r="V1158">
        <v>100</v>
      </c>
      <c r="W1158">
        <v>100</v>
      </c>
      <c r="X1158">
        <v>100</v>
      </c>
      <c r="Y1158">
        <v>100</v>
      </c>
      <c r="Z1158">
        <v>0</v>
      </c>
      <c r="AA1158">
        <v>0</v>
      </c>
      <c r="AB1158">
        <v>5</v>
      </c>
      <c r="AC1158">
        <v>5</v>
      </c>
      <c r="AD1158">
        <v>9</v>
      </c>
      <c r="AE1158">
        <v>104320</v>
      </c>
      <c r="AF1158">
        <v>100</v>
      </c>
      <c r="AG1158">
        <v>0</v>
      </c>
      <c r="AJ1158">
        <v>0</v>
      </c>
      <c r="AK1158">
        <v>7300</v>
      </c>
      <c r="AL1158">
        <v>7400</v>
      </c>
    </row>
    <row r="1159" spans="1:38">
      <c r="A1159">
        <v>103122</v>
      </c>
      <c r="B1159" t="s">
        <v>552</v>
      </c>
      <c r="C1159">
        <v>40</v>
      </c>
      <c r="D1159">
        <v>5</v>
      </c>
      <c r="E1159">
        <v>6</v>
      </c>
      <c r="F1159">
        <v>50</v>
      </c>
      <c r="G1159">
        <v>36</v>
      </c>
      <c r="H1159">
        <v>20</v>
      </c>
      <c r="I1159">
        <v>20</v>
      </c>
      <c r="J1159">
        <v>15</v>
      </c>
      <c r="K1159">
        <v>300</v>
      </c>
      <c r="L1159">
        <v>6</v>
      </c>
      <c r="M1159">
        <v>0</v>
      </c>
      <c r="N1159">
        <v>5</v>
      </c>
      <c r="O1159">
        <v>5</v>
      </c>
      <c r="P1159">
        <v>80</v>
      </c>
      <c r="Q1159">
        <v>20</v>
      </c>
      <c r="R1159">
        <v>0</v>
      </c>
      <c r="S1159">
        <v>0</v>
      </c>
      <c r="T1159">
        <v>5</v>
      </c>
      <c r="U1159">
        <v>5</v>
      </c>
      <c r="V1159">
        <v>5</v>
      </c>
      <c r="W1159">
        <v>5</v>
      </c>
      <c r="X1159">
        <v>5</v>
      </c>
      <c r="Y1159">
        <v>5</v>
      </c>
      <c r="Z1159">
        <v>0</v>
      </c>
      <c r="AA1159">
        <v>0</v>
      </c>
      <c r="AB1159">
        <v>5</v>
      </c>
      <c r="AC1159">
        <v>5</v>
      </c>
      <c r="AD1159">
        <v>6</v>
      </c>
      <c r="AE1159">
        <v>104319</v>
      </c>
      <c r="AF1159">
        <v>100</v>
      </c>
      <c r="AG1159">
        <v>0</v>
      </c>
      <c r="AJ1159">
        <v>0</v>
      </c>
      <c r="AK1159">
        <v>7300</v>
      </c>
      <c r="AL1159">
        <v>7400</v>
      </c>
    </row>
    <row r="1160" spans="1:38">
      <c r="A1160">
        <v>103123</v>
      </c>
      <c r="B1160" t="s">
        <v>554</v>
      </c>
      <c r="C1160">
        <v>20</v>
      </c>
      <c r="D1160">
        <v>5</v>
      </c>
      <c r="E1160">
        <v>5</v>
      </c>
      <c r="F1160">
        <v>26</v>
      </c>
      <c r="G1160">
        <v>31</v>
      </c>
      <c r="H1160">
        <v>10</v>
      </c>
      <c r="I1160">
        <v>26</v>
      </c>
      <c r="J1160">
        <v>24</v>
      </c>
      <c r="K1160">
        <v>100</v>
      </c>
      <c r="L1160">
        <v>9</v>
      </c>
      <c r="M1160">
        <v>0</v>
      </c>
      <c r="N1160">
        <v>0</v>
      </c>
      <c r="O1160">
        <v>0</v>
      </c>
      <c r="P1160">
        <v>0</v>
      </c>
      <c r="Q1160">
        <v>70</v>
      </c>
      <c r="R1160">
        <v>30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1</v>
      </c>
      <c r="AA1160">
        <v>1</v>
      </c>
      <c r="AB1160">
        <v>0</v>
      </c>
      <c r="AC1160">
        <v>0</v>
      </c>
      <c r="AD1160">
        <v>10</v>
      </c>
      <c r="AE1160">
        <v>110391</v>
      </c>
      <c r="AF1160">
        <v>100</v>
      </c>
      <c r="AG1160">
        <v>0</v>
      </c>
      <c r="AH1160">
        <v>258</v>
      </c>
      <c r="AJ1160">
        <v>0</v>
      </c>
      <c r="AK1160">
        <v>7300</v>
      </c>
      <c r="AL1160">
        <v>7400</v>
      </c>
    </row>
    <row r="1161" spans="1:38">
      <c r="A1161">
        <v>103124</v>
      </c>
      <c r="B1161" t="s">
        <v>800</v>
      </c>
      <c r="C1161">
        <v>20</v>
      </c>
      <c r="D1161">
        <v>5</v>
      </c>
      <c r="E1161">
        <v>4</v>
      </c>
      <c r="F1161">
        <v>5</v>
      </c>
      <c r="G1161">
        <v>22</v>
      </c>
      <c r="H1161">
        <v>11</v>
      </c>
      <c r="I1161">
        <v>15</v>
      </c>
      <c r="J1161">
        <v>5</v>
      </c>
      <c r="K1161">
        <v>50</v>
      </c>
      <c r="L1161">
        <v>1</v>
      </c>
      <c r="M1161">
        <v>40</v>
      </c>
      <c r="N1161">
        <v>0</v>
      </c>
      <c r="O1161">
        <v>0</v>
      </c>
      <c r="P1161">
        <v>0</v>
      </c>
      <c r="Q1161">
        <v>0</v>
      </c>
      <c r="R1161">
        <v>40</v>
      </c>
      <c r="S1161">
        <v>60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2</v>
      </c>
      <c r="AA1161">
        <v>3</v>
      </c>
      <c r="AB1161">
        <v>0</v>
      </c>
      <c r="AC1161">
        <v>0</v>
      </c>
      <c r="AD1161">
        <v>9</v>
      </c>
      <c r="AE1161">
        <v>113688</v>
      </c>
      <c r="AF1161">
        <v>100</v>
      </c>
      <c r="AG1161">
        <v>0</v>
      </c>
      <c r="AH1161">
        <v>240</v>
      </c>
      <c r="AJ1161">
        <v>0</v>
      </c>
      <c r="AK1161">
        <v>7300</v>
      </c>
      <c r="AL1161">
        <v>7400</v>
      </c>
    </row>
    <row r="1162" spans="1:38">
      <c r="A1162">
        <v>103125</v>
      </c>
      <c r="B1162" t="s">
        <v>801</v>
      </c>
      <c r="C1162">
        <v>20</v>
      </c>
      <c r="D1162">
        <v>5</v>
      </c>
      <c r="E1162">
        <v>0</v>
      </c>
      <c r="F1162">
        <v>31</v>
      </c>
      <c r="G1162">
        <v>25</v>
      </c>
      <c r="H1162">
        <v>20</v>
      </c>
      <c r="I1162">
        <v>18</v>
      </c>
      <c r="J1162">
        <v>30</v>
      </c>
      <c r="K1162">
        <v>150</v>
      </c>
      <c r="L1162">
        <v>3</v>
      </c>
      <c r="M1162">
        <v>40</v>
      </c>
      <c r="N1162">
        <v>0</v>
      </c>
      <c r="O1162">
        <v>0</v>
      </c>
      <c r="P1162">
        <v>80</v>
      </c>
      <c r="Q1162">
        <v>40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4</v>
      </c>
      <c r="AB1162">
        <v>0</v>
      </c>
      <c r="AC1162">
        <v>0</v>
      </c>
      <c r="AD1162">
        <v>9</v>
      </c>
      <c r="AE1162">
        <v>104320</v>
      </c>
      <c r="AF1162">
        <v>100</v>
      </c>
      <c r="AG1162">
        <v>0</v>
      </c>
      <c r="AJ1162">
        <v>0</v>
      </c>
      <c r="AK1162">
        <v>7300</v>
      </c>
      <c r="AL1162">
        <v>7400</v>
      </c>
    </row>
    <row r="1163" spans="1:38">
      <c r="A1163">
        <v>103126</v>
      </c>
      <c r="B1163" t="s">
        <v>802</v>
      </c>
      <c r="C1163">
        <v>20</v>
      </c>
      <c r="D1163">
        <v>5</v>
      </c>
      <c r="E1163">
        <v>0</v>
      </c>
      <c r="F1163">
        <v>30</v>
      </c>
      <c r="G1163">
        <v>24</v>
      </c>
      <c r="H1163">
        <v>20</v>
      </c>
      <c r="I1163">
        <v>19</v>
      </c>
      <c r="J1163">
        <v>31</v>
      </c>
      <c r="K1163">
        <v>150</v>
      </c>
      <c r="L1163">
        <v>3</v>
      </c>
      <c r="M1163">
        <v>40</v>
      </c>
      <c r="N1163">
        <v>0</v>
      </c>
      <c r="O1163">
        <v>0</v>
      </c>
      <c r="P1163">
        <v>40</v>
      </c>
      <c r="Q1163">
        <v>0</v>
      </c>
      <c r="R1163">
        <v>0</v>
      </c>
      <c r="S1163">
        <v>80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4</v>
      </c>
      <c r="AB1163">
        <v>0</v>
      </c>
      <c r="AC1163">
        <v>0</v>
      </c>
      <c r="AD1163">
        <v>9</v>
      </c>
      <c r="AE1163">
        <v>104321</v>
      </c>
      <c r="AF1163">
        <v>100</v>
      </c>
      <c r="AG1163">
        <v>0</v>
      </c>
      <c r="AJ1163">
        <v>0</v>
      </c>
      <c r="AK1163">
        <v>7300</v>
      </c>
      <c r="AL1163">
        <v>7400</v>
      </c>
    </row>
    <row r="1164" spans="1:38">
      <c r="A1164">
        <v>103127</v>
      </c>
      <c r="B1164" t="s">
        <v>803</v>
      </c>
      <c r="C1164">
        <v>20</v>
      </c>
      <c r="D1164">
        <v>5</v>
      </c>
      <c r="E1164">
        <v>1</v>
      </c>
      <c r="F1164">
        <v>26</v>
      </c>
      <c r="G1164">
        <v>31</v>
      </c>
      <c r="H1164">
        <v>21</v>
      </c>
      <c r="I1164">
        <v>21</v>
      </c>
      <c r="J1164">
        <v>21</v>
      </c>
      <c r="K1164">
        <v>100</v>
      </c>
      <c r="L1164">
        <v>6</v>
      </c>
      <c r="M1164">
        <v>0</v>
      </c>
      <c r="N1164">
        <v>0</v>
      </c>
      <c r="O1164">
        <v>0</v>
      </c>
      <c r="P1164">
        <v>0</v>
      </c>
      <c r="Q1164">
        <v>50</v>
      </c>
      <c r="R1164">
        <v>70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2</v>
      </c>
      <c r="AB1164">
        <v>0</v>
      </c>
      <c r="AC1164">
        <v>0</v>
      </c>
      <c r="AD1164">
        <v>8</v>
      </c>
      <c r="AE1164">
        <v>110555</v>
      </c>
      <c r="AF1164">
        <v>100</v>
      </c>
      <c r="AG1164">
        <v>0</v>
      </c>
      <c r="AJ1164">
        <v>0</v>
      </c>
      <c r="AK1164">
        <v>7300</v>
      </c>
      <c r="AL1164">
        <v>7400</v>
      </c>
    </row>
    <row r="1165" spans="1:38">
      <c r="A1165">
        <v>103128</v>
      </c>
      <c r="B1165" t="s">
        <v>804</v>
      </c>
      <c r="C1165">
        <v>20</v>
      </c>
      <c r="D1165">
        <v>5</v>
      </c>
      <c r="E1165">
        <v>1</v>
      </c>
      <c r="F1165">
        <v>21</v>
      </c>
      <c r="G1165">
        <v>31</v>
      </c>
      <c r="H1165">
        <v>18</v>
      </c>
      <c r="I1165">
        <v>20</v>
      </c>
      <c r="J1165">
        <v>20</v>
      </c>
      <c r="K1165">
        <v>100</v>
      </c>
      <c r="L1165">
        <v>6</v>
      </c>
      <c r="M1165">
        <v>0</v>
      </c>
      <c r="N1165">
        <v>0</v>
      </c>
      <c r="O1165">
        <v>0</v>
      </c>
      <c r="P1165">
        <v>50</v>
      </c>
      <c r="Q1165">
        <v>0</v>
      </c>
      <c r="R1165">
        <v>70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3</v>
      </c>
      <c r="AB1165">
        <v>0</v>
      </c>
      <c r="AC1165">
        <v>0</v>
      </c>
      <c r="AD1165">
        <v>8</v>
      </c>
      <c r="AE1165">
        <v>110551</v>
      </c>
      <c r="AF1165">
        <v>100</v>
      </c>
      <c r="AG1165">
        <v>0</v>
      </c>
      <c r="AH1165">
        <v>273</v>
      </c>
      <c r="AJ1165">
        <v>0</v>
      </c>
      <c r="AK1165">
        <v>7300</v>
      </c>
      <c r="AL1165">
        <v>7400</v>
      </c>
    </row>
    <row r="1166" spans="1:38">
      <c r="A1166">
        <v>103129</v>
      </c>
      <c r="B1166" t="s">
        <v>490</v>
      </c>
      <c r="C1166">
        <v>20</v>
      </c>
      <c r="D1166">
        <v>5</v>
      </c>
      <c r="E1166">
        <v>9</v>
      </c>
      <c r="F1166">
        <v>30</v>
      </c>
      <c r="G1166">
        <v>30</v>
      </c>
      <c r="H1166">
        <v>30</v>
      </c>
      <c r="I1166">
        <v>30</v>
      </c>
      <c r="J1166">
        <v>30</v>
      </c>
      <c r="K1166">
        <v>300</v>
      </c>
      <c r="L1166">
        <v>6</v>
      </c>
      <c r="M1166">
        <v>0</v>
      </c>
      <c r="N1166">
        <v>0</v>
      </c>
      <c r="O1166">
        <v>0</v>
      </c>
      <c r="P1166">
        <v>30</v>
      </c>
      <c r="Q1166">
        <v>30</v>
      </c>
      <c r="R1166">
        <v>30</v>
      </c>
      <c r="S1166">
        <v>30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1</v>
      </c>
      <c r="AA1166">
        <v>0</v>
      </c>
      <c r="AB1166">
        <v>0</v>
      </c>
      <c r="AC1166">
        <v>0</v>
      </c>
      <c r="AD1166">
        <v>10</v>
      </c>
      <c r="AE1166">
        <v>101900</v>
      </c>
      <c r="AF1166">
        <v>0</v>
      </c>
      <c r="AG1166">
        <v>0</v>
      </c>
      <c r="AJ1166">
        <v>0</v>
      </c>
      <c r="AK1166">
        <v>7300</v>
      </c>
      <c r="AL1166">
        <v>7400</v>
      </c>
    </row>
    <row r="1167" spans="1:38">
      <c r="A1167">
        <v>103130</v>
      </c>
      <c r="B1167" t="s">
        <v>485</v>
      </c>
      <c r="C1167">
        <v>20</v>
      </c>
      <c r="D1167">
        <v>5</v>
      </c>
      <c r="E1167">
        <v>9</v>
      </c>
      <c r="F1167">
        <v>30</v>
      </c>
      <c r="G1167">
        <v>30</v>
      </c>
      <c r="H1167">
        <v>30</v>
      </c>
      <c r="I1167">
        <v>30</v>
      </c>
      <c r="J1167">
        <v>30</v>
      </c>
      <c r="K1167">
        <v>300</v>
      </c>
      <c r="L1167">
        <v>6</v>
      </c>
      <c r="M1167">
        <v>0</v>
      </c>
      <c r="N1167">
        <v>0</v>
      </c>
      <c r="O1167">
        <v>0</v>
      </c>
      <c r="P1167">
        <v>30</v>
      </c>
      <c r="Q1167">
        <v>30</v>
      </c>
      <c r="R1167">
        <v>30</v>
      </c>
      <c r="S1167">
        <v>30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10</v>
      </c>
      <c r="AE1167">
        <v>101902</v>
      </c>
      <c r="AF1167">
        <v>0</v>
      </c>
      <c r="AG1167">
        <v>0</v>
      </c>
      <c r="AJ1167">
        <v>0</v>
      </c>
      <c r="AK1167">
        <v>7300</v>
      </c>
      <c r="AL1167">
        <v>7400</v>
      </c>
    </row>
    <row r="1168" spans="1:38">
      <c r="A1168">
        <v>103131</v>
      </c>
      <c r="B1168" t="s">
        <v>200</v>
      </c>
      <c r="C1168">
        <v>20</v>
      </c>
      <c r="D1168">
        <v>5</v>
      </c>
      <c r="E1168">
        <v>9</v>
      </c>
      <c r="F1168">
        <v>20</v>
      </c>
      <c r="G1168">
        <v>25</v>
      </c>
      <c r="H1168">
        <v>20</v>
      </c>
      <c r="I1168">
        <v>25</v>
      </c>
      <c r="J1168">
        <v>10</v>
      </c>
      <c r="K1168">
        <v>300</v>
      </c>
      <c r="L1168">
        <v>6</v>
      </c>
      <c r="M1168">
        <v>0</v>
      </c>
      <c r="N1168">
        <v>0</v>
      </c>
      <c r="O1168">
        <v>0</v>
      </c>
      <c r="P1168">
        <v>70</v>
      </c>
      <c r="Q1168">
        <v>0</v>
      </c>
      <c r="R1168">
        <v>0</v>
      </c>
      <c r="S1168">
        <v>30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10</v>
      </c>
      <c r="AE1168">
        <v>101930</v>
      </c>
      <c r="AF1168">
        <v>0</v>
      </c>
      <c r="AG1168">
        <v>0</v>
      </c>
      <c r="AJ1168">
        <v>0</v>
      </c>
      <c r="AK1168">
        <v>7300</v>
      </c>
      <c r="AL1168">
        <v>7400</v>
      </c>
    </row>
    <row r="1169" spans="1:38">
      <c r="A1169">
        <v>103132</v>
      </c>
      <c r="B1169" t="s">
        <v>201</v>
      </c>
      <c r="C1169">
        <v>20</v>
      </c>
      <c r="D1169">
        <v>5</v>
      </c>
      <c r="E1169">
        <v>9</v>
      </c>
      <c r="F1169">
        <v>20</v>
      </c>
      <c r="G1169">
        <v>25</v>
      </c>
      <c r="H1169">
        <v>20</v>
      </c>
      <c r="I1169">
        <v>25</v>
      </c>
      <c r="J1169">
        <v>10</v>
      </c>
      <c r="K1169">
        <v>300</v>
      </c>
      <c r="L1169">
        <v>6</v>
      </c>
      <c r="M1169">
        <v>0</v>
      </c>
      <c r="N1169">
        <v>0</v>
      </c>
      <c r="O1169">
        <v>0</v>
      </c>
      <c r="P1169">
        <v>30</v>
      </c>
      <c r="Q1169">
        <v>70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1</v>
      </c>
      <c r="AA1169">
        <v>0</v>
      </c>
      <c r="AB1169">
        <v>0</v>
      </c>
      <c r="AC1169">
        <v>0</v>
      </c>
      <c r="AD1169">
        <v>10</v>
      </c>
      <c r="AE1169">
        <v>101931</v>
      </c>
      <c r="AF1169">
        <v>0</v>
      </c>
      <c r="AG1169">
        <v>0</v>
      </c>
      <c r="AJ1169">
        <v>0</v>
      </c>
      <c r="AK1169">
        <v>7300</v>
      </c>
      <c r="AL1169">
        <v>7400</v>
      </c>
    </row>
    <row r="1170" spans="1:38">
      <c r="A1170">
        <v>103133</v>
      </c>
      <c r="B1170" t="s">
        <v>202</v>
      </c>
      <c r="C1170">
        <v>20</v>
      </c>
      <c r="D1170">
        <v>5</v>
      </c>
      <c r="E1170">
        <v>9</v>
      </c>
      <c r="F1170">
        <v>20</v>
      </c>
      <c r="G1170">
        <v>25</v>
      </c>
      <c r="H1170">
        <v>20</v>
      </c>
      <c r="I1170">
        <v>25</v>
      </c>
      <c r="J1170">
        <v>10</v>
      </c>
      <c r="K1170">
        <v>300</v>
      </c>
      <c r="L1170">
        <v>6</v>
      </c>
      <c r="M1170">
        <v>0</v>
      </c>
      <c r="N1170">
        <v>0</v>
      </c>
      <c r="O1170">
        <v>0</v>
      </c>
      <c r="P1170">
        <v>0</v>
      </c>
      <c r="Q1170">
        <v>30</v>
      </c>
      <c r="R1170">
        <v>70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1</v>
      </c>
      <c r="AA1170">
        <v>0</v>
      </c>
      <c r="AB1170">
        <v>0</v>
      </c>
      <c r="AC1170">
        <v>0</v>
      </c>
      <c r="AD1170">
        <v>10</v>
      </c>
      <c r="AE1170">
        <v>101932</v>
      </c>
      <c r="AF1170">
        <v>0</v>
      </c>
      <c r="AG1170">
        <v>0</v>
      </c>
      <c r="AJ1170">
        <v>1</v>
      </c>
      <c r="AK1170">
        <v>7300</v>
      </c>
      <c r="AL1170">
        <v>7400</v>
      </c>
    </row>
    <row r="1171" spans="1:38">
      <c r="A1171">
        <v>103134</v>
      </c>
      <c r="B1171" t="s">
        <v>203</v>
      </c>
      <c r="C1171">
        <v>20</v>
      </c>
      <c r="D1171">
        <v>5</v>
      </c>
      <c r="E1171">
        <v>9</v>
      </c>
      <c r="F1171">
        <v>20</v>
      </c>
      <c r="G1171">
        <v>25</v>
      </c>
      <c r="H1171">
        <v>20</v>
      </c>
      <c r="I1171">
        <v>25</v>
      </c>
      <c r="J1171">
        <v>10</v>
      </c>
      <c r="K1171">
        <v>300</v>
      </c>
      <c r="L1171">
        <v>6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30</v>
      </c>
      <c r="S1171">
        <v>70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1</v>
      </c>
      <c r="AA1171">
        <v>0</v>
      </c>
      <c r="AB1171">
        <v>0</v>
      </c>
      <c r="AC1171">
        <v>0</v>
      </c>
      <c r="AD1171">
        <v>10</v>
      </c>
      <c r="AE1171">
        <v>101933</v>
      </c>
      <c r="AF1171">
        <v>0</v>
      </c>
      <c r="AG1171">
        <v>0</v>
      </c>
      <c r="AJ1171">
        <v>0</v>
      </c>
      <c r="AK1171">
        <v>7300</v>
      </c>
      <c r="AL1171">
        <v>7400</v>
      </c>
    </row>
    <row r="1172" spans="1:38">
      <c r="A1172">
        <v>103135</v>
      </c>
      <c r="B1172" t="s">
        <v>204</v>
      </c>
      <c r="C1172">
        <v>20</v>
      </c>
      <c r="D1172">
        <v>5</v>
      </c>
      <c r="E1172">
        <v>9</v>
      </c>
      <c r="F1172">
        <v>20</v>
      </c>
      <c r="G1172">
        <v>25</v>
      </c>
      <c r="H1172">
        <v>20</v>
      </c>
      <c r="I1172">
        <v>25</v>
      </c>
      <c r="J1172">
        <v>10</v>
      </c>
      <c r="K1172">
        <v>300</v>
      </c>
      <c r="L1172">
        <v>6</v>
      </c>
      <c r="M1172">
        <v>0</v>
      </c>
      <c r="N1172">
        <v>0</v>
      </c>
      <c r="O1172">
        <v>0</v>
      </c>
      <c r="P1172">
        <v>70</v>
      </c>
      <c r="Q1172">
        <v>0</v>
      </c>
      <c r="R1172">
        <v>30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2</v>
      </c>
      <c r="AA1172">
        <v>0</v>
      </c>
      <c r="AB1172">
        <v>0</v>
      </c>
      <c r="AC1172">
        <v>0</v>
      </c>
      <c r="AD1172">
        <v>10</v>
      </c>
      <c r="AE1172">
        <v>101934</v>
      </c>
      <c r="AF1172">
        <v>0</v>
      </c>
      <c r="AG1172">
        <v>0</v>
      </c>
      <c r="AJ1172">
        <v>0</v>
      </c>
      <c r="AK1172">
        <v>7300</v>
      </c>
      <c r="AL1172">
        <v>7400</v>
      </c>
    </row>
    <row r="1173" spans="1:38">
      <c r="A1173">
        <v>103136</v>
      </c>
      <c r="B1173" t="s">
        <v>805</v>
      </c>
      <c r="C1173">
        <v>20</v>
      </c>
      <c r="D1173">
        <v>5</v>
      </c>
      <c r="E1173">
        <v>0</v>
      </c>
      <c r="F1173">
        <v>50</v>
      </c>
      <c r="G1173">
        <v>10</v>
      </c>
      <c r="H1173">
        <v>10</v>
      </c>
      <c r="I1173">
        <v>10</v>
      </c>
      <c r="J1173">
        <v>20</v>
      </c>
      <c r="K1173">
        <v>150</v>
      </c>
      <c r="L1173">
        <v>6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40</v>
      </c>
      <c r="S1173">
        <v>60</v>
      </c>
      <c r="T1173">
        <v>20</v>
      </c>
      <c r="U1173">
        <v>20</v>
      </c>
      <c r="V1173">
        <v>20</v>
      </c>
      <c r="W1173">
        <v>20</v>
      </c>
      <c r="X1173">
        <v>20</v>
      </c>
      <c r="Y1173">
        <v>20</v>
      </c>
      <c r="Z1173">
        <v>2</v>
      </c>
      <c r="AA1173">
        <v>1</v>
      </c>
      <c r="AB1173">
        <v>0</v>
      </c>
      <c r="AC1173">
        <v>0</v>
      </c>
      <c r="AD1173">
        <v>6</v>
      </c>
      <c r="AE1173">
        <v>110347</v>
      </c>
      <c r="AF1173">
        <v>100</v>
      </c>
      <c r="AG1173">
        <v>0</v>
      </c>
      <c r="AJ1173">
        <v>0</v>
      </c>
      <c r="AK1173">
        <v>7300</v>
      </c>
      <c r="AL1173">
        <v>7400</v>
      </c>
    </row>
    <row r="1174" spans="1:38">
      <c r="A1174">
        <v>103137</v>
      </c>
      <c r="B1174" t="s">
        <v>806</v>
      </c>
      <c r="C1174">
        <v>20</v>
      </c>
      <c r="D1174">
        <v>5</v>
      </c>
      <c r="E1174">
        <v>8</v>
      </c>
      <c r="F1174">
        <v>25</v>
      </c>
      <c r="G1174">
        <v>25</v>
      </c>
      <c r="H1174">
        <v>20</v>
      </c>
      <c r="I1174">
        <v>20</v>
      </c>
      <c r="J1174">
        <v>10</v>
      </c>
      <c r="K1174">
        <v>150</v>
      </c>
      <c r="L1174">
        <v>6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70</v>
      </c>
      <c r="S1174">
        <v>30</v>
      </c>
      <c r="T1174">
        <v>20</v>
      </c>
      <c r="U1174">
        <v>20</v>
      </c>
      <c r="V1174">
        <v>20</v>
      </c>
      <c r="W1174">
        <v>20</v>
      </c>
      <c r="X1174">
        <v>20</v>
      </c>
      <c r="Y1174">
        <v>20</v>
      </c>
      <c r="Z1174">
        <v>2</v>
      </c>
      <c r="AA1174">
        <v>1</v>
      </c>
      <c r="AB1174">
        <v>0</v>
      </c>
      <c r="AC1174">
        <v>0</v>
      </c>
      <c r="AD1174">
        <v>6</v>
      </c>
      <c r="AE1174">
        <v>110792</v>
      </c>
      <c r="AF1174">
        <v>100</v>
      </c>
      <c r="AG1174">
        <v>0</v>
      </c>
      <c r="AJ1174">
        <v>1</v>
      </c>
      <c r="AK1174">
        <v>7300</v>
      </c>
      <c r="AL1174">
        <v>7400</v>
      </c>
    </row>
    <row r="1175" spans="1:38">
      <c r="A1175">
        <v>103138</v>
      </c>
      <c r="B1175" t="s">
        <v>807</v>
      </c>
      <c r="C1175">
        <v>20</v>
      </c>
      <c r="D1175">
        <v>5</v>
      </c>
      <c r="E1175">
        <v>8</v>
      </c>
      <c r="F1175">
        <v>25</v>
      </c>
      <c r="G1175">
        <v>25</v>
      </c>
      <c r="H1175">
        <v>20</v>
      </c>
      <c r="I1175">
        <v>20</v>
      </c>
      <c r="J1175">
        <v>10</v>
      </c>
      <c r="K1175">
        <v>150</v>
      </c>
      <c r="L1175">
        <v>6</v>
      </c>
      <c r="M1175">
        <v>0</v>
      </c>
      <c r="N1175">
        <v>0</v>
      </c>
      <c r="O1175">
        <v>0</v>
      </c>
      <c r="P1175">
        <v>70</v>
      </c>
      <c r="Q1175">
        <v>30</v>
      </c>
      <c r="R1175">
        <v>0</v>
      </c>
      <c r="S1175">
        <v>0</v>
      </c>
      <c r="T1175">
        <v>20</v>
      </c>
      <c r="U1175">
        <v>20</v>
      </c>
      <c r="V1175">
        <v>20</v>
      </c>
      <c r="W1175">
        <v>20</v>
      </c>
      <c r="X1175">
        <v>20</v>
      </c>
      <c r="Y1175">
        <v>20</v>
      </c>
      <c r="Z1175">
        <v>2</v>
      </c>
      <c r="AA1175">
        <v>1</v>
      </c>
      <c r="AB1175">
        <v>0</v>
      </c>
      <c r="AC1175">
        <v>0</v>
      </c>
      <c r="AD1175">
        <v>6</v>
      </c>
      <c r="AE1175">
        <v>110788</v>
      </c>
      <c r="AF1175">
        <v>100</v>
      </c>
      <c r="AG1175">
        <v>0</v>
      </c>
      <c r="AJ1175">
        <v>0</v>
      </c>
      <c r="AK1175">
        <v>7300</v>
      </c>
      <c r="AL1175">
        <v>7400</v>
      </c>
    </row>
    <row r="1176" spans="1:38">
      <c r="A1176">
        <v>103139</v>
      </c>
      <c r="B1176" t="s">
        <v>808</v>
      </c>
      <c r="C1176">
        <v>20</v>
      </c>
      <c r="D1176">
        <v>5</v>
      </c>
      <c r="E1176">
        <v>8</v>
      </c>
      <c r="F1176">
        <v>25</v>
      </c>
      <c r="G1176">
        <v>25</v>
      </c>
      <c r="H1176">
        <v>20</v>
      </c>
      <c r="I1176">
        <v>20</v>
      </c>
      <c r="J1176">
        <v>10</v>
      </c>
      <c r="K1176">
        <v>150</v>
      </c>
      <c r="L1176">
        <v>6</v>
      </c>
      <c r="M1176">
        <v>0</v>
      </c>
      <c r="N1176">
        <v>0</v>
      </c>
      <c r="O1176">
        <v>0</v>
      </c>
      <c r="P1176">
        <v>30</v>
      </c>
      <c r="Q1176">
        <v>0</v>
      </c>
      <c r="R1176">
        <v>0</v>
      </c>
      <c r="S1176">
        <v>70</v>
      </c>
      <c r="T1176">
        <v>20</v>
      </c>
      <c r="U1176">
        <v>20</v>
      </c>
      <c r="V1176">
        <v>20</v>
      </c>
      <c r="W1176">
        <v>20</v>
      </c>
      <c r="X1176">
        <v>20</v>
      </c>
      <c r="Y1176">
        <v>20</v>
      </c>
      <c r="Z1176">
        <v>2</v>
      </c>
      <c r="AA1176">
        <v>1</v>
      </c>
      <c r="AB1176">
        <v>0</v>
      </c>
      <c r="AC1176">
        <v>0</v>
      </c>
      <c r="AD1176">
        <v>6</v>
      </c>
      <c r="AE1176">
        <v>110791</v>
      </c>
      <c r="AF1176">
        <v>100</v>
      </c>
      <c r="AG1176">
        <v>0</v>
      </c>
      <c r="AJ1176">
        <v>0</v>
      </c>
      <c r="AK1176">
        <v>7300</v>
      </c>
      <c r="AL1176">
        <v>7400</v>
      </c>
    </row>
    <row r="1177" spans="1:38">
      <c r="A1177">
        <v>103140</v>
      </c>
      <c r="B1177" t="s">
        <v>809</v>
      </c>
      <c r="C1177">
        <v>20</v>
      </c>
      <c r="D1177">
        <v>5</v>
      </c>
      <c r="E1177">
        <v>8</v>
      </c>
      <c r="F1177">
        <v>25</v>
      </c>
      <c r="G1177">
        <v>25</v>
      </c>
      <c r="H1177">
        <v>20</v>
      </c>
      <c r="I1177">
        <v>20</v>
      </c>
      <c r="J1177">
        <v>10</v>
      </c>
      <c r="K1177">
        <v>150</v>
      </c>
      <c r="L1177">
        <v>6</v>
      </c>
      <c r="M1177">
        <v>0</v>
      </c>
      <c r="N1177">
        <v>0</v>
      </c>
      <c r="O1177">
        <v>0</v>
      </c>
      <c r="P1177">
        <v>0</v>
      </c>
      <c r="Q1177">
        <v>30</v>
      </c>
      <c r="R1177">
        <v>70</v>
      </c>
      <c r="S1177">
        <v>0</v>
      </c>
      <c r="T1177">
        <v>20</v>
      </c>
      <c r="U1177">
        <v>20</v>
      </c>
      <c r="V1177">
        <v>20</v>
      </c>
      <c r="W1177">
        <v>20</v>
      </c>
      <c r="X1177">
        <v>20</v>
      </c>
      <c r="Y1177">
        <v>20</v>
      </c>
      <c r="Z1177">
        <v>2</v>
      </c>
      <c r="AA1177">
        <v>1</v>
      </c>
      <c r="AB1177">
        <v>0</v>
      </c>
      <c r="AC1177">
        <v>0</v>
      </c>
      <c r="AD1177">
        <v>6</v>
      </c>
      <c r="AE1177">
        <v>110789</v>
      </c>
      <c r="AF1177">
        <v>100</v>
      </c>
      <c r="AG1177">
        <v>0</v>
      </c>
      <c r="AJ1177">
        <v>1</v>
      </c>
      <c r="AK1177">
        <v>7300</v>
      </c>
      <c r="AL1177">
        <v>7400</v>
      </c>
    </row>
    <row r="1178" spans="1:38">
      <c r="A1178">
        <v>103141</v>
      </c>
      <c r="B1178" t="s">
        <v>810</v>
      </c>
      <c r="C1178">
        <v>20</v>
      </c>
      <c r="D1178">
        <v>5</v>
      </c>
      <c r="E1178">
        <v>8</v>
      </c>
      <c r="F1178">
        <v>25</v>
      </c>
      <c r="G1178">
        <v>25</v>
      </c>
      <c r="H1178">
        <v>20</v>
      </c>
      <c r="I1178">
        <v>20</v>
      </c>
      <c r="J1178">
        <v>10</v>
      </c>
      <c r="K1178">
        <v>150</v>
      </c>
      <c r="L1178">
        <v>6</v>
      </c>
      <c r="M1178">
        <v>0</v>
      </c>
      <c r="N1178">
        <v>0</v>
      </c>
      <c r="O1178">
        <v>0</v>
      </c>
      <c r="P1178">
        <v>0</v>
      </c>
      <c r="Q1178">
        <v>70</v>
      </c>
      <c r="R1178">
        <v>30</v>
      </c>
      <c r="S1178">
        <v>0</v>
      </c>
      <c r="T1178">
        <v>20</v>
      </c>
      <c r="U1178">
        <v>20</v>
      </c>
      <c r="V1178">
        <v>20</v>
      </c>
      <c r="W1178">
        <v>20</v>
      </c>
      <c r="X1178">
        <v>20</v>
      </c>
      <c r="Y1178">
        <v>20</v>
      </c>
      <c r="Z1178">
        <v>2</v>
      </c>
      <c r="AA1178">
        <v>1</v>
      </c>
      <c r="AB1178">
        <v>0</v>
      </c>
      <c r="AC1178">
        <v>0</v>
      </c>
      <c r="AD1178">
        <v>6</v>
      </c>
      <c r="AE1178">
        <v>110793</v>
      </c>
      <c r="AF1178">
        <v>100</v>
      </c>
      <c r="AG1178">
        <v>0</v>
      </c>
      <c r="AJ1178">
        <v>0</v>
      </c>
      <c r="AK1178">
        <v>7300</v>
      </c>
      <c r="AL1178">
        <v>7400</v>
      </c>
    </row>
    <row r="1179" spans="1:38">
      <c r="A1179">
        <v>103142</v>
      </c>
      <c r="B1179" t="s">
        <v>811</v>
      </c>
      <c r="C1179">
        <v>20</v>
      </c>
      <c r="D1179">
        <v>5</v>
      </c>
      <c r="E1179">
        <v>8</v>
      </c>
      <c r="F1179">
        <v>25</v>
      </c>
      <c r="G1179">
        <v>25</v>
      </c>
      <c r="H1179">
        <v>20</v>
      </c>
      <c r="I1179">
        <v>20</v>
      </c>
      <c r="J1179">
        <v>10</v>
      </c>
      <c r="K1179">
        <v>150</v>
      </c>
      <c r="L1179">
        <v>6</v>
      </c>
      <c r="M1179">
        <v>0</v>
      </c>
      <c r="N1179">
        <v>0</v>
      </c>
      <c r="O1179">
        <v>0</v>
      </c>
      <c r="P1179">
        <v>0</v>
      </c>
      <c r="Q1179">
        <v>100</v>
      </c>
      <c r="R1179">
        <v>0</v>
      </c>
      <c r="S1179">
        <v>0</v>
      </c>
      <c r="T1179">
        <v>20</v>
      </c>
      <c r="U1179">
        <v>20</v>
      </c>
      <c r="V1179">
        <v>20</v>
      </c>
      <c r="W1179">
        <v>20</v>
      </c>
      <c r="X1179">
        <v>20</v>
      </c>
      <c r="Y1179">
        <v>20</v>
      </c>
      <c r="Z1179">
        <v>2</v>
      </c>
      <c r="AA1179">
        <v>1</v>
      </c>
      <c r="AB1179">
        <v>0</v>
      </c>
      <c r="AC1179">
        <v>0</v>
      </c>
      <c r="AD1179">
        <v>6</v>
      </c>
      <c r="AE1179">
        <v>110790</v>
      </c>
      <c r="AF1179">
        <v>100</v>
      </c>
      <c r="AG1179">
        <v>0</v>
      </c>
      <c r="AJ1179">
        <v>1</v>
      </c>
      <c r="AK1179">
        <v>7300</v>
      </c>
      <c r="AL1179">
        <v>7400</v>
      </c>
    </row>
    <row r="1180" spans="1:38">
      <c r="A1180">
        <v>103143</v>
      </c>
      <c r="B1180" t="s">
        <v>812</v>
      </c>
      <c r="C1180">
        <v>20</v>
      </c>
      <c r="D1180">
        <v>5</v>
      </c>
      <c r="E1180">
        <v>9</v>
      </c>
      <c r="F1180">
        <v>15</v>
      </c>
      <c r="G1180">
        <v>25</v>
      </c>
      <c r="H1180">
        <v>25</v>
      </c>
      <c r="I1180">
        <v>10</v>
      </c>
      <c r="J1180">
        <v>50</v>
      </c>
      <c r="K1180">
        <v>100</v>
      </c>
      <c r="L1180">
        <v>2</v>
      </c>
      <c r="M1180">
        <v>100</v>
      </c>
      <c r="N1180">
        <v>50</v>
      </c>
      <c r="O1180">
        <v>50</v>
      </c>
      <c r="P1180">
        <v>0</v>
      </c>
      <c r="Q1180">
        <v>70</v>
      </c>
      <c r="R1180">
        <v>30</v>
      </c>
      <c r="S1180">
        <v>0</v>
      </c>
      <c r="T1180">
        <v>50</v>
      </c>
      <c r="U1180">
        <v>50</v>
      </c>
      <c r="V1180">
        <v>50</v>
      </c>
      <c r="W1180">
        <v>50</v>
      </c>
      <c r="X1180">
        <v>50</v>
      </c>
      <c r="Y1180">
        <v>50</v>
      </c>
      <c r="Z1180">
        <v>2</v>
      </c>
      <c r="AA1180">
        <v>3</v>
      </c>
      <c r="AB1180">
        <v>0</v>
      </c>
      <c r="AC1180">
        <v>0</v>
      </c>
      <c r="AD1180">
        <v>8</v>
      </c>
      <c r="AE1180">
        <v>110379</v>
      </c>
      <c r="AF1180">
        <v>100</v>
      </c>
      <c r="AG1180">
        <v>0</v>
      </c>
      <c r="AH1180">
        <v>242</v>
      </c>
      <c r="AJ1180">
        <v>0</v>
      </c>
      <c r="AK1180">
        <v>7300</v>
      </c>
      <c r="AL1180">
        <v>7400</v>
      </c>
    </row>
    <row r="1181" spans="1:38">
      <c r="A1181">
        <v>103144</v>
      </c>
      <c r="B1181" t="s">
        <v>205</v>
      </c>
      <c r="C1181">
        <v>20</v>
      </c>
      <c r="D1181">
        <v>5</v>
      </c>
      <c r="E1181">
        <v>9</v>
      </c>
      <c r="F1181">
        <v>20</v>
      </c>
      <c r="G1181">
        <v>25</v>
      </c>
      <c r="H1181">
        <v>20</v>
      </c>
      <c r="I1181">
        <v>25</v>
      </c>
      <c r="J1181">
        <v>10</v>
      </c>
      <c r="K1181">
        <v>300</v>
      </c>
      <c r="L1181">
        <v>6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50</v>
      </c>
      <c r="S1181">
        <v>50</v>
      </c>
      <c r="T1181">
        <v>5</v>
      </c>
      <c r="U1181">
        <v>5</v>
      </c>
      <c r="V1181">
        <v>5</v>
      </c>
      <c r="W1181">
        <v>5</v>
      </c>
      <c r="X1181">
        <v>5</v>
      </c>
      <c r="Y1181">
        <v>5</v>
      </c>
      <c r="Z1181">
        <v>2</v>
      </c>
      <c r="AA1181">
        <v>0</v>
      </c>
      <c r="AB1181">
        <v>0</v>
      </c>
      <c r="AC1181">
        <v>0</v>
      </c>
      <c r="AD1181">
        <v>10</v>
      </c>
      <c r="AE1181">
        <v>101935</v>
      </c>
      <c r="AF1181">
        <v>100</v>
      </c>
      <c r="AG1181">
        <v>0</v>
      </c>
      <c r="AJ1181">
        <v>0</v>
      </c>
      <c r="AK1181">
        <v>7300</v>
      </c>
      <c r="AL1181">
        <v>7400</v>
      </c>
    </row>
    <row r="1182" spans="1:38">
      <c r="A1182">
        <v>300000</v>
      </c>
      <c r="B1182" t="s">
        <v>813</v>
      </c>
      <c r="C1182">
        <v>20</v>
      </c>
      <c r="D1182">
        <v>5</v>
      </c>
      <c r="E1182">
        <v>3</v>
      </c>
      <c r="F1182">
        <v>20</v>
      </c>
      <c r="G1182">
        <v>13</v>
      </c>
      <c r="H1182">
        <v>30</v>
      </c>
      <c r="I1182">
        <v>12</v>
      </c>
      <c r="J1182">
        <v>5</v>
      </c>
      <c r="K1182">
        <v>300</v>
      </c>
      <c r="L1182">
        <v>6</v>
      </c>
      <c r="M1182">
        <v>50</v>
      </c>
      <c r="N1182">
        <v>10</v>
      </c>
      <c r="O1182">
        <v>0</v>
      </c>
      <c r="P1182">
        <v>0</v>
      </c>
      <c r="Q1182">
        <v>100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</v>
      </c>
      <c r="AB1182">
        <v>0</v>
      </c>
      <c r="AC1182">
        <v>0</v>
      </c>
      <c r="AD1182">
        <v>10</v>
      </c>
      <c r="AE1182">
        <v>110300</v>
      </c>
      <c r="AF1182">
        <v>100</v>
      </c>
      <c r="AG1182">
        <v>0</v>
      </c>
      <c r="AJ1182">
        <v>1</v>
      </c>
      <c r="AK1182">
        <v>7300</v>
      </c>
      <c r="AL1182">
        <v>7400</v>
      </c>
    </row>
    <row r="1183" spans="1:38">
      <c r="A1183">
        <v>300001</v>
      </c>
      <c r="B1183" t="s">
        <v>813</v>
      </c>
      <c r="C1183">
        <v>20</v>
      </c>
      <c r="D1183">
        <v>5</v>
      </c>
      <c r="E1183">
        <v>3</v>
      </c>
      <c r="F1183">
        <v>16</v>
      </c>
      <c r="G1183">
        <v>5</v>
      </c>
      <c r="H1183">
        <v>21</v>
      </c>
      <c r="I1183">
        <v>6</v>
      </c>
      <c r="J1183">
        <v>5</v>
      </c>
      <c r="K1183">
        <v>300</v>
      </c>
      <c r="L1183">
        <v>6</v>
      </c>
      <c r="M1183">
        <v>50</v>
      </c>
      <c r="N1183">
        <v>10</v>
      </c>
      <c r="O1183">
        <v>0</v>
      </c>
      <c r="P1183">
        <v>0</v>
      </c>
      <c r="Q1183">
        <v>100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</v>
      </c>
      <c r="AB1183">
        <v>0</v>
      </c>
      <c r="AC1183">
        <v>0</v>
      </c>
      <c r="AD1183">
        <v>10</v>
      </c>
      <c r="AE1183">
        <v>110300</v>
      </c>
      <c r="AF1183">
        <v>100</v>
      </c>
      <c r="AG1183">
        <v>0</v>
      </c>
      <c r="AJ1183">
        <v>0</v>
      </c>
      <c r="AK1183">
        <v>7300</v>
      </c>
      <c r="AL1183">
        <v>7400</v>
      </c>
    </row>
    <row r="1184" spans="1:38">
      <c r="A1184">
        <v>300002</v>
      </c>
      <c r="B1184" t="s">
        <v>813</v>
      </c>
      <c r="C1184">
        <v>20</v>
      </c>
      <c r="D1184">
        <v>5</v>
      </c>
      <c r="E1184">
        <v>3</v>
      </c>
      <c r="F1184">
        <v>27</v>
      </c>
      <c r="G1184">
        <v>13</v>
      </c>
      <c r="H1184">
        <v>34</v>
      </c>
      <c r="I1184">
        <v>12</v>
      </c>
      <c r="J1184">
        <v>7</v>
      </c>
      <c r="K1184">
        <v>100</v>
      </c>
      <c r="L1184">
        <v>3</v>
      </c>
      <c r="M1184">
        <v>50</v>
      </c>
      <c r="N1184">
        <v>0</v>
      </c>
      <c r="O1184">
        <v>0</v>
      </c>
      <c r="P1184">
        <v>30</v>
      </c>
      <c r="Q1184">
        <v>70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</v>
      </c>
      <c r="AB1184">
        <v>0</v>
      </c>
      <c r="AC1184">
        <v>0</v>
      </c>
      <c r="AD1184">
        <v>8</v>
      </c>
      <c r="AE1184">
        <v>110300</v>
      </c>
      <c r="AF1184">
        <v>100</v>
      </c>
      <c r="AG1184">
        <v>0</v>
      </c>
      <c r="AH1184">
        <v>215</v>
      </c>
      <c r="AJ1184">
        <v>1</v>
      </c>
      <c r="AK1184">
        <v>7300</v>
      </c>
      <c r="AL1184">
        <v>7400</v>
      </c>
    </row>
    <row r="1185" spans="1:38">
      <c r="A1185">
        <v>300003</v>
      </c>
      <c r="B1185" t="s">
        <v>813</v>
      </c>
      <c r="C1185">
        <v>20</v>
      </c>
      <c r="D1185">
        <v>5</v>
      </c>
      <c r="E1185">
        <v>3</v>
      </c>
      <c r="F1185">
        <v>26</v>
      </c>
      <c r="G1185">
        <v>13</v>
      </c>
      <c r="H1185">
        <v>33</v>
      </c>
      <c r="I1185">
        <v>12</v>
      </c>
      <c r="J1185">
        <v>6</v>
      </c>
      <c r="K1185">
        <v>100</v>
      </c>
      <c r="L1185">
        <v>3</v>
      </c>
      <c r="M1185">
        <v>0</v>
      </c>
      <c r="N1185">
        <v>0</v>
      </c>
      <c r="O1185">
        <v>5</v>
      </c>
      <c r="P1185">
        <v>30</v>
      </c>
      <c r="Q1185">
        <v>70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</v>
      </c>
      <c r="AB1185">
        <v>0</v>
      </c>
      <c r="AC1185">
        <v>0</v>
      </c>
      <c r="AD1185">
        <v>10</v>
      </c>
      <c r="AE1185">
        <v>110300</v>
      </c>
      <c r="AF1185">
        <v>100</v>
      </c>
      <c r="AG1185">
        <v>0</v>
      </c>
      <c r="AJ1185">
        <v>0</v>
      </c>
      <c r="AK1185">
        <v>7300</v>
      </c>
      <c r="AL1185">
        <v>7400</v>
      </c>
    </row>
    <row r="1186" spans="1:38">
      <c r="A1186">
        <v>300004</v>
      </c>
      <c r="B1186" t="s">
        <v>814</v>
      </c>
      <c r="C1186">
        <v>20</v>
      </c>
      <c r="D1186">
        <v>5</v>
      </c>
      <c r="E1186">
        <v>3</v>
      </c>
      <c r="F1186">
        <v>34</v>
      </c>
      <c r="G1186">
        <v>28</v>
      </c>
      <c r="H1186">
        <v>34</v>
      </c>
      <c r="I1186">
        <v>22</v>
      </c>
      <c r="J1186">
        <v>7</v>
      </c>
      <c r="K1186">
        <v>100</v>
      </c>
      <c r="L1186">
        <v>3</v>
      </c>
      <c r="M1186">
        <v>0</v>
      </c>
      <c r="N1186">
        <v>0</v>
      </c>
      <c r="O1186">
        <v>0</v>
      </c>
      <c r="P1186">
        <v>70</v>
      </c>
      <c r="Q1186">
        <v>30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0</v>
      </c>
      <c r="AC1186">
        <v>0</v>
      </c>
      <c r="AD1186">
        <v>6</v>
      </c>
      <c r="AE1186">
        <v>110300</v>
      </c>
      <c r="AF1186">
        <v>100</v>
      </c>
      <c r="AG1186">
        <v>0</v>
      </c>
      <c r="AJ1186">
        <v>0</v>
      </c>
      <c r="AK1186">
        <v>7300</v>
      </c>
      <c r="AL1186">
        <v>7400</v>
      </c>
    </row>
    <row r="1187" spans="1:38">
      <c r="A1187">
        <v>300100</v>
      </c>
      <c r="B1187" t="s">
        <v>815</v>
      </c>
      <c r="C1187">
        <v>20</v>
      </c>
      <c r="D1187">
        <v>5</v>
      </c>
      <c r="E1187">
        <v>3</v>
      </c>
      <c r="F1187">
        <v>21</v>
      </c>
      <c r="G1187">
        <v>11</v>
      </c>
      <c r="H1187">
        <v>26</v>
      </c>
      <c r="I1187">
        <v>11</v>
      </c>
      <c r="J1187">
        <v>6</v>
      </c>
      <c r="K1187">
        <v>300</v>
      </c>
      <c r="L1187">
        <v>6</v>
      </c>
      <c r="M1187">
        <v>0</v>
      </c>
      <c r="N1187">
        <v>20</v>
      </c>
      <c r="O1187">
        <v>20</v>
      </c>
      <c r="P1187">
        <v>0</v>
      </c>
      <c r="Q1187">
        <v>100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</v>
      </c>
      <c r="AB1187">
        <v>0</v>
      </c>
      <c r="AC1187">
        <v>0</v>
      </c>
      <c r="AD1187">
        <v>10</v>
      </c>
      <c r="AE1187">
        <v>110301</v>
      </c>
      <c r="AF1187">
        <v>100</v>
      </c>
      <c r="AG1187">
        <v>0</v>
      </c>
      <c r="AJ1187">
        <v>1</v>
      </c>
      <c r="AK1187">
        <v>7300</v>
      </c>
      <c r="AL1187">
        <v>7400</v>
      </c>
    </row>
    <row r="1188" spans="1:38">
      <c r="A1188">
        <v>300101</v>
      </c>
      <c r="B1188" t="s">
        <v>815</v>
      </c>
      <c r="C1188">
        <v>20</v>
      </c>
      <c r="D1188">
        <v>5</v>
      </c>
      <c r="E1188">
        <v>3</v>
      </c>
      <c r="F1188">
        <v>13</v>
      </c>
      <c r="G1188">
        <v>31</v>
      </c>
      <c r="H1188">
        <v>14</v>
      </c>
      <c r="I1188">
        <v>27</v>
      </c>
      <c r="J1188">
        <v>6</v>
      </c>
      <c r="K1188">
        <v>130</v>
      </c>
      <c r="L1188">
        <v>3</v>
      </c>
      <c r="M1188">
        <v>0</v>
      </c>
      <c r="N1188">
        <v>0</v>
      </c>
      <c r="O1188">
        <v>0</v>
      </c>
      <c r="P1188">
        <v>0</v>
      </c>
      <c r="Q1188">
        <v>70</v>
      </c>
      <c r="R1188">
        <v>30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</v>
      </c>
      <c r="AB1188">
        <v>0</v>
      </c>
      <c r="AC1188">
        <v>0</v>
      </c>
      <c r="AD1188">
        <v>10</v>
      </c>
      <c r="AE1188">
        <v>110301</v>
      </c>
      <c r="AF1188">
        <v>100</v>
      </c>
      <c r="AG1188">
        <v>0</v>
      </c>
      <c r="AH1188">
        <v>216</v>
      </c>
      <c r="AJ1188">
        <v>0</v>
      </c>
      <c r="AK1188">
        <v>7300</v>
      </c>
      <c r="AL1188">
        <v>7400</v>
      </c>
    </row>
    <row r="1189" spans="1:38">
      <c r="A1189">
        <v>300103</v>
      </c>
      <c r="B1189" t="s">
        <v>815</v>
      </c>
      <c r="C1189">
        <v>20</v>
      </c>
      <c r="D1189">
        <v>5</v>
      </c>
      <c r="E1189">
        <v>3</v>
      </c>
      <c r="F1189">
        <v>13</v>
      </c>
      <c r="G1189">
        <v>29</v>
      </c>
      <c r="H1189">
        <v>14</v>
      </c>
      <c r="I1189">
        <v>27</v>
      </c>
      <c r="J1189">
        <v>7</v>
      </c>
      <c r="K1189">
        <v>130</v>
      </c>
      <c r="L1189">
        <v>3</v>
      </c>
      <c r="M1189">
        <v>0</v>
      </c>
      <c r="N1189">
        <v>0</v>
      </c>
      <c r="O1189">
        <v>0</v>
      </c>
      <c r="P1189">
        <v>0</v>
      </c>
      <c r="Q1189">
        <v>70</v>
      </c>
      <c r="R1189">
        <v>30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</v>
      </c>
      <c r="AB1189">
        <v>0</v>
      </c>
      <c r="AC1189">
        <v>0</v>
      </c>
      <c r="AD1189">
        <v>10</v>
      </c>
      <c r="AE1189">
        <v>110301</v>
      </c>
      <c r="AF1189">
        <v>100</v>
      </c>
      <c r="AG1189">
        <v>0</v>
      </c>
      <c r="AJ1189">
        <v>1</v>
      </c>
      <c r="AK1189">
        <v>7300</v>
      </c>
      <c r="AL1189">
        <v>7400</v>
      </c>
    </row>
    <row r="1190" spans="1:38">
      <c r="A1190">
        <v>300200</v>
      </c>
      <c r="B1190" t="s">
        <v>816</v>
      </c>
      <c r="C1190">
        <v>20</v>
      </c>
      <c r="D1190">
        <v>5</v>
      </c>
      <c r="E1190">
        <v>3</v>
      </c>
      <c r="F1190">
        <v>16</v>
      </c>
      <c r="G1190">
        <v>6</v>
      </c>
      <c r="H1190">
        <v>16</v>
      </c>
      <c r="I1190">
        <v>21</v>
      </c>
      <c r="J1190">
        <v>5</v>
      </c>
      <c r="K1190">
        <v>300</v>
      </c>
      <c r="L1190">
        <v>6</v>
      </c>
      <c r="M1190">
        <v>0</v>
      </c>
      <c r="N1190">
        <v>0</v>
      </c>
      <c r="O1190">
        <v>5</v>
      </c>
      <c r="P1190">
        <v>0</v>
      </c>
      <c r="Q1190">
        <v>100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</v>
      </c>
      <c r="AB1190">
        <v>0</v>
      </c>
      <c r="AC1190">
        <v>0</v>
      </c>
      <c r="AD1190">
        <v>10</v>
      </c>
      <c r="AE1190">
        <v>110302</v>
      </c>
      <c r="AF1190">
        <v>100</v>
      </c>
      <c r="AG1190">
        <v>0</v>
      </c>
      <c r="AJ1190">
        <v>0</v>
      </c>
      <c r="AK1190">
        <v>7300</v>
      </c>
      <c r="AL1190">
        <v>7400</v>
      </c>
    </row>
    <row r="1191" spans="1:38">
      <c r="A1191">
        <v>300201</v>
      </c>
      <c r="B1191" t="s">
        <v>816</v>
      </c>
      <c r="C1191">
        <v>20</v>
      </c>
      <c r="D1191">
        <v>5</v>
      </c>
      <c r="E1191">
        <v>3</v>
      </c>
      <c r="F1191">
        <v>21</v>
      </c>
      <c r="G1191">
        <v>26</v>
      </c>
      <c r="H1191">
        <v>6</v>
      </c>
      <c r="I1191">
        <v>33</v>
      </c>
      <c r="J1191">
        <v>6</v>
      </c>
      <c r="K1191">
        <v>120</v>
      </c>
      <c r="L1191">
        <v>3</v>
      </c>
      <c r="M1191">
        <v>0</v>
      </c>
      <c r="N1191">
        <v>0</v>
      </c>
      <c r="O1191">
        <v>0</v>
      </c>
      <c r="P1191">
        <v>50</v>
      </c>
      <c r="Q1191">
        <v>50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</v>
      </c>
      <c r="AB1191">
        <v>0</v>
      </c>
      <c r="AC1191">
        <v>0</v>
      </c>
      <c r="AD1191">
        <v>10</v>
      </c>
      <c r="AE1191">
        <v>110302</v>
      </c>
      <c r="AF1191">
        <v>100</v>
      </c>
      <c r="AG1191">
        <v>0</v>
      </c>
      <c r="AH1191">
        <v>217</v>
      </c>
      <c r="AJ1191">
        <v>0</v>
      </c>
      <c r="AK1191">
        <v>7300</v>
      </c>
      <c r="AL1191">
        <v>7400</v>
      </c>
    </row>
    <row r="1192" spans="1:38">
      <c r="A1192">
        <v>300203</v>
      </c>
      <c r="B1192" t="s">
        <v>816</v>
      </c>
      <c r="C1192">
        <v>20</v>
      </c>
      <c r="D1192">
        <v>5</v>
      </c>
      <c r="E1192">
        <v>3</v>
      </c>
      <c r="F1192">
        <v>21</v>
      </c>
      <c r="G1192">
        <v>6</v>
      </c>
      <c r="H1192">
        <v>24</v>
      </c>
      <c r="I1192">
        <v>33</v>
      </c>
      <c r="J1192">
        <v>6</v>
      </c>
      <c r="K1192">
        <v>120</v>
      </c>
      <c r="L1192">
        <v>3</v>
      </c>
      <c r="M1192">
        <v>0</v>
      </c>
      <c r="N1192">
        <v>0</v>
      </c>
      <c r="O1192">
        <v>10</v>
      </c>
      <c r="P1192">
        <v>50</v>
      </c>
      <c r="Q1192">
        <v>50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</v>
      </c>
      <c r="AB1192">
        <v>0</v>
      </c>
      <c r="AC1192">
        <v>0</v>
      </c>
      <c r="AD1192">
        <v>10</v>
      </c>
      <c r="AE1192">
        <v>110302</v>
      </c>
      <c r="AF1192">
        <v>100</v>
      </c>
      <c r="AG1192">
        <v>0</v>
      </c>
      <c r="AJ1192">
        <v>0</v>
      </c>
      <c r="AK1192">
        <v>7300</v>
      </c>
      <c r="AL1192">
        <v>7400</v>
      </c>
    </row>
    <row r="1193" spans="1:38">
      <c r="A1193">
        <v>300300</v>
      </c>
      <c r="B1193" t="s">
        <v>817</v>
      </c>
      <c r="C1193">
        <v>20</v>
      </c>
      <c r="D1193">
        <v>5</v>
      </c>
      <c r="E1193">
        <v>3</v>
      </c>
      <c r="F1193">
        <v>25</v>
      </c>
      <c r="G1193">
        <v>34</v>
      </c>
      <c r="H1193">
        <v>5</v>
      </c>
      <c r="I1193">
        <v>6</v>
      </c>
      <c r="J1193">
        <v>23</v>
      </c>
      <c r="K1193">
        <v>150</v>
      </c>
      <c r="L1193">
        <v>3</v>
      </c>
      <c r="M1193">
        <v>0</v>
      </c>
      <c r="N1193">
        <v>0</v>
      </c>
      <c r="O1193">
        <v>0</v>
      </c>
      <c r="P1193">
        <v>0</v>
      </c>
      <c r="Q1193">
        <v>100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</v>
      </c>
      <c r="AB1193">
        <v>0</v>
      </c>
      <c r="AC1193">
        <v>0</v>
      </c>
      <c r="AD1193">
        <v>8</v>
      </c>
      <c r="AE1193">
        <v>110303</v>
      </c>
      <c r="AF1193">
        <v>100</v>
      </c>
      <c r="AG1193">
        <v>0</v>
      </c>
      <c r="AH1193">
        <v>218</v>
      </c>
      <c r="AJ1193">
        <v>1</v>
      </c>
      <c r="AK1193">
        <v>7300</v>
      </c>
      <c r="AL1193">
        <v>7400</v>
      </c>
    </row>
    <row r="1194" spans="1:38">
      <c r="A1194">
        <v>300400</v>
      </c>
      <c r="B1194" t="s">
        <v>818</v>
      </c>
      <c r="C1194">
        <v>20</v>
      </c>
      <c r="D1194">
        <v>5</v>
      </c>
      <c r="E1194">
        <v>3</v>
      </c>
      <c r="F1194">
        <v>5</v>
      </c>
      <c r="G1194">
        <v>2</v>
      </c>
      <c r="H1194">
        <v>1</v>
      </c>
      <c r="I1194">
        <v>26</v>
      </c>
      <c r="J1194">
        <v>31</v>
      </c>
      <c r="K1194">
        <v>50</v>
      </c>
      <c r="L1194">
        <v>6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100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2</v>
      </c>
      <c r="AA1194">
        <v>3</v>
      </c>
      <c r="AB1194">
        <v>0</v>
      </c>
      <c r="AC1194">
        <v>0</v>
      </c>
      <c r="AD1194">
        <v>10</v>
      </c>
      <c r="AE1194">
        <v>110304</v>
      </c>
      <c r="AF1194">
        <v>100</v>
      </c>
      <c r="AG1194">
        <v>0</v>
      </c>
      <c r="AJ1194">
        <v>1</v>
      </c>
      <c r="AK1194">
        <v>7300</v>
      </c>
      <c r="AL1194">
        <v>7400</v>
      </c>
    </row>
    <row r="1195" spans="1:38">
      <c r="A1195">
        <v>300401</v>
      </c>
      <c r="B1195" t="s">
        <v>818</v>
      </c>
      <c r="C1195">
        <v>20</v>
      </c>
      <c r="D1195">
        <v>5</v>
      </c>
      <c r="E1195">
        <v>3</v>
      </c>
      <c r="F1195">
        <v>5</v>
      </c>
      <c r="G1195">
        <v>14</v>
      </c>
      <c r="H1195">
        <v>1</v>
      </c>
      <c r="I1195">
        <v>30</v>
      </c>
      <c r="J1195">
        <v>40</v>
      </c>
      <c r="K1195">
        <v>50</v>
      </c>
      <c r="L1195">
        <v>6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100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2</v>
      </c>
      <c r="AA1195">
        <v>3</v>
      </c>
      <c r="AB1195">
        <v>0</v>
      </c>
      <c r="AC1195">
        <v>0</v>
      </c>
      <c r="AD1195">
        <v>10</v>
      </c>
      <c r="AE1195">
        <v>110304</v>
      </c>
      <c r="AF1195">
        <v>100</v>
      </c>
      <c r="AG1195">
        <v>0</v>
      </c>
      <c r="AJ1195">
        <v>0</v>
      </c>
      <c r="AK1195">
        <v>7300</v>
      </c>
      <c r="AL1195">
        <v>7400</v>
      </c>
    </row>
    <row r="1196" spans="1:38">
      <c r="A1196">
        <v>300402</v>
      </c>
      <c r="B1196" t="s">
        <v>818</v>
      </c>
      <c r="C1196">
        <v>20</v>
      </c>
      <c r="D1196">
        <v>5</v>
      </c>
      <c r="E1196">
        <v>3</v>
      </c>
      <c r="F1196">
        <v>5</v>
      </c>
      <c r="G1196">
        <v>6</v>
      </c>
      <c r="H1196">
        <v>3</v>
      </c>
      <c r="I1196">
        <v>36</v>
      </c>
      <c r="J1196">
        <v>37</v>
      </c>
      <c r="K1196">
        <v>50</v>
      </c>
      <c r="L1196">
        <v>6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100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2</v>
      </c>
      <c r="AA1196">
        <v>3</v>
      </c>
      <c r="AB1196">
        <v>0</v>
      </c>
      <c r="AC1196">
        <v>0</v>
      </c>
      <c r="AD1196">
        <v>10</v>
      </c>
      <c r="AE1196">
        <v>110304</v>
      </c>
      <c r="AF1196">
        <v>100</v>
      </c>
      <c r="AG1196">
        <v>0</v>
      </c>
      <c r="AH1196">
        <v>219</v>
      </c>
      <c r="AJ1196">
        <v>0</v>
      </c>
      <c r="AK1196">
        <v>7300</v>
      </c>
      <c r="AL1196">
        <v>7400</v>
      </c>
    </row>
    <row r="1197" spans="1:38">
      <c r="A1197">
        <v>300500</v>
      </c>
      <c r="B1197" t="s">
        <v>819</v>
      </c>
      <c r="C1197">
        <v>20</v>
      </c>
      <c r="D1197">
        <v>5</v>
      </c>
      <c r="E1197">
        <v>3</v>
      </c>
      <c r="F1197">
        <v>5</v>
      </c>
      <c r="G1197">
        <v>6</v>
      </c>
      <c r="H1197">
        <v>5</v>
      </c>
      <c r="I1197">
        <v>21</v>
      </c>
      <c r="J1197">
        <v>31</v>
      </c>
      <c r="K1197">
        <v>50</v>
      </c>
      <c r="L1197">
        <v>6</v>
      </c>
      <c r="M1197">
        <v>0</v>
      </c>
      <c r="N1197">
        <v>0</v>
      </c>
      <c r="O1197">
        <v>0</v>
      </c>
      <c r="P1197">
        <v>0</v>
      </c>
      <c r="Q1197">
        <v>100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2</v>
      </c>
      <c r="AA1197">
        <v>3</v>
      </c>
      <c r="AB1197">
        <v>0</v>
      </c>
      <c r="AC1197">
        <v>0</v>
      </c>
      <c r="AD1197">
        <v>10</v>
      </c>
      <c r="AE1197">
        <v>110305</v>
      </c>
      <c r="AF1197">
        <v>100</v>
      </c>
      <c r="AG1197">
        <v>0</v>
      </c>
      <c r="AJ1197">
        <v>1</v>
      </c>
      <c r="AK1197">
        <v>7300</v>
      </c>
      <c r="AL1197">
        <v>7400</v>
      </c>
    </row>
    <row r="1198" spans="1:38">
      <c r="A1198">
        <v>300501</v>
      </c>
      <c r="B1198" t="s">
        <v>819</v>
      </c>
      <c r="C1198">
        <v>20</v>
      </c>
      <c r="D1198">
        <v>5</v>
      </c>
      <c r="E1198">
        <v>3</v>
      </c>
      <c r="F1198">
        <v>8</v>
      </c>
      <c r="G1198">
        <v>21</v>
      </c>
      <c r="H1198">
        <v>5</v>
      </c>
      <c r="I1198">
        <v>21</v>
      </c>
      <c r="J1198">
        <v>26</v>
      </c>
      <c r="K1198">
        <v>50</v>
      </c>
      <c r="L1198">
        <v>6</v>
      </c>
      <c r="M1198">
        <v>0</v>
      </c>
      <c r="N1198">
        <v>0</v>
      </c>
      <c r="O1198">
        <v>0</v>
      </c>
      <c r="P1198">
        <v>0</v>
      </c>
      <c r="Q1198">
        <v>100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2</v>
      </c>
      <c r="AA1198">
        <v>3</v>
      </c>
      <c r="AB1198">
        <v>0</v>
      </c>
      <c r="AC1198">
        <v>0</v>
      </c>
      <c r="AD1198">
        <v>10</v>
      </c>
      <c r="AE1198">
        <v>110305</v>
      </c>
      <c r="AF1198">
        <v>100</v>
      </c>
      <c r="AG1198">
        <v>0</v>
      </c>
      <c r="AH1198">
        <v>220</v>
      </c>
      <c r="AJ1198">
        <v>0</v>
      </c>
      <c r="AK1198">
        <v>7300</v>
      </c>
      <c r="AL1198">
        <v>7400</v>
      </c>
    </row>
    <row r="1199" spans="1:38">
      <c r="A1199">
        <v>300600</v>
      </c>
      <c r="B1199" t="s">
        <v>820</v>
      </c>
      <c r="C1199">
        <v>20</v>
      </c>
      <c r="D1199">
        <v>7</v>
      </c>
      <c r="E1199">
        <v>3</v>
      </c>
      <c r="F1199">
        <v>0</v>
      </c>
      <c r="G1199">
        <v>21</v>
      </c>
      <c r="H1199">
        <v>0</v>
      </c>
      <c r="I1199">
        <v>16</v>
      </c>
      <c r="J1199">
        <v>31</v>
      </c>
      <c r="K1199">
        <v>50</v>
      </c>
      <c r="L1199">
        <v>6</v>
      </c>
      <c r="M1199">
        <v>0</v>
      </c>
      <c r="N1199">
        <v>0</v>
      </c>
      <c r="O1199">
        <v>0</v>
      </c>
      <c r="P1199">
        <v>100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2</v>
      </c>
      <c r="AA1199">
        <v>3</v>
      </c>
      <c r="AB1199">
        <v>0</v>
      </c>
      <c r="AC1199">
        <v>0</v>
      </c>
      <c r="AD1199">
        <v>10</v>
      </c>
      <c r="AE1199">
        <v>110306</v>
      </c>
      <c r="AF1199">
        <v>100</v>
      </c>
      <c r="AG1199">
        <v>0</v>
      </c>
      <c r="AJ1199">
        <v>1</v>
      </c>
      <c r="AK1199">
        <v>7300</v>
      </c>
      <c r="AL1199">
        <v>7400</v>
      </c>
    </row>
    <row r="1200" spans="1:38">
      <c r="A1200">
        <v>300601</v>
      </c>
      <c r="B1200" t="s">
        <v>820</v>
      </c>
      <c r="C1200">
        <v>20</v>
      </c>
      <c r="D1200">
        <v>5</v>
      </c>
      <c r="E1200">
        <v>3</v>
      </c>
      <c r="F1200">
        <v>0</v>
      </c>
      <c r="G1200">
        <v>21</v>
      </c>
      <c r="H1200">
        <v>0</v>
      </c>
      <c r="I1200">
        <v>16</v>
      </c>
      <c r="J1200">
        <v>31</v>
      </c>
      <c r="K1200">
        <v>50</v>
      </c>
      <c r="L1200">
        <v>6</v>
      </c>
      <c r="M1200">
        <v>0</v>
      </c>
      <c r="N1200">
        <v>0</v>
      </c>
      <c r="O1200">
        <v>0</v>
      </c>
      <c r="P1200">
        <v>100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2</v>
      </c>
      <c r="AA1200">
        <v>3</v>
      </c>
      <c r="AB1200">
        <v>0</v>
      </c>
      <c r="AC1200">
        <v>0</v>
      </c>
      <c r="AD1200">
        <v>10</v>
      </c>
      <c r="AE1200">
        <v>110306</v>
      </c>
      <c r="AF1200">
        <v>100</v>
      </c>
      <c r="AG1200">
        <v>0</v>
      </c>
      <c r="AJ1200">
        <v>1</v>
      </c>
      <c r="AK1200">
        <v>7300</v>
      </c>
      <c r="AL1200">
        <v>7400</v>
      </c>
    </row>
    <row r="1201" spans="1:38">
      <c r="A1201">
        <v>300602</v>
      </c>
      <c r="B1201" t="s">
        <v>820</v>
      </c>
      <c r="C1201">
        <v>20</v>
      </c>
      <c r="D1201">
        <v>7</v>
      </c>
      <c r="E1201">
        <v>3</v>
      </c>
      <c r="F1201">
        <v>6</v>
      </c>
      <c r="G1201">
        <v>12</v>
      </c>
      <c r="H1201">
        <v>5</v>
      </c>
      <c r="I1201">
        <v>32</v>
      </c>
      <c r="J1201">
        <v>26</v>
      </c>
      <c r="K1201">
        <v>50</v>
      </c>
      <c r="L1201">
        <v>6</v>
      </c>
      <c r="M1201">
        <v>0</v>
      </c>
      <c r="N1201">
        <v>0</v>
      </c>
      <c r="O1201">
        <v>0</v>
      </c>
      <c r="P1201">
        <v>100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2</v>
      </c>
      <c r="AA1201">
        <v>3</v>
      </c>
      <c r="AB1201">
        <v>0</v>
      </c>
      <c r="AC1201">
        <v>0</v>
      </c>
      <c r="AD1201">
        <v>10</v>
      </c>
      <c r="AE1201">
        <v>110306</v>
      </c>
      <c r="AF1201">
        <v>100</v>
      </c>
      <c r="AG1201">
        <v>0</v>
      </c>
      <c r="AH1201">
        <v>221</v>
      </c>
      <c r="AJ1201">
        <v>0</v>
      </c>
      <c r="AK1201">
        <v>7300</v>
      </c>
      <c r="AL1201">
        <v>7400</v>
      </c>
    </row>
    <row r="1202" spans="1:38">
      <c r="A1202">
        <v>300700</v>
      </c>
      <c r="B1202" t="s">
        <v>821</v>
      </c>
      <c r="C1202">
        <v>20</v>
      </c>
      <c r="D1202">
        <v>5</v>
      </c>
      <c r="E1202">
        <v>3</v>
      </c>
      <c r="F1202">
        <v>6</v>
      </c>
      <c r="G1202">
        <v>16</v>
      </c>
      <c r="H1202">
        <v>6</v>
      </c>
      <c r="I1202">
        <v>11</v>
      </c>
      <c r="J1202">
        <v>31</v>
      </c>
      <c r="K1202">
        <v>50</v>
      </c>
      <c r="L1202">
        <v>6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100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2</v>
      </c>
      <c r="AA1202">
        <v>3</v>
      </c>
      <c r="AB1202">
        <v>0</v>
      </c>
      <c r="AC1202">
        <v>0</v>
      </c>
      <c r="AD1202">
        <v>10</v>
      </c>
      <c r="AE1202">
        <v>110307</v>
      </c>
      <c r="AF1202">
        <v>100</v>
      </c>
      <c r="AG1202">
        <v>0</v>
      </c>
      <c r="AJ1202">
        <v>1</v>
      </c>
      <c r="AK1202">
        <v>7300</v>
      </c>
      <c r="AL1202">
        <v>7400</v>
      </c>
    </row>
    <row r="1203" spans="1:38">
      <c r="A1203">
        <v>300701</v>
      </c>
      <c r="B1203" t="s">
        <v>821</v>
      </c>
      <c r="C1203">
        <v>20</v>
      </c>
      <c r="D1203">
        <v>5</v>
      </c>
      <c r="E1203">
        <v>3</v>
      </c>
      <c r="F1203">
        <v>9</v>
      </c>
      <c r="G1203">
        <v>21</v>
      </c>
      <c r="H1203">
        <v>5</v>
      </c>
      <c r="I1203">
        <v>21</v>
      </c>
      <c r="J1203">
        <v>26</v>
      </c>
      <c r="K1203">
        <v>50</v>
      </c>
      <c r="L1203">
        <v>6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2</v>
      </c>
      <c r="AA1203">
        <v>3</v>
      </c>
      <c r="AB1203">
        <v>0</v>
      </c>
      <c r="AC1203">
        <v>0</v>
      </c>
      <c r="AD1203">
        <v>10</v>
      </c>
      <c r="AE1203">
        <v>110307</v>
      </c>
      <c r="AF1203">
        <v>100</v>
      </c>
      <c r="AG1203">
        <v>0</v>
      </c>
      <c r="AH1203">
        <v>222</v>
      </c>
      <c r="AJ1203">
        <v>0</v>
      </c>
      <c r="AK1203">
        <v>7300</v>
      </c>
      <c r="AL1203">
        <v>7400</v>
      </c>
    </row>
    <row r="1204" spans="1:38">
      <c r="A1204">
        <v>300800</v>
      </c>
      <c r="B1204" t="s">
        <v>822</v>
      </c>
      <c r="C1204">
        <v>20</v>
      </c>
      <c r="D1204">
        <v>5</v>
      </c>
      <c r="E1204">
        <v>8</v>
      </c>
      <c r="F1204">
        <v>5</v>
      </c>
      <c r="G1204">
        <v>6</v>
      </c>
      <c r="H1204">
        <v>21</v>
      </c>
      <c r="I1204">
        <v>4</v>
      </c>
      <c r="J1204">
        <v>26</v>
      </c>
      <c r="K1204">
        <v>300</v>
      </c>
      <c r="L1204">
        <v>6</v>
      </c>
      <c r="M1204">
        <v>0</v>
      </c>
      <c r="N1204">
        <v>0</v>
      </c>
      <c r="O1204">
        <v>0</v>
      </c>
      <c r="P1204">
        <v>100</v>
      </c>
      <c r="Q1204">
        <v>0</v>
      </c>
      <c r="R1204">
        <v>0</v>
      </c>
      <c r="S1204">
        <v>0</v>
      </c>
      <c r="T1204">
        <v>80</v>
      </c>
      <c r="U1204">
        <v>80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0</v>
      </c>
      <c r="AC1204">
        <v>0</v>
      </c>
      <c r="AD1204">
        <v>10</v>
      </c>
      <c r="AE1204">
        <v>110309</v>
      </c>
      <c r="AF1204">
        <v>100</v>
      </c>
      <c r="AG1204">
        <v>0</v>
      </c>
      <c r="AJ1204">
        <v>1</v>
      </c>
      <c r="AK1204">
        <v>7300</v>
      </c>
      <c r="AL1204">
        <v>7400</v>
      </c>
    </row>
    <row r="1205" spans="1:38">
      <c r="A1205">
        <v>300801</v>
      </c>
      <c r="B1205" t="s">
        <v>822</v>
      </c>
      <c r="C1205">
        <v>20</v>
      </c>
      <c r="D1205">
        <v>5</v>
      </c>
      <c r="E1205">
        <v>8</v>
      </c>
      <c r="F1205">
        <v>5</v>
      </c>
      <c r="G1205">
        <v>10</v>
      </c>
      <c r="H1205">
        <v>40</v>
      </c>
      <c r="I1205">
        <v>4</v>
      </c>
      <c r="J1205">
        <v>30</v>
      </c>
      <c r="K1205">
        <v>50</v>
      </c>
      <c r="L1205">
        <v>1</v>
      </c>
      <c r="M1205">
        <v>0</v>
      </c>
      <c r="N1205">
        <v>0</v>
      </c>
      <c r="O1205">
        <v>0</v>
      </c>
      <c r="P1205">
        <v>100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</v>
      </c>
      <c r="AB1205">
        <v>0</v>
      </c>
      <c r="AC1205">
        <v>0</v>
      </c>
      <c r="AD1205">
        <v>10</v>
      </c>
      <c r="AE1205">
        <v>110309</v>
      </c>
      <c r="AF1205">
        <v>100</v>
      </c>
      <c r="AG1205">
        <v>0</v>
      </c>
      <c r="AH1205">
        <v>223</v>
      </c>
      <c r="AJ1205">
        <v>1</v>
      </c>
      <c r="AK1205">
        <v>7300</v>
      </c>
      <c r="AL1205">
        <v>7400</v>
      </c>
    </row>
    <row r="1206" spans="1:38">
      <c r="A1206">
        <v>300900</v>
      </c>
      <c r="B1206" t="s">
        <v>823</v>
      </c>
      <c r="C1206">
        <v>20</v>
      </c>
      <c r="D1206">
        <v>5</v>
      </c>
      <c r="E1206">
        <v>8</v>
      </c>
      <c r="F1206">
        <v>5</v>
      </c>
      <c r="G1206">
        <v>5</v>
      </c>
      <c r="H1206">
        <v>21</v>
      </c>
      <c r="I1206">
        <v>4</v>
      </c>
      <c r="J1206">
        <v>26</v>
      </c>
      <c r="K1206">
        <v>300</v>
      </c>
      <c r="L1206">
        <v>6</v>
      </c>
      <c r="M1206">
        <v>0</v>
      </c>
      <c r="N1206">
        <v>0</v>
      </c>
      <c r="O1206">
        <v>0</v>
      </c>
      <c r="P1206">
        <v>100</v>
      </c>
      <c r="Q1206">
        <v>0</v>
      </c>
      <c r="R1206">
        <v>0</v>
      </c>
      <c r="S1206">
        <v>0</v>
      </c>
      <c r="T1206">
        <v>80</v>
      </c>
      <c r="U1206">
        <v>80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</v>
      </c>
      <c r="AB1206">
        <v>0</v>
      </c>
      <c r="AC1206">
        <v>0</v>
      </c>
      <c r="AD1206">
        <v>10</v>
      </c>
      <c r="AE1206">
        <v>110310</v>
      </c>
      <c r="AF1206">
        <v>100</v>
      </c>
      <c r="AG1206">
        <v>0</v>
      </c>
      <c r="AJ1206">
        <v>0</v>
      </c>
      <c r="AK1206">
        <v>7300</v>
      </c>
      <c r="AL1206">
        <v>7400</v>
      </c>
    </row>
    <row r="1207" spans="1:38">
      <c r="A1207">
        <v>300901</v>
      </c>
      <c r="B1207" t="s">
        <v>823</v>
      </c>
      <c r="C1207">
        <v>20</v>
      </c>
      <c r="D1207">
        <v>5</v>
      </c>
      <c r="E1207">
        <v>8</v>
      </c>
      <c r="F1207">
        <v>10</v>
      </c>
      <c r="G1207">
        <v>23</v>
      </c>
      <c r="H1207">
        <v>24</v>
      </c>
      <c r="I1207">
        <v>4</v>
      </c>
      <c r="J1207">
        <v>31</v>
      </c>
      <c r="K1207">
        <v>100</v>
      </c>
      <c r="L1207">
        <v>3</v>
      </c>
      <c r="M1207">
        <v>0</v>
      </c>
      <c r="N1207">
        <v>0</v>
      </c>
      <c r="O1207">
        <v>0</v>
      </c>
      <c r="P1207">
        <v>60</v>
      </c>
      <c r="Q1207">
        <v>40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3</v>
      </c>
      <c r="AB1207">
        <v>0</v>
      </c>
      <c r="AC1207">
        <v>0</v>
      </c>
      <c r="AD1207">
        <v>10</v>
      </c>
      <c r="AE1207">
        <v>110310</v>
      </c>
      <c r="AF1207">
        <v>100</v>
      </c>
      <c r="AG1207">
        <v>0</v>
      </c>
      <c r="AH1207">
        <v>224</v>
      </c>
      <c r="AJ1207">
        <v>1</v>
      </c>
      <c r="AK1207">
        <v>7300</v>
      </c>
      <c r="AL1207">
        <v>7400</v>
      </c>
    </row>
    <row r="1208" spans="1:38">
      <c r="A1208">
        <v>301000</v>
      </c>
      <c r="B1208" t="s">
        <v>824</v>
      </c>
      <c r="C1208">
        <v>20</v>
      </c>
      <c r="D1208">
        <v>5</v>
      </c>
      <c r="E1208">
        <v>8</v>
      </c>
      <c r="F1208">
        <v>30</v>
      </c>
      <c r="G1208">
        <v>7</v>
      </c>
      <c r="H1208">
        <v>25</v>
      </c>
      <c r="I1208">
        <v>8</v>
      </c>
      <c r="J1208">
        <v>23</v>
      </c>
      <c r="K1208">
        <v>150</v>
      </c>
      <c r="L1208">
        <v>7</v>
      </c>
      <c r="M1208">
        <v>0</v>
      </c>
      <c r="N1208">
        <v>0</v>
      </c>
      <c r="O1208">
        <v>0</v>
      </c>
      <c r="P1208">
        <v>100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1</v>
      </c>
      <c r="AA1208">
        <v>3</v>
      </c>
      <c r="AB1208">
        <v>0</v>
      </c>
      <c r="AC1208">
        <v>0</v>
      </c>
      <c r="AD1208">
        <v>7</v>
      </c>
      <c r="AE1208">
        <v>110311</v>
      </c>
      <c r="AF1208">
        <v>100</v>
      </c>
      <c r="AG1208">
        <v>0</v>
      </c>
      <c r="AH1208">
        <v>241</v>
      </c>
      <c r="AJ1208">
        <v>0</v>
      </c>
      <c r="AK1208">
        <v>7300</v>
      </c>
      <c r="AL1208">
        <v>7400</v>
      </c>
    </row>
    <row r="1209" spans="1:38">
      <c r="A1209">
        <v>301100</v>
      </c>
      <c r="B1209" t="s">
        <v>825</v>
      </c>
      <c r="C1209">
        <v>20</v>
      </c>
      <c r="D1209">
        <v>5</v>
      </c>
      <c r="E1209">
        <v>8</v>
      </c>
      <c r="F1209">
        <v>16</v>
      </c>
      <c r="G1209">
        <v>6</v>
      </c>
      <c r="H1209">
        <v>31</v>
      </c>
      <c r="I1209">
        <v>4</v>
      </c>
      <c r="J1209">
        <v>41</v>
      </c>
      <c r="K1209">
        <v>300</v>
      </c>
      <c r="L1209">
        <v>6</v>
      </c>
      <c r="M1209">
        <v>0</v>
      </c>
      <c r="N1209">
        <v>0</v>
      </c>
      <c r="O1209">
        <v>0</v>
      </c>
      <c r="P1209">
        <v>100</v>
      </c>
      <c r="Q1209">
        <v>0</v>
      </c>
      <c r="R1209">
        <v>0</v>
      </c>
      <c r="S1209">
        <v>0</v>
      </c>
      <c r="T1209">
        <v>80</v>
      </c>
      <c r="U1209">
        <v>80</v>
      </c>
      <c r="V1209">
        <v>0</v>
      </c>
      <c r="W1209">
        <v>0</v>
      </c>
      <c r="X1209">
        <v>0</v>
      </c>
      <c r="Y1209">
        <v>0</v>
      </c>
      <c r="Z1209">
        <v>2</v>
      </c>
      <c r="AA1209">
        <v>1</v>
      </c>
      <c r="AB1209">
        <v>0</v>
      </c>
      <c r="AC1209">
        <v>0</v>
      </c>
      <c r="AD1209">
        <v>10</v>
      </c>
      <c r="AE1209">
        <v>110312</v>
      </c>
      <c r="AF1209">
        <v>100</v>
      </c>
      <c r="AG1209">
        <v>0</v>
      </c>
      <c r="AH1209">
        <v>226</v>
      </c>
      <c r="AJ1209">
        <v>1</v>
      </c>
      <c r="AK1209">
        <v>7300</v>
      </c>
      <c r="AL1209">
        <v>7400</v>
      </c>
    </row>
    <row r="1210" spans="1:38">
      <c r="A1210">
        <v>301200</v>
      </c>
      <c r="B1210" t="s">
        <v>826</v>
      </c>
      <c r="C1210">
        <v>20</v>
      </c>
      <c r="D1210">
        <v>5</v>
      </c>
      <c r="E1210">
        <v>6</v>
      </c>
      <c r="F1210">
        <v>2</v>
      </c>
      <c r="G1210">
        <v>6</v>
      </c>
      <c r="H1210">
        <v>5</v>
      </c>
      <c r="I1210">
        <v>21</v>
      </c>
      <c r="J1210">
        <v>6</v>
      </c>
      <c r="K1210">
        <v>300</v>
      </c>
      <c r="L1210">
        <v>6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100</v>
      </c>
      <c r="T1210">
        <v>80</v>
      </c>
      <c r="U1210">
        <v>80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</v>
      </c>
      <c r="AB1210">
        <v>0</v>
      </c>
      <c r="AC1210">
        <v>0</v>
      </c>
      <c r="AD1210">
        <v>8</v>
      </c>
      <c r="AE1210">
        <v>110313</v>
      </c>
      <c r="AF1210">
        <v>100</v>
      </c>
      <c r="AG1210">
        <v>0</v>
      </c>
      <c r="AJ1210">
        <v>1</v>
      </c>
      <c r="AK1210">
        <v>7300</v>
      </c>
      <c r="AL1210">
        <v>7400</v>
      </c>
    </row>
    <row r="1211" spans="1:38">
      <c r="A1211">
        <v>301201</v>
      </c>
      <c r="B1211" t="s">
        <v>826</v>
      </c>
      <c r="C1211">
        <v>20</v>
      </c>
      <c r="D1211">
        <v>5</v>
      </c>
      <c r="E1211">
        <v>6</v>
      </c>
      <c r="F1211">
        <v>2</v>
      </c>
      <c r="G1211">
        <v>30</v>
      </c>
      <c r="H1211">
        <v>10</v>
      </c>
      <c r="I1211">
        <v>35</v>
      </c>
      <c r="J1211">
        <v>13</v>
      </c>
      <c r="K1211">
        <v>50</v>
      </c>
      <c r="L1211">
        <v>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100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</v>
      </c>
      <c r="AB1211">
        <v>0</v>
      </c>
      <c r="AC1211">
        <v>0</v>
      </c>
      <c r="AD1211">
        <v>8</v>
      </c>
      <c r="AE1211">
        <v>110313</v>
      </c>
      <c r="AF1211">
        <v>100</v>
      </c>
      <c r="AG1211">
        <v>0</v>
      </c>
      <c r="AH1211">
        <v>227</v>
      </c>
      <c r="AJ1211">
        <v>0</v>
      </c>
      <c r="AK1211">
        <v>7300</v>
      </c>
      <c r="AL1211">
        <v>7400</v>
      </c>
    </row>
    <row r="1212" spans="1:38">
      <c r="A1212">
        <v>301300</v>
      </c>
      <c r="B1212" t="s">
        <v>827</v>
      </c>
      <c r="C1212">
        <v>20</v>
      </c>
      <c r="D1212">
        <v>5</v>
      </c>
      <c r="E1212">
        <v>6</v>
      </c>
      <c r="F1212">
        <v>5</v>
      </c>
      <c r="G1212">
        <v>16</v>
      </c>
      <c r="H1212">
        <v>6</v>
      </c>
      <c r="I1212">
        <v>21</v>
      </c>
      <c r="J1212">
        <v>11</v>
      </c>
      <c r="K1212">
        <v>300</v>
      </c>
      <c r="L1212">
        <v>6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100</v>
      </c>
      <c r="T1212">
        <v>80</v>
      </c>
      <c r="U1212">
        <v>80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</v>
      </c>
      <c r="AB1212">
        <v>0</v>
      </c>
      <c r="AC1212">
        <v>0</v>
      </c>
      <c r="AD1212">
        <v>10</v>
      </c>
      <c r="AE1212">
        <v>110314</v>
      </c>
      <c r="AF1212">
        <v>100</v>
      </c>
      <c r="AG1212">
        <v>0</v>
      </c>
      <c r="AJ1212">
        <v>0</v>
      </c>
      <c r="AK1212">
        <v>7300</v>
      </c>
      <c r="AL1212">
        <v>7400</v>
      </c>
    </row>
    <row r="1213" spans="1:38">
      <c r="A1213">
        <v>301301</v>
      </c>
      <c r="B1213" t="s">
        <v>827</v>
      </c>
      <c r="C1213">
        <v>20</v>
      </c>
      <c r="D1213">
        <v>5</v>
      </c>
      <c r="E1213">
        <v>6</v>
      </c>
      <c r="F1213">
        <v>26</v>
      </c>
      <c r="G1213">
        <v>18</v>
      </c>
      <c r="H1213">
        <v>15</v>
      </c>
      <c r="I1213">
        <v>21</v>
      </c>
      <c r="J1213">
        <v>14</v>
      </c>
      <c r="K1213">
        <v>300</v>
      </c>
      <c r="L1213">
        <v>6</v>
      </c>
      <c r="M1213">
        <v>0</v>
      </c>
      <c r="N1213">
        <v>0</v>
      </c>
      <c r="O1213">
        <v>0</v>
      </c>
      <c r="P1213">
        <v>40</v>
      </c>
      <c r="Q1213">
        <v>60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</v>
      </c>
      <c r="AB1213">
        <v>0</v>
      </c>
      <c r="AC1213">
        <v>0</v>
      </c>
      <c r="AD1213">
        <v>10</v>
      </c>
      <c r="AE1213">
        <v>110314</v>
      </c>
      <c r="AF1213">
        <v>100</v>
      </c>
      <c r="AG1213">
        <v>0</v>
      </c>
      <c r="AH1213">
        <v>228</v>
      </c>
      <c r="AJ1213">
        <v>1</v>
      </c>
      <c r="AK1213">
        <v>7300</v>
      </c>
      <c r="AL1213">
        <v>7400</v>
      </c>
    </row>
    <row r="1214" spans="1:38">
      <c r="A1214">
        <v>301400</v>
      </c>
      <c r="B1214" t="s">
        <v>561</v>
      </c>
      <c r="C1214">
        <v>20</v>
      </c>
      <c r="D1214">
        <v>5</v>
      </c>
      <c r="E1214">
        <v>6</v>
      </c>
      <c r="F1214">
        <v>5</v>
      </c>
      <c r="G1214">
        <v>36</v>
      </c>
      <c r="H1214">
        <v>6</v>
      </c>
      <c r="I1214">
        <v>34</v>
      </c>
      <c r="J1214">
        <v>19</v>
      </c>
      <c r="K1214">
        <v>100</v>
      </c>
      <c r="L1214">
        <v>1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100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</v>
      </c>
      <c r="AB1214">
        <v>0</v>
      </c>
      <c r="AC1214">
        <v>0</v>
      </c>
      <c r="AD1214">
        <v>8</v>
      </c>
      <c r="AE1214">
        <v>110315</v>
      </c>
      <c r="AF1214">
        <v>100</v>
      </c>
      <c r="AG1214">
        <v>0</v>
      </c>
      <c r="AH1214">
        <v>229</v>
      </c>
      <c r="AJ1214">
        <v>0</v>
      </c>
      <c r="AK1214">
        <v>7300</v>
      </c>
      <c r="AL1214">
        <v>7400</v>
      </c>
    </row>
    <row r="1215" spans="1:38">
      <c r="A1215">
        <v>301500</v>
      </c>
      <c r="B1215" t="s">
        <v>828</v>
      </c>
      <c r="C1215">
        <v>20</v>
      </c>
      <c r="D1215">
        <v>5</v>
      </c>
      <c r="E1215">
        <v>6</v>
      </c>
      <c r="F1215">
        <v>5</v>
      </c>
      <c r="G1215">
        <v>26</v>
      </c>
      <c r="H1215">
        <v>6</v>
      </c>
      <c r="I1215">
        <v>21</v>
      </c>
      <c r="J1215">
        <v>21</v>
      </c>
      <c r="K1215">
        <v>300</v>
      </c>
      <c r="L1215">
        <v>6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100</v>
      </c>
      <c r="T1215">
        <v>80</v>
      </c>
      <c r="U1215">
        <v>80</v>
      </c>
      <c r="V1215">
        <v>0</v>
      </c>
      <c r="W1215">
        <v>0</v>
      </c>
      <c r="X1215">
        <v>0</v>
      </c>
      <c r="Y1215">
        <v>0</v>
      </c>
      <c r="Z1215">
        <v>1</v>
      </c>
      <c r="AA1215">
        <v>1</v>
      </c>
      <c r="AB1215">
        <v>0</v>
      </c>
      <c r="AC1215">
        <v>0</v>
      </c>
      <c r="AD1215">
        <v>10</v>
      </c>
      <c r="AE1215">
        <v>110316</v>
      </c>
      <c r="AF1215">
        <v>100</v>
      </c>
      <c r="AG1215">
        <v>0</v>
      </c>
      <c r="AJ1215">
        <v>0</v>
      </c>
      <c r="AK1215">
        <v>7300</v>
      </c>
      <c r="AL1215">
        <v>7400</v>
      </c>
    </row>
    <row r="1216" spans="1:38">
      <c r="A1216">
        <v>301501</v>
      </c>
      <c r="B1216" t="s">
        <v>828</v>
      </c>
      <c r="C1216">
        <v>20</v>
      </c>
      <c r="D1216">
        <v>5</v>
      </c>
      <c r="E1216">
        <v>6</v>
      </c>
      <c r="F1216">
        <v>5</v>
      </c>
      <c r="G1216">
        <v>26</v>
      </c>
      <c r="H1216">
        <v>20</v>
      </c>
      <c r="I1216">
        <v>21</v>
      </c>
      <c r="J1216">
        <v>21</v>
      </c>
      <c r="K1216">
        <v>300</v>
      </c>
      <c r="L1216">
        <v>6</v>
      </c>
      <c r="M1216">
        <v>0</v>
      </c>
      <c r="N1216">
        <v>0</v>
      </c>
      <c r="O1216">
        <v>0</v>
      </c>
      <c r="P1216">
        <v>40</v>
      </c>
      <c r="Q1216">
        <v>0</v>
      </c>
      <c r="R1216">
        <v>0</v>
      </c>
      <c r="S1216">
        <v>60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1</v>
      </c>
      <c r="AA1216">
        <v>1</v>
      </c>
      <c r="AB1216">
        <v>0</v>
      </c>
      <c r="AC1216">
        <v>0</v>
      </c>
      <c r="AD1216">
        <v>10</v>
      </c>
      <c r="AE1216">
        <v>110316</v>
      </c>
      <c r="AF1216">
        <v>100</v>
      </c>
      <c r="AG1216">
        <v>0</v>
      </c>
      <c r="AH1216">
        <v>230</v>
      </c>
      <c r="AJ1216">
        <v>1</v>
      </c>
      <c r="AK1216">
        <v>7300</v>
      </c>
      <c r="AL1216">
        <v>7400</v>
      </c>
    </row>
    <row r="1217" spans="1:40">
      <c r="A1217">
        <v>301600</v>
      </c>
      <c r="B1217" t="s">
        <v>829</v>
      </c>
      <c r="C1217">
        <v>20</v>
      </c>
      <c r="D1217">
        <v>5</v>
      </c>
      <c r="E1217">
        <v>1</v>
      </c>
      <c r="F1217">
        <v>31</v>
      </c>
      <c r="G1217">
        <v>16</v>
      </c>
      <c r="H1217">
        <v>16</v>
      </c>
      <c r="I1217">
        <v>16</v>
      </c>
      <c r="J1217">
        <v>26</v>
      </c>
      <c r="K1217">
        <v>300</v>
      </c>
      <c r="L1217">
        <v>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100</v>
      </c>
      <c r="S1217">
        <v>0</v>
      </c>
      <c r="T1217">
        <v>80</v>
      </c>
      <c r="U1217">
        <v>80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</v>
      </c>
      <c r="AB1217">
        <v>0</v>
      </c>
      <c r="AC1217">
        <v>0</v>
      </c>
      <c r="AD1217">
        <v>10</v>
      </c>
      <c r="AE1217">
        <v>110317</v>
      </c>
      <c r="AF1217">
        <v>100</v>
      </c>
      <c r="AG1217">
        <v>0</v>
      </c>
      <c r="AJ1217">
        <v>0</v>
      </c>
      <c r="AK1217">
        <v>7300</v>
      </c>
      <c r="AL1217">
        <v>7400</v>
      </c>
    </row>
    <row r="1218" spans="1:40">
      <c r="A1218">
        <v>301601</v>
      </c>
      <c r="B1218" t="s">
        <v>829</v>
      </c>
      <c r="C1218">
        <v>20</v>
      </c>
      <c r="D1218">
        <v>5</v>
      </c>
      <c r="E1218">
        <v>1</v>
      </c>
      <c r="F1218">
        <v>24</v>
      </c>
      <c r="G1218">
        <v>28</v>
      </c>
      <c r="H1218">
        <v>15</v>
      </c>
      <c r="I1218">
        <v>5</v>
      </c>
      <c r="J1218">
        <v>18</v>
      </c>
      <c r="K1218">
        <v>50</v>
      </c>
      <c r="L1218">
        <v>6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100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</v>
      </c>
      <c r="AB1218">
        <v>0</v>
      </c>
      <c r="AC1218">
        <v>0</v>
      </c>
      <c r="AD1218">
        <v>10</v>
      </c>
      <c r="AE1218">
        <v>110317</v>
      </c>
      <c r="AF1218">
        <v>100</v>
      </c>
      <c r="AG1218">
        <v>0</v>
      </c>
      <c r="AJ1218">
        <v>0</v>
      </c>
      <c r="AK1218">
        <v>7300</v>
      </c>
      <c r="AL1218">
        <v>7400</v>
      </c>
    </row>
    <row r="1219" spans="1:40">
      <c r="A1219">
        <v>301602</v>
      </c>
      <c r="B1219" t="s">
        <v>829</v>
      </c>
      <c r="C1219">
        <v>20</v>
      </c>
      <c r="D1219">
        <v>5</v>
      </c>
      <c r="E1219">
        <v>1</v>
      </c>
      <c r="F1219">
        <v>24</v>
      </c>
      <c r="G1219">
        <v>28</v>
      </c>
      <c r="H1219">
        <v>15</v>
      </c>
      <c r="I1219">
        <v>5</v>
      </c>
      <c r="J1219">
        <v>18</v>
      </c>
      <c r="K1219">
        <v>50</v>
      </c>
      <c r="L1219">
        <v>6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100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10</v>
      </c>
      <c r="AE1219">
        <v>110317</v>
      </c>
      <c r="AF1219">
        <v>100</v>
      </c>
      <c r="AG1219">
        <v>0</v>
      </c>
      <c r="AH1219">
        <v>231</v>
      </c>
      <c r="AJ1219">
        <v>1</v>
      </c>
      <c r="AK1219">
        <v>7300</v>
      </c>
      <c r="AL1219">
        <v>7400</v>
      </c>
    </row>
    <row r="1220" spans="1:40">
      <c r="A1220">
        <v>301700</v>
      </c>
      <c r="B1220" t="s">
        <v>830</v>
      </c>
      <c r="C1220">
        <v>20</v>
      </c>
      <c r="D1220">
        <v>5</v>
      </c>
      <c r="E1220">
        <v>1</v>
      </c>
      <c r="F1220">
        <v>21</v>
      </c>
      <c r="G1220">
        <v>6</v>
      </c>
      <c r="H1220">
        <v>11</v>
      </c>
      <c r="I1220">
        <v>6</v>
      </c>
      <c r="J1220">
        <v>16</v>
      </c>
      <c r="K1220">
        <v>300</v>
      </c>
      <c r="L1220">
        <v>6</v>
      </c>
      <c r="M1220">
        <v>0</v>
      </c>
      <c r="N1220">
        <v>0</v>
      </c>
      <c r="O1220">
        <v>0</v>
      </c>
      <c r="P1220">
        <v>100</v>
      </c>
      <c r="Q1220">
        <v>0</v>
      </c>
      <c r="R1220">
        <v>0</v>
      </c>
      <c r="S1220">
        <v>0</v>
      </c>
      <c r="T1220">
        <v>80</v>
      </c>
      <c r="U1220">
        <v>80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</v>
      </c>
      <c r="AB1220">
        <v>0</v>
      </c>
      <c r="AC1220">
        <v>0</v>
      </c>
      <c r="AD1220">
        <v>10</v>
      </c>
      <c r="AE1220">
        <v>110318</v>
      </c>
      <c r="AF1220">
        <v>100</v>
      </c>
      <c r="AG1220">
        <v>0</v>
      </c>
      <c r="AJ1220">
        <v>1</v>
      </c>
      <c r="AK1220">
        <v>7300</v>
      </c>
      <c r="AL1220">
        <v>7400</v>
      </c>
    </row>
    <row r="1221" spans="1:40">
      <c r="A1221">
        <v>301701</v>
      </c>
      <c r="B1221" t="s">
        <v>830</v>
      </c>
      <c r="C1221">
        <v>20</v>
      </c>
      <c r="D1221">
        <v>5</v>
      </c>
      <c r="E1221">
        <v>1</v>
      </c>
      <c r="F1221">
        <v>36</v>
      </c>
      <c r="G1221">
        <v>31</v>
      </c>
      <c r="H1221">
        <v>11</v>
      </c>
      <c r="I1221">
        <v>9</v>
      </c>
      <c r="J1221">
        <v>18</v>
      </c>
      <c r="K1221">
        <v>100</v>
      </c>
      <c r="L1221">
        <v>1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100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</v>
      </c>
      <c r="AB1221">
        <v>0</v>
      </c>
      <c r="AC1221">
        <v>0</v>
      </c>
      <c r="AD1221">
        <v>8</v>
      </c>
      <c r="AE1221">
        <v>110318</v>
      </c>
      <c r="AF1221">
        <v>100</v>
      </c>
      <c r="AG1221">
        <v>0</v>
      </c>
      <c r="AH1221">
        <v>232</v>
      </c>
      <c r="AJ1221">
        <v>1</v>
      </c>
      <c r="AK1221">
        <v>7300</v>
      </c>
      <c r="AL1221">
        <v>7400</v>
      </c>
    </row>
    <row r="1222" spans="1:40">
      <c r="A1222">
        <v>301800</v>
      </c>
      <c r="B1222" t="s">
        <v>831</v>
      </c>
      <c r="C1222">
        <v>20</v>
      </c>
      <c r="D1222">
        <v>5</v>
      </c>
      <c r="E1222">
        <v>1</v>
      </c>
      <c r="F1222">
        <v>21</v>
      </c>
      <c r="G1222">
        <v>11</v>
      </c>
      <c r="H1222">
        <v>16</v>
      </c>
      <c r="I1222">
        <v>6</v>
      </c>
      <c r="J1222">
        <v>6</v>
      </c>
      <c r="K1222">
        <v>300</v>
      </c>
      <c r="L1222">
        <v>6</v>
      </c>
      <c r="M1222">
        <v>0</v>
      </c>
      <c r="N1222">
        <v>0</v>
      </c>
      <c r="O1222">
        <v>0</v>
      </c>
      <c r="P1222">
        <v>0</v>
      </c>
      <c r="Q1222">
        <v>100</v>
      </c>
      <c r="R1222">
        <v>0</v>
      </c>
      <c r="S1222">
        <v>0</v>
      </c>
      <c r="T1222">
        <v>80</v>
      </c>
      <c r="U1222">
        <v>80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</v>
      </c>
      <c r="AB1222">
        <v>0</v>
      </c>
      <c r="AC1222">
        <v>0</v>
      </c>
      <c r="AD1222">
        <v>10</v>
      </c>
      <c r="AE1222">
        <v>110319</v>
      </c>
      <c r="AF1222">
        <v>100</v>
      </c>
      <c r="AG1222">
        <v>0</v>
      </c>
      <c r="AJ1222">
        <v>0</v>
      </c>
      <c r="AK1222">
        <v>7300</v>
      </c>
      <c r="AL1222">
        <v>7400</v>
      </c>
    </row>
    <row r="1223" spans="1:40">
      <c r="A1223">
        <v>301801</v>
      </c>
      <c r="B1223" t="s">
        <v>831</v>
      </c>
      <c r="C1223">
        <v>20</v>
      </c>
      <c r="D1223">
        <v>5</v>
      </c>
      <c r="E1223">
        <v>1</v>
      </c>
      <c r="F1223">
        <v>24</v>
      </c>
      <c r="G1223">
        <v>9</v>
      </c>
      <c r="H1223">
        <v>31</v>
      </c>
      <c r="I1223">
        <v>5</v>
      </c>
      <c r="J1223">
        <v>25</v>
      </c>
      <c r="K1223">
        <v>150</v>
      </c>
      <c r="L1223">
        <v>6</v>
      </c>
      <c r="M1223">
        <v>0</v>
      </c>
      <c r="N1223">
        <v>0</v>
      </c>
      <c r="O1223">
        <v>0</v>
      </c>
      <c r="P1223">
        <v>0</v>
      </c>
      <c r="Q1223">
        <v>100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3</v>
      </c>
      <c r="AB1223">
        <v>0</v>
      </c>
      <c r="AC1223">
        <v>0</v>
      </c>
      <c r="AD1223">
        <v>8</v>
      </c>
      <c r="AE1223">
        <v>110319</v>
      </c>
      <c r="AF1223">
        <v>100</v>
      </c>
      <c r="AG1223">
        <v>0</v>
      </c>
      <c r="AH1223">
        <v>233</v>
      </c>
      <c r="AJ1223">
        <v>1</v>
      </c>
      <c r="AK1223">
        <v>7300</v>
      </c>
      <c r="AL1223">
        <v>7400</v>
      </c>
    </row>
    <row r="1224" spans="1:40">
      <c r="A1224">
        <v>301900</v>
      </c>
      <c r="B1224" t="s">
        <v>832</v>
      </c>
      <c r="C1224">
        <v>20</v>
      </c>
      <c r="D1224">
        <v>5</v>
      </c>
      <c r="E1224">
        <v>1</v>
      </c>
      <c r="F1224">
        <v>19</v>
      </c>
      <c r="G1224">
        <v>6</v>
      </c>
      <c r="H1224">
        <v>35</v>
      </c>
      <c r="I1224">
        <v>5</v>
      </c>
      <c r="J1224">
        <v>28</v>
      </c>
      <c r="K1224">
        <v>150</v>
      </c>
      <c r="L1224">
        <v>4</v>
      </c>
      <c r="M1224">
        <v>0</v>
      </c>
      <c r="N1224">
        <v>0</v>
      </c>
      <c r="O1224">
        <v>0</v>
      </c>
      <c r="P1224">
        <v>100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1</v>
      </c>
      <c r="AA1224">
        <v>1</v>
      </c>
      <c r="AB1224">
        <v>0</v>
      </c>
      <c r="AC1224">
        <v>0</v>
      </c>
      <c r="AD1224">
        <v>7</v>
      </c>
      <c r="AE1224">
        <v>110320</v>
      </c>
      <c r="AF1224">
        <v>100</v>
      </c>
      <c r="AG1224">
        <v>0</v>
      </c>
      <c r="AH1224">
        <v>234</v>
      </c>
      <c r="AJ1224">
        <v>0</v>
      </c>
      <c r="AK1224">
        <v>7300</v>
      </c>
      <c r="AL1224">
        <v>7400</v>
      </c>
      <c r="AM1224">
        <v>2230</v>
      </c>
      <c r="AN1224">
        <v>2630</v>
      </c>
    </row>
    <row r="1225" spans="1:40">
      <c r="A1225">
        <v>302000</v>
      </c>
      <c r="B1225" t="s">
        <v>833</v>
      </c>
      <c r="C1225">
        <v>20</v>
      </c>
      <c r="D1225">
        <v>7</v>
      </c>
      <c r="E1225">
        <v>4</v>
      </c>
      <c r="F1225">
        <v>5</v>
      </c>
      <c r="G1225">
        <v>6</v>
      </c>
      <c r="H1225">
        <v>1</v>
      </c>
      <c r="I1225">
        <v>21</v>
      </c>
      <c r="J1225">
        <v>16</v>
      </c>
      <c r="K1225">
        <v>300</v>
      </c>
      <c r="L1225">
        <v>6</v>
      </c>
      <c r="M1225">
        <v>0</v>
      </c>
      <c r="N1225">
        <v>0</v>
      </c>
      <c r="O1225">
        <v>0</v>
      </c>
      <c r="P1225">
        <v>100</v>
      </c>
      <c r="Q1225">
        <v>0</v>
      </c>
      <c r="R1225">
        <v>0</v>
      </c>
      <c r="S1225">
        <v>0</v>
      </c>
      <c r="T1225">
        <v>80</v>
      </c>
      <c r="U1225">
        <v>80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1</v>
      </c>
      <c r="AB1225">
        <v>0</v>
      </c>
      <c r="AC1225">
        <v>0</v>
      </c>
      <c r="AD1225">
        <v>10</v>
      </c>
      <c r="AE1225">
        <v>110321</v>
      </c>
      <c r="AF1225">
        <v>100</v>
      </c>
      <c r="AG1225">
        <v>0</v>
      </c>
      <c r="AJ1225">
        <v>0</v>
      </c>
      <c r="AK1225">
        <v>7300</v>
      </c>
      <c r="AL1225">
        <v>7400</v>
      </c>
    </row>
    <row r="1226" spans="1:40">
      <c r="A1226">
        <v>302001</v>
      </c>
      <c r="B1226" t="s">
        <v>833</v>
      </c>
      <c r="C1226">
        <v>20</v>
      </c>
      <c r="D1226">
        <v>5</v>
      </c>
      <c r="E1226">
        <v>4</v>
      </c>
      <c r="F1226">
        <v>7</v>
      </c>
      <c r="G1226">
        <v>7</v>
      </c>
      <c r="H1226">
        <v>28</v>
      </c>
      <c r="I1226">
        <v>24</v>
      </c>
      <c r="J1226">
        <v>24</v>
      </c>
      <c r="K1226">
        <v>100</v>
      </c>
      <c r="L1226">
        <v>6</v>
      </c>
      <c r="M1226">
        <v>0</v>
      </c>
      <c r="N1226">
        <v>0</v>
      </c>
      <c r="O1226">
        <v>0</v>
      </c>
      <c r="P1226">
        <v>100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3</v>
      </c>
      <c r="AB1226">
        <v>0</v>
      </c>
      <c r="AC1226">
        <v>0</v>
      </c>
      <c r="AD1226">
        <v>10</v>
      </c>
      <c r="AE1226">
        <v>110321</v>
      </c>
      <c r="AF1226">
        <v>100</v>
      </c>
      <c r="AG1226">
        <v>0</v>
      </c>
      <c r="AJ1226">
        <v>0</v>
      </c>
      <c r="AK1226">
        <v>7300</v>
      </c>
      <c r="AL1226">
        <v>7400</v>
      </c>
    </row>
    <row r="1227" spans="1:40">
      <c r="A1227">
        <v>302002</v>
      </c>
      <c r="B1227" t="s">
        <v>833</v>
      </c>
      <c r="C1227">
        <v>20</v>
      </c>
      <c r="D1227">
        <v>5</v>
      </c>
      <c r="E1227">
        <v>4</v>
      </c>
      <c r="F1227">
        <v>7</v>
      </c>
      <c r="G1227">
        <v>7</v>
      </c>
      <c r="H1227">
        <v>28</v>
      </c>
      <c r="I1227">
        <v>24</v>
      </c>
      <c r="J1227">
        <v>24</v>
      </c>
      <c r="K1227">
        <v>100</v>
      </c>
      <c r="L1227">
        <v>3</v>
      </c>
      <c r="M1227">
        <v>0</v>
      </c>
      <c r="N1227">
        <v>0</v>
      </c>
      <c r="O1227">
        <v>0</v>
      </c>
      <c r="P1227">
        <v>60</v>
      </c>
      <c r="Q1227">
        <v>40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3</v>
      </c>
      <c r="AB1227">
        <v>0</v>
      </c>
      <c r="AC1227">
        <v>0</v>
      </c>
      <c r="AD1227">
        <v>8</v>
      </c>
      <c r="AE1227">
        <v>110321</v>
      </c>
      <c r="AF1227">
        <v>100</v>
      </c>
      <c r="AG1227">
        <v>0</v>
      </c>
      <c r="AH1227">
        <v>235</v>
      </c>
      <c r="AJ1227">
        <v>0</v>
      </c>
      <c r="AK1227">
        <v>7300</v>
      </c>
      <c r="AL1227">
        <v>7400</v>
      </c>
    </row>
    <row r="1228" spans="1:40">
      <c r="A1228">
        <v>302100</v>
      </c>
      <c r="B1228" t="s">
        <v>834</v>
      </c>
      <c r="C1228">
        <v>20</v>
      </c>
      <c r="D1228">
        <v>5</v>
      </c>
      <c r="E1228">
        <v>4</v>
      </c>
      <c r="F1228">
        <v>5</v>
      </c>
      <c r="G1228">
        <v>11</v>
      </c>
      <c r="H1228">
        <v>11</v>
      </c>
      <c r="I1228">
        <v>21</v>
      </c>
      <c r="J1228">
        <v>16</v>
      </c>
      <c r="K1228">
        <v>300</v>
      </c>
      <c r="L1228">
        <v>2</v>
      </c>
      <c r="M1228">
        <v>0</v>
      </c>
      <c r="N1228">
        <v>0</v>
      </c>
      <c r="O1228">
        <v>0</v>
      </c>
      <c r="P1228">
        <v>100</v>
      </c>
      <c r="Q1228">
        <v>0</v>
      </c>
      <c r="R1228">
        <v>0</v>
      </c>
      <c r="S1228">
        <v>0</v>
      </c>
      <c r="T1228">
        <v>80</v>
      </c>
      <c r="U1228">
        <v>80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1</v>
      </c>
      <c r="AB1228">
        <v>0</v>
      </c>
      <c r="AC1228">
        <v>0</v>
      </c>
      <c r="AD1228">
        <v>10</v>
      </c>
      <c r="AE1228">
        <v>110322</v>
      </c>
      <c r="AF1228">
        <v>100</v>
      </c>
      <c r="AG1228">
        <v>0</v>
      </c>
      <c r="AJ1228">
        <v>1</v>
      </c>
      <c r="AK1228">
        <v>7300</v>
      </c>
      <c r="AL1228">
        <v>7400</v>
      </c>
    </row>
    <row r="1229" spans="1:40">
      <c r="A1229">
        <v>302101</v>
      </c>
      <c r="B1229" t="s">
        <v>834</v>
      </c>
      <c r="C1229">
        <v>20</v>
      </c>
      <c r="D1229">
        <v>5</v>
      </c>
      <c r="E1229">
        <v>4</v>
      </c>
      <c r="F1229">
        <v>7</v>
      </c>
      <c r="G1229">
        <v>14</v>
      </c>
      <c r="H1229">
        <v>29</v>
      </c>
      <c r="I1229">
        <v>34</v>
      </c>
      <c r="J1229">
        <v>9</v>
      </c>
      <c r="K1229">
        <v>300</v>
      </c>
      <c r="L1229">
        <v>6</v>
      </c>
      <c r="M1229">
        <v>0</v>
      </c>
      <c r="N1229">
        <v>0</v>
      </c>
      <c r="O1229">
        <v>0</v>
      </c>
      <c r="P1229">
        <v>60</v>
      </c>
      <c r="Q1229">
        <v>0</v>
      </c>
      <c r="R1229">
        <v>40</v>
      </c>
      <c r="S1229">
        <v>0</v>
      </c>
      <c r="T1229">
        <v>80</v>
      </c>
      <c r="U1229">
        <v>80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1</v>
      </c>
      <c r="AB1229">
        <v>0</v>
      </c>
      <c r="AC1229">
        <v>0</v>
      </c>
      <c r="AD1229">
        <v>10</v>
      </c>
      <c r="AE1229">
        <v>110322</v>
      </c>
      <c r="AF1229">
        <v>100</v>
      </c>
      <c r="AG1229">
        <v>0</v>
      </c>
      <c r="AJ1229">
        <v>1</v>
      </c>
      <c r="AK1229">
        <v>7300</v>
      </c>
      <c r="AL1229">
        <v>7400</v>
      </c>
    </row>
    <row r="1230" spans="1:40">
      <c r="A1230">
        <v>302102</v>
      </c>
      <c r="B1230" t="s">
        <v>834</v>
      </c>
      <c r="C1230">
        <v>20</v>
      </c>
      <c r="D1230">
        <v>5</v>
      </c>
      <c r="E1230">
        <v>4</v>
      </c>
      <c r="F1230">
        <v>7</v>
      </c>
      <c r="G1230">
        <v>14</v>
      </c>
      <c r="H1230">
        <v>29</v>
      </c>
      <c r="I1230">
        <v>34</v>
      </c>
      <c r="J1230">
        <v>9</v>
      </c>
      <c r="K1230">
        <v>100</v>
      </c>
      <c r="L1230">
        <v>3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40</v>
      </c>
      <c r="S1230">
        <v>60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3</v>
      </c>
      <c r="AB1230">
        <v>0</v>
      </c>
      <c r="AC1230">
        <v>0</v>
      </c>
      <c r="AD1230">
        <v>8</v>
      </c>
      <c r="AE1230">
        <v>110322</v>
      </c>
      <c r="AF1230">
        <v>100</v>
      </c>
      <c r="AG1230">
        <v>0</v>
      </c>
      <c r="AH1230">
        <v>236</v>
      </c>
      <c r="AJ1230">
        <v>1</v>
      </c>
      <c r="AK1230">
        <v>7300</v>
      </c>
      <c r="AL1230">
        <v>7400</v>
      </c>
    </row>
    <row r="1231" spans="1:40">
      <c r="A1231">
        <v>302200</v>
      </c>
      <c r="B1231" t="s">
        <v>835</v>
      </c>
      <c r="C1231">
        <v>20</v>
      </c>
      <c r="D1231">
        <v>5</v>
      </c>
      <c r="E1231">
        <v>4</v>
      </c>
      <c r="F1231">
        <v>5</v>
      </c>
      <c r="G1231">
        <v>16</v>
      </c>
      <c r="H1231">
        <v>5</v>
      </c>
      <c r="I1231">
        <v>21</v>
      </c>
      <c r="J1231">
        <v>16</v>
      </c>
      <c r="K1231">
        <v>300</v>
      </c>
      <c r="L1231">
        <v>6</v>
      </c>
      <c r="M1231">
        <v>0</v>
      </c>
      <c r="N1231">
        <v>0</v>
      </c>
      <c r="O1231">
        <v>0</v>
      </c>
      <c r="P1231">
        <v>100</v>
      </c>
      <c r="Q1231">
        <v>0</v>
      </c>
      <c r="R1231">
        <v>0</v>
      </c>
      <c r="S1231">
        <v>0</v>
      </c>
      <c r="T1231">
        <v>80</v>
      </c>
      <c r="U1231">
        <v>80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1</v>
      </c>
      <c r="AB1231">
        <v>0</v>
      </c>
      <c r="AC1231">
        <v>0</v>
      </c>
      <c r="AD1231">
        <v>10</v>
      </c>
      <c r="AE1231">
        <v>110323</v>
      </c>
      <c r="AF1231">
        <v>100</v>
      </c>
      <c r="AG1231">
        <v>0</v>
      </c>
      <c r="AJ1231">
        <v>1</v>
      </c>
      <c r="AK1231">
        <v>7300</v>
      </c>
      <c r="AL1231">
        <v>7400</v>
      </c>
    </row>
    <row r="1232" spans="1:40">
      <c r="A1232">
        <v>302201</v>
      </c>
      <c r="B1232" t="s">
        <v>835</v>
      </c>
      <c r="C1232">
        <v>20</v>
      </c>
      <c r="D1232">
        <v>5</v>
      </c>
      <c r="E1232">
        <v>4</v>
      </c>
      <c r="F1232">
        <v>7</v>
      </c>
      <c r="G1232">
        <v>23</v>
      </c>
      <c r="H1232">
        <v>7</v>
      </c>
      <c r="I1232">
        <v>32</v>
      </c>
      <c r="J1232">
        <v>24</v>
      </c>
      <c r="K1232">
        <v>300</v>
      </c>
      <c r="L1232">
        <v>6</v>
      </c>
      <c r="M1232">
        <v>0</v>
      </c>
      <c r="N1232">
        <v>0</v>
      </c>
      <c r="O1232">
        <v>0</v>
      </c>
      <c r="P1232">
        <v>100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2</v>
      </c>
      <c r="AB1232">
        <v>0</v>
      </c>
      <c r="AC1232">
        <v>0</v>
      </c>
      <c r="AD1232">
        <v>8</v>
      </c>
      <c r="AE1232">
        <v>110323</v>
      </c>
      <c r="AF1232">
        <v>100</v>
      </c>
      <c r="AG1232">
        <v>0</v>
      </c>
      <c r="AJ1232">
        <v>1</v>
      </c>
      <c r="AK1232">
        <v>7300</v>
      </c>
      <c r="AL1232">
        <v>7400</v>
      </c>
    </row>
    <row r="1233" spans="1:38">
      <c r="A1233">
        <v>302202</v>
      </c>
      <c r="B1233" t="s">
        <v>835</v>
      </c>
      <c r="C1233">
        <v>20</v>
      </c>
      <c r="D1233">
        <v>5</v>
      </c>
      <c r="E1233">
        <v>4</v>
      </c>
      <c r="F1233">
        <v>7</v>
      </c>
      <c r="G1233">
        <v>23</v>
      </c>
      <c r="H1233">
        <v>7</v>
      </c>
      <c r="I1233">
        <v>32</v>
      </c>
      <c r="J1233">
        <v>24</v>
      </c>
      <c r="K1233">
        <v>300</v>
      </c>
      <c r="L1233">
        <v>6</v>
      </c>
      <c r="M1233">
        <v>0</v>
      </c>
      <c r="N1233">
        <v>0</v>
      </c>
      <c r="O1233">
        <v>0</v>
      </c>
      <c r="P1233">
        <v>60</v>
      </c>
      <c r="Q1233">
        <v>0</v>
      </c>
      <c r="R1233">
        <v>0</v>
      </c>
      <c r="S1233">
        <v>40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2</v>
      </c>
      <c r="AB1233">
        <v>0</v>
      </c>
      <c r="AC1233">
        <v>0</v>
      </c>
      <c r="AD1233">
        <v>8</v>
      </c>
      <c r="AE1233">
        <v>110323</v>
      </c>
      <c r="AF1233">
        <v>100</v>
      </c>
      <c r="AG1233">
        <v>0</v>
      </c>
      <c r="AH1233">
        <v>237</v>
      </c>
      <c r="AJ1233">
        <v>1</v>
      </c>
      <c r="AK1233">
        <v>7300</v>
      </c>
      <c r="AL1233">
        <v>7400</v>
      </c>
    </row>
    <row r="1234" spans="1:38">
      <c r="A1234">
        <v>302300</v>
      </c>
      <c r="B1234" t="s">
        <v>836</v>
      </c>
      <c r="C1234">
        <v>20</v>
      </c>
      <c r="D1234">
        <v>5</v>
      </c>
      <c r="E1234">
        <v>4</v>
      </c>
      <c r="F1234">
        <v>5</v>
      </c>
      <c r="G1234">
        <v>20</v>
      </c>
      <c r="H1234">
        <v>23</v>
      </c>
      <c r="I1234">
        <v>36</v>
      </c>
      <c r="J1234">
        <v>10</v>
      </c>
      <c r="K1234">
        <v>200</v>
      </c>
      <c r="L1234">
        <v>2</v>
      </c>
      <c r="M1234">
        <v>0</v>
      </c>
      <c r="N1234">
        <v>0</v>
      </c>
      <c r="O1234">
        <v>0</v>
      </c>
      <c r="P1234">
        <v>100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10</v>
      </c>
      <c r="AE1234">
        <v>110324</v>
      </c>
      <c r="AF1234">
        <v>100</v>
      </c>
      <c r="AG1234">
        <v>0</v>
      </c>
      <c r="AH1234">
        <v>238</v>
      </c>
      <c r="AJ1234">
        <v>0</v>
      </c>
      <c r="AK1234">
        <v>7300</v>
      </c>
      <c r="AL1234">
        <v>7400</v>
      </c>
    </row>
    <row r="1235" spans="1:38">
      <c r="A1235">
        <v>302400</v>
      </c>
      <c r="B1235" t="s">
        <v>837</v>
      </c>
      <c r="C1235">
        <v>20</v>
      </c>
      <c r="D1235">
        <v>5</v>
      </c>
      <c r="E1235">
        <v>4</v>
      </c>
      <c r="F1235">
        <v>5</v>
      </c>
      <c r="G1235">
        <v>22</v>
      </c>
      <c r="H1235">
        <v>11</v>
      </c>
      <c r="I1235">
        <v>15</v>
      </c>
      <c r="J1235">
        <v>5</v>
      </c>
      <c r="K1235">
        <v>50</v>
      </c>
      <c r="L1235">
        <v>1</v>
      </c>
      <c r="M1235">
        <v>40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100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2</v>
      </c>
      <c r="AA1235">
        <v>3</v>
      </c>
      <c r="AB1235">
        <v>0</v>
      </c>
      <c r="AC1235">
        <v>0</v>
      </c>
      <c r="AD1235">
        <v>9</v>
      </c>
      <c r="AE1235">
        <v>113688</v>
      </c>
      <c r="AF1235">
        <v>100</v>
      </c>
      <c r="AG1235">
        <v>0</v>
      </c>
      <c r="AH1235">
        <v>240</v>
      </c>
      <c r="AJ1235">
        <v>1</v>
      </c>
      <c r="AK1235">
        <v>7300</v>
      </c>
      <c r="AL1235">
        <v>7400</v>
      </c>
    </row>
    <row r="1236" spans="1:38">
      <c r="A1236">
        <v>302401</v>
      </c>
      <c r="B1236" t="s">
        <v>838</v>
      </c>
      <c r="C1236">
        <v>20</v>
      </c>
      <c r="D1236">
        <v>5</v>
      </c>
      <c r="E1236">
        <v>4</v>
      </c>
      <c r="F1236">
        <v>20</v>
      </c>
      <c r="G1236">
        <v>33</v>
      </c>
      <c r="H1236">
        <v>24</v>
      </c>
      <c r="I1236">
        <v>2</v>
      </c>
      <c r="J1236">
        <v>16</v>
      </c>
      <c r="K1236">
        <v>50</v>
      </c>
      <c r="L1236">
        <v>1</v>
      </c>
      <c r="M1236">
        <v>40</v>
      </c>
      <c r="N1236">
        <v>0</v>
      </c>
      <c r="O1236">
        <v>0</v>
      </c>
      <c r="P1236">
        <v>0</v>
      </c>
      <c r="Q1236">
        <v>100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2</v>
      </c>
      <c r="AA1236">
        <v>3</v>
      </c>
      <c r="AB1236">
        <v>0</v>
      </c>
      <c r="AC1236">
        <v>0</v>
      </c>
      <c r="AD1236">
        <v>8</v>
      </c>
      <c r="AE1236">
        <v>110376</v>
      </c>
      <c r="AF1236">
        <v>100</v>
      </c>
      <c r="AG1236">
        <v>0</v>
      </c>
      <c r="AJ1236">
        <v>1</v>
      </c>
      <c r="AK1236">
        <v>7300</v>
      </c>
      <c r="AL1236">
        <v>7400</v>
      </c>
    </row>
    <row r="1237" spans="1:38">
      <c r="A1237">
        <v>302500</v>
      </c>
      <c r="B1237" t="s">
        <v>839</v>
      </c>
      <c r="C1237">
        <v>20</v>
      </c>
      <c r="D1237">
        <v>5</v>
      </c>
      <c r="E1237">
        <v>8</v>
      </c>
      <c r="F1237">
        <v>30</v>
      </c>
      <c r="G1237">
        <v>7</v>
      </c>
      <c r="H1237">
        <v>25</v>
      </c>
      <c r="I1237">
        <v>8</v>
      </c>
      <c r="J1237">
        <v>25</v>
      </c>
      <c r="K1237">
        <v>200</v>
      </c>
      <c r="L1237">
        <v>1</v>
      </c>
      <c r="M1237">
        <v>40</v>
      </c>
      <c r="N1237">
        <v>0</v>
      </c>
      <c r="O1237">
        <v>0</v>
      </c>
      <c r="P1237">
        <v>80</v>
      </c>
      <c r="Q1237">
        <v>0</v>
      </c>
      <c r="R1237">
        <v>0</v>
      </c>
      <c r="S1237">
        <v>20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1</v>
      </c>
      <c r="AB1237">
        <v>0</v>
      </c>
      <c r="AC1237">
        <v>0</v>
      </c>
      <c r="AD1237">
        <v>10</v>
      </c>
      <c r="AE1237">
        <v>110377</v>
      </c>
      <c r="AF1237">
        <v>100</v>
      </c>
      <c r="AG1237">
        <v>0</v>
      </c>
      <c r="AH1237">
        <v>225</v>
      </c>
      <c r="AJ1237">
        <v>1</v>
      </c>
      <c r="AK1237">
        <v>7300</v>
      </c>
      <c r="AL1237">
        <v>7400</v>
      </c>
    </row>
    <row r="1238" spans="1:38">
      <c r="A1238">
        <v>302600</v>
      </c>
      <c r="B1238" t="s">
        <v>840</v>
      </c>
      <c r="C1238">
        <v>20</v>
      </c>
      <c r="D1238">
        <v>5</v>
      </c>
      <c r="E1238">
        <v>3</v>
      </c>
      <c r="F1238">
        <v>21</v>
      </c>
      <c r="G1238">
        <v>30</v>
      </c>
      <c r="H1238">
        <v>20</v>
      </c>
      <c r="I1238">
        <v>17</v>
      </c>
      <c r="J1238">
        <v>17</v>
      </c>
      <c r="K1238">
        <v>200</v>
      </c>
      <c r="L1238">
        <v>4</v>
      </c>
      <c r="M1238">
        <v>20</v>
      </c>
      <c r="N1238">
        <v>0</v>
      </c>
      <c r="O1238">
        <v>0</v>
      </c>
      <c r="P1238">
        <v>50</v>
      </c>
      <c r="Q1238">
        <v>0</v>
      </c>
      <c r="R1238">
        <v>0</v>
      </c>
      <c r="S1238">
        <v>50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1</v>
      </c>
      <c r="AA1238">
        <v>4</v>
      </c>
      <c r="AB1238">
        <v>0</v>
      </c>
      <c r="AC1238">
        <v>0</v>
      </c>
      <c r="AD1238">
        <v>7</v>
      </c>
      <c r="AE1238">
        <v>110378</v>
      </c>
      <c r="AF1238">
        <v>100</v>
      </c>
      <c r="AG1238">
        <v>0</v>
      </c>
      <c r="AJ1238">
        <v>0</v>
      </c>
      <c r="AK1238">
        <v>7300</v>
      </c>
      <c r="AL1238">
        <v>7400</v>
      </c>
    </row>
    <row r="1239" spans="1:38">
      <c r="A1239">
        <v>302800</v>
      </c>
      <c r="B1239" t="s">
        <v>841</v>
      </c>
      <c r="C1239">
        <v>20</v>
      </c>
      <c r="D1239">
        <v>5</v>
      </c>
      <c r="E1239">
        <v>0</v>
      </c>
      <c r="F1239">
        <v>22</v>
      </c>
      <c r="G1239">
        <v>10</v>
      </c>
      <c r="H1239">
        <v>30</v>
      </c>
      <c r="I1239">
        <v>10</v>
      </c>
      <c r="J1239">
        <v>30</v>
      </c>
      <c r="K1239">
        <v>100</v>
      </c>
      <c r="L1239">
        <v>10</v>
      </c>
      <c r="M1239">
        <v>0</v>
      </c>
      <c r="N1239">
        <v>0</v>
      </c>
      <c r="O1239">
        <v>0</v>
      </c>
      <c r="P1239">
        <v>50</v>
      </c>
      <c r="Q1239">
        <v>50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1</v>
      </c>
      <c r="AA1239">
        <v>2</v>
      </c>
      <c r="AB1239">
        <v>0</v>
      </c>
      <c r="AC1239">
        <v>0</v>
      </c>
      <c r="AD1239">
        <v>8</v>
      </c>
      <c r="AE1239">
        <v>110326</v>
      </c>
      <c r="AF1239">
        <v>100</v>
      </c>
      <c r="AG1239">
        <v>0</v>
      </c>
      <c r="AJ1239">
        <v>1</v>
      </c>
      <c r="AK1239">
        <v>7300</v>
      </c>
      <c r="AL1239">
        <v>7400</v>
      </c>
    </row>
    <row r="1240" spans="1:38">
      <c r="A1240">
        <v>302900</v>
      </c>
      <c r="B1240" t="s">
        <v>842</v>
      </c>
      <c r="C1240">
        <v>20</v>
      </c>
      <c r="D1240">
        <v>5</v>
      </c>
      <c r="E1240">
        <v>0</v>
      </c>
      <c r="F1240">
        <v>20</v>
      </c>
      <c r="G1240">
        <v>10</v>
      </c>
      <c r="H1240">
        <v>35</v>
      </c>
      <c r="I1240">
        <v>10</v>
      </c>
      <c r="J1240">
        <v>30</v>
      </c>
      <c r="K1240">
        <v>100</v>
      </c>
      <c r="L1240">
        <v>10</v>
      </c>
      <c r="M1240">
        <v>0</v>
      </c>
      <c r="N1240">
        <v>0</v>
      </c>
      <c r="O1240">
        <v>0</v>
      </c>
      <c r="P1240">
        <v>50</v>
      </c>
      <c r="Q1240">
        <v>0</v>
      </c>
      <c r="R1240">
        <v>0</v>
      </c>
      <c r="S1240">
        <v>50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1</v>
      </c>
      <c r="AA1240">
        <v>2</v>
      </c>
      <c r="AB1240">
        <v>0</v>
      </c>
      <c r="AC1240">
        <v>0</v>
      </c>
      <c r="AD1240">
        <v>8</v>
      </c>
      <c r="AE1240">
        <v>110327</v>
      </c>
      <c r="AF1240">
        <v>100</v>
      </c>
      <c r="AG1240">
        <v>0</v>
      </c>
      <c r="AJ1240">
        <v>0</v>
      </c>
      <c r="AK1240">
        <v>7300</v>
      </c>
      <c r="AL1240">
        <v>7400</v>
      </c>
    </row>
    <row r="1241" spans="1:38">
      <c r="A1241">
        <v>303200</v>
      </c>
      <c r="B1241" t="s">
        <v>843</v>
      </c>
      <c r="C1241">
        <v>20</v>
      </c>
      <c r="D1241">
        <v>5</v>
      </c>
      <c r="E1241">
        <v>8</v>
      </c>
      <c r="F1241">
        <v>36</v>
      </c>
      <c r="G1241">
        <v>7</v>
      </c>
      <c r="H1241">
        <v>36</v>
      </c>
      <c r="I1241">
        <v>5</v>
      </c>
      <c r="J1241">
        <v>46</v>
      </c>
      <c r="K1241">
        <v>300</v>
      </c>
      <c r="L1241">
        <v>6</v>
      </c>
      <c r="M1241">
        <v>0</v>
      </c>
      <c r="N1241">
        <v>0</v>
      </c>
      <c r="O1241">
        <v>0</v>
      </c>
      <c r="P1241">
        <v>100</v>
      </c>
      <c r="Q1241">
        <v>0</v>
      </c>
      <c r="R1241">
        <v>0</v>
      </c>
      <c r="S1241">
        <v>0</v>
      </c>
      <c r="T1241">
        <v>80</v>
      </c>
      <c r="U1241">
        <v>80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1</v>
      </c>
      <c r="AB1241">
        <v>0</v>
      </c>
      <c r="AC1241">
        <v>0</v>
      </c>
      <c r="AD1241">
        <v>8</v>
      </c>
      <c r="AE1241">
        <v>110342</v>
      </c>
      <c r="AF1241">
        <v>100</v>
      </c>
      <c r="AG1241">
        <v>0</v>
      </c>
      <c r="AJ1241">
        <v>1</v>
      </c>
      <c r="AK1241">
        <v>7300</v>
      </c>
      <c r="AL1241">
        <v>7400</v>
      </c>
    </row>
    <row r="1242" spans="1:38">
      <c r="A1242">
        <v>303201</v>
      </c>
      <c r="B1242" t="s">
        <v>843</v>
      </c>
      <c r="C1242">
        <v>20</v>
      </c>
      <c r="D1242">
        <v>5</v>
      </c>
      <c r="E1242">
        <v>8</v>
      </c>
      <c r="F1242">
        <v>29</v>
      </c>
      <c r="G1242">
        <v>16</v>
      </c>
      <c r="H1242">
        <v>14</v>
      </c>
      <c r="I1242">
        <v>6</v>
      </c>
      <c r="J1242">
        <v>31</v>
      </c>
      <c r="K1242">
        <v>100</v>
      </c>
      <c r="L1242">
        <v>6</v>
      </c>
      <c r="M1242">
        <v>0</v>
      </c>
      <c r="N1242">
        <v>0</v>
      </c>
      <c r="O1242">
        <v>0</v>
      </c>
      <c r="P1242">
        <v>100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</v>
      </c>
      <c r="AB1242">
        <v>0</v>
      </c>
      <c r="AC1242">
        <v>0</v>
      </c>
      <c r="AD1242">
        <v>8</v>
      </c>
      <c r="AE1242">
        <v>110342</v>
      </c>
      <c r="AF1242">
        <v>100</v>
      </c>
      <c r="AG1242">
        <v>0</v>
      </c>
      <c r="AH1242">
        <v>247</v>
      </c>
      <c r="AJ1242">
        <v>1</v>
      </c>
      <c r="AK1242">
        <v>7300</v>
      </c>
      <c r="AL1242">
        <v>7400</v>
      </c>
    </row>
    <row r="1243" spans="1:38">
      <c r="A1243">
        <v>303300</v>
      </c>
      <c r="B1243" t="s">
        <v>844</v>
      </c>
      <c r="C1243">
        <v>20</v>
      </c>
      <c r="D1243">
        <v>5</v>
      </c>
      <c r="E1243">
        <v>8</v>
      </c>
      <c r="F1243">
        <v>15</v>
      </c>
      <c r="G1243">
        <v>25</v>
      </c>
      <c r="H1243">
        <v>35</v>
      </c>
      <c r="I1243">
        <v>5</v>
      </c>
      <c r="J1243">
        <v>14</v>
      </c>
      <c r="K1243">
        <v>150</v>
      </c>
      <c r="L1243">
        <v>4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40</v>
      </c>
      <c r="S1243">
        <v>60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3</v>
      </c>
      <c r="AB1243">
        <v>0</v>
      </c>
      <c r="AC1243">
        <v>0</v>
      </c>
      <c r="AD1243">
        <v>8</v>
      </c>
      <c r="AE1243">
        <v>110343</v>
      </c>
      <c r="AF1243">
        <v>100</v>
      </c>
      <c r="AG1243">
        <v>0</v>
      </c>
      <c r="AH1243">
        <v>248</v>
      </c>
      <c r="AJ1243">
        <v>0</v>
      </c>
      <c r="AK1243">
        <v>7300</v>
      </c>
      <c r="AL1243">
        <v>7400</v>
      </c>
    </row>
    <row r="1244" spans="1:38">
      <c r="A1244">
        <v>303400</v>
      </c>
      <c r="B1244" t="s">
        <v>845</v>
      </c>
      <c r="C1244">
        <v>20</v>
      </c>
      <c r="D1244">
        <v>5</v>
      </c>
      <c r="E1244">
        <v>8</v>
      </c>
      <c r="F1244">
        <v>11</v>
      </c>
      <c r="G1244">
        <v>28</v>
      </c>
      <c r="H1244">
        <v>38</v>
      </c>
      <c r="I1244">
        <v>5</v>
      </c>
      <c r="J1244">
        <v>12</v>
      </c>
      <c r="K1244">
        <v>300</v>
      </c>
      <c r="L1244">
        <v>6</v>
      </c>
      <c r="M1244">
        <v>0</v>
      </c>
      <c r="N1244">
        <v>0</v>
      </c>
      <c r="O1244">
        <v>0</v>
      </c>
      <c r="P1244">
        <v>60</v>
      </c>
      <c r="Q1244">
        <v>40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1</v>
      </c>
      <c r="AA1244">
        <v>1</v>
      </c>
      <c r="AB1244">
        <v>0</v>
      </c>
      <c r="AC1244">
        <v>0</v>
      </c>
      <c r="AD1244">
        <v>7</v>
      </c>
      <c r="AE1244">
        <v>110344</v>
      </c>
      <c r="AF1244">
        <v>100</v>
      </c>
      <c r="AG1244">
        <v>0</v>
      </c>
      <c r="AH1244">
        <v>249</v>
      </c>
      <c r="AJ1244">
        <v>0</v>
      </c>
      <c r="AK1244">
        <v>7300</v>
      </c>
      <c r="AL1244">
        <v>7400</v>
      </c>
    </row>
    <row r="1245" spans="1:38">
      <c r="A1245">
        <v>303500</v>
      </c>
      <c r="B1245" t="s">
        <v>846</v>
      </c>
      <c r="C1245">
        <v>20</v>
      </c>
      <c r="D1245">
        <v>5</v>
      </c>
      <c r="E1245">
        <v>8</v>
      </c>
      <c r="F1245">
        <v>11</v>
      </c>
      <c r="G1245">
        <v>30</v>
      </c>
      <c r="H1245">
        <v>38</v>
      </c>
      <c r="I1245">
        <v>6</v>
      </c>
      <c r="J1245">
        <v>25</v>
      </c>
      <c r="K1245">
        <v>300</v>
      </c>
      <c r="L1245">
        <v>6</v>
      </c>
      <c r="M1245">
        <v>0</v>
      </c>
      <c r="N1245">
        <v>0</v>
      </c>
      <c r="O1245">
        <v>0</v>
      </c>
      <c r="P1245">
        <v>0</v>
      </c>
      <c r="Q1245">
        <v>40</v>
      </c>
      <c r="R1245">
        <v>60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1</v>
      </c>
      <c r="AB1245">
        <v>0</v>
      </c>
      <c r="AC1245">
        <v>0</v>
      </c>
      <c r="AD1245">
        <v>7</v>
      </c>
      <c r="AE1245">
        <v>110345</v>
      </c>
      <c r="AF1245">
        <v>100</v>
      </c>
      <c r="AG1245">
        <v>0</v>
      </c>
      <c r="AH1245">
        <v>250</v>
      </c>
      <c r="AJ1245">
        <v>0</v>
      </c>
      <c r="AK1245">
        <v>7300</v>
      </c>
      <c r="AL1245">
        <v>7400</v>
      </c>
    </row>
    <row r="1246" spans="1:38">
      <c r="A1246">
        <v>303600</v>
      </c>
      <c r="B1246" t="s">
        <v>847</v>
      </c>
      <c r="C1246">
        <v>20</v>
      </c>
      <c r="D1246">
        <v>5</v>
      </c>
      <c r="E1246">
        <v>6</v>
      </c>
      <c r="F1246">
        <v>16</v>
      </c>
      <c r="G1246">
        <v>40</v>
      </c>
      <c r="H1246">
        <v>8</v>
      </c>
      <c r="I1246">
        <v>30</v>
      </c>
      <c r="J1246">
        <v>3</v>
      </c>
      <c r="K1246">
        <v>300</v>
      </c>
      <c r="L1246">
        <v>8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30</v>
      </c>
      <c r="S1246">
        <v>70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1</v>
      </c>
      <c r="AA1246">
        <v>4</v>
      </c>
      <c r="AB1246">
        <v>0</v>
      </c>
      <c r="AC1246">
        <v>0</v>
      </c>
      <c r="AD1246">
        <v>5</v>
      </c>
      <c r="AE1246">
        <v>110380</v>
      </c>
      <c r="AF1246">
        <v>100</v>
      </c>
      <c r="AG1246">
        <v>0</v>
      </c>
      <c r="AH1246">
        <v>243</v>
      </c>
      <c r="AJ1246">
        <v>0</v>
      </c>
      <c r="AK1246">
        <v>7300</v>
      </c>
      <c r="AL1246">
        <v>7400</v>
      </c>
    </row>
    <row r="1247" spans="1:38">
      <c r="A1247">
        <v>303700</v>
      </c>
      <c r="B1247" t="s">
        <v>848</v>
      </c>
      <c r="C1247">
        <v>20</v>
      </c>
      <c r="D1247">
        <v>5</v>
      </c>
      <c r="E1247">
        <v>6</v>
      </c>
      <c r="F1247">
        <v>30</v>
      </c>
      <c r="G1247">
        <v>19</v>
      </c>
      <c r="H1247">
        <v>8</v>
      </c>
      <c r="I1247">
        <v>32</v>
      </c>
      <c r="J1247">
        <v>16</v>
      </c>
      <c r="K1247">
        <v>300</v>
      </c>
      <c r="L1247">
        <v>8</v>
      </c>
      <c r="M1247">
        <v>0</v>
      </c>
      <c r="N1247">
        <v>0</v>
      </c>
      <c r="O1247">
        <v>0</v>
      </c>
      <c r="P1247">
        <v>70</v>
      </c>
      <c r="Q1247">
        <v>30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4</v>
      </c>
      <c r="AB1247">
        <v>0</v>
      </c>
      <c r="AC1247">
        <v>0</v>
      </c>
      <c r="AD1247">
        <v>6</v>
      </c>
      <c r="AE1247">
        <v>110381</v>
      </c>
      <c r="AF1247">
        <v>100</v>
      </c>
      <c r="AG1247">
        <v>0</v>
      </c>
      <c r="AH1247">
        <v>244</v>
      </c>
      <c r="AJ1247">
        <v>0</v>
      </c>
      <c r="AK1247">
        <v>7300</v>
      </c>
      <c r="AL1247">
        <v>7400</v>
      </c>
    </row>
    <row r="1248" spans="1:38">
      <c r="A1248">
        <v>303800</v>
      </c>
      <c r="B1248" t="s">
        <v>849</v>
      </c>
      <c r="C1248">
        <v>20</v>
      </c>
      <c r="D1248">
        <v>5</v>
      </c>
      <c r="E1248">
        <v>6</v>
      </c>
      <c r="F1248">
        <v>31</v>
      </c>
      <c r="G1248">
        <v>41</v>
      </c>
      <c r="H1248">
        <v>36</v>
      </c>
      <c r="I1248">
        <v>16</v>
      </c>
      <c r="J1248">
        <v>5</v>
      </c>
      <c r="K1248">
        <v>300</v>
      </c>
      <c r="L1248">
        <v>6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100</v>
      </c>
      <c r="S1248">
        <v>0</v>
      </c>
      <c r="T1248">
        <v>80</v>
      </c>
      <c r="U1248">
        <v>80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4</v>
      </c>
      <c r="AB1248">
        <v>0</v>
      </c>
      <c r="AC1248">
        <v>0</v>
      </c>
      <c r="AD1248">
        <v>8</v>
      </c>
      <c r="AE1248">
        <v>110382</v>
      </c>
      <c r="AF1248">
        <v>100</v>
      </c>
      <c r="AG1248">
        <v>0</v>
      </c>
      <c r="AJ1248">
        <v>0</v>
      </c>
      <c r="AK1248">
        <v>7300</v>
      </c>
      <c r="AL1248">
        <v>7400</v>
      </c>
    </row>
    <row r="1249" spans="1:39">
      <c r="A1249">
        <v>303801</v>
      </c>
      <c r="B1249" t="s">
        <v>849</v>
      </c>
      <c r="C1249">
        <v>20</v>
      </c>
      <c r="D1249">
        <v>5</v>
      </c>
      <c r="E1249">
        <v>6</v>
      </c>
      <c r="F1249">
        <v>17</v>
      </c>
      <c r="G1249">
        <v>38</v>
      </c>
      <c r="H1249">
        <v>8</v>
      </c>
      <c r="I1249">
        <v>28</v>
      </c>
      <c r="J1249">
        <v>3</v>
      </c>
      <c r="K1249">
        <v>50</v>
      </c>
      <c r="L1249">
        <v>6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100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1</v>
      </c>
      <c r="AB1249">
        <v>0</v>
      </c>
      <c r="AC1249">
        <v>0</v>
      </c>
      <c r="AD1249">
        <v>8</v>
      </c>
      <c r="AE1249">
        <v>110382</v>
      </c>
      <c r="AF1249">
        <v>100</v>
      </c>
      <c r="AG1249">
        <v>0</v>
      </c>
      <c r="AH1249">
        <v>245</v>
      </c>
      <c r="AJ1249">
        <v>1</v>
      </c>
      <c r="AK1249">
        <v>7300</v>
      </c>
      <c r="AL1249">
        <v>7400</v>
      </c>
    </row>
    <row r="1250" spans="1:39">
      <c r="A1250">
        <v>303900</v>
      </c>
      <c r="B1250" t="s">
        <v>850</v>
      </c>
      <c r="C1250">
        <v>20</v>
      </c>
      <c r="D1250">
        <v>5</v>
      </c>
      <c r="E1250">
        <v>6</v>
      </c>
      <c r="F1250">
        <v>25</v>
      </c>
      <c r="G1250">
        <v>28</v>
      </c>
      <c r="H1250">
        <v>11</v>
      </c>
      <c r="I1250">
        <v>24</v>
      </c>
      <c r="J1250">
        <v>17</v>
      </c>
      <c r="K1250">
        <v>300</v>
      </c>
      <c r="L1250">
        <v>6</v>
      </c>
      <c r="M1250">
        <v>0</v>
      </c>
      <c r="N1250">
        <v>0</v>
      </c>
      <c r="O1250">
        <v>0</v>
      </c>
      <c r="P1250">
        <v>0</v>
      </c>
      <c r="Q1250">
        <v>70</v>
      </c>
      <c r="R1250">
        <v>30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3</v>
      </c>
      <c r="AB1250">
        <v>0</v>
      </c>
      <c r="AC1250">
        <v>0</v>
      </c>
      <c r="AD1250">
        <v>6</v>
      </c>
      <c r="AE1250">
        <v>110383</v>
      </c>
      <c r="AF1250">
        <v>100</v>
      </c>
      <c r="AG1250">
        <v>0</v>
      </c>
      <c r="AH1250">
        <v>246</v>
      </c>
      <c r="AJ1250">
        <v>0</v>
      </c>
      <c r="AK1250">
        <v>7300</v>
      </c>
      <c r="AL1250">
        <v>7400</v>
      </c>
    </row>
    <row r="1251" spans="1:39">
      <c r="A1251">
        <v>304000</v>
      </c>
      <c r="B1251" t="s">
        <v>562</v>
      </c>
      <c r="C1251">
        <v>20</v>
      </c>
      <c r="D1251">
        <v>5</v>
      </c>
      <c r="E1251">
        <v>5</v>
      </c>
      <c r="F1251">
        <v>6</v>
      </c>
      <c r="G1251">
        <v>37</v>
      </c>
      <c r="H1251">
        <v>23</v>
      </c>
      <c r="I1251">
        <v>10</v>
      </c>
      <c r="J1251">
        <v>17</v>
      </c>
      <c r="K1251">
        <v>200</v>
      </c>
      <c r="L1251">
        <v>3</v>
      </c>
      <c r="M1251">
        <v>0</v>
      </c>
      <c r="N1251">
        <v>0</v>
      </c>
      <c r="O1251">
        <v>0</v>
      </c>
      <c r="P1251">
        <v>70</v>
      </c>
      <c r="Q1251">
        <v>0</v>
      </c>
      <c r="R1251">
        <v>0</v>
      </c>
      <c r="S1251">
        <v>30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</v>
      </c>
      <c r="AB1251">
        <v>0</v>
      </c>
      <c r="AC1251">
        <v>0</v>
      </c>
      <c r="AD1251">
        <v>9</v>
      </c>
      <c r="AE1251">
        <v>110388</v>
      </c>
      <c r="AF1251">
        <v>100</v>
      </c>
      <c r="AG1251">
        <v>0</v>
      </c>
      <c r="AH1251">
        <v>255</v>
      </c>
      <c r="AJ1251">
        <v>0</v>
      </c>
      <c r="AK1251">
        <v>7300</v>
      </c>
      <c r="AL1251">
        <v>7400</v>
      </c>
    </row>
    <row r="1252" spans="1:39">
      <c r="A1252">
        <v>304100</v>
      </c>
      <c r="B1252" t="s">
        <v>563</v>
      </c>
      <c r="C1252">
        <v>20</v>
      </c>
      <c r="D1252">
        <v>5</v>
      </c>
      <c r="E1252">
        <v>5</v>
      </c>
      <c r="F1252">
        <v>12</v>
      </c>
      <c r="G1252">
        <v>39</v>
      </c>
      <c r="H1252">
        <v>14</v>
      </c>
      <c r="I1252">
        <v>15</v>
      </c>
      <c r="J1252">
        <v>12</v>
      </c>
      <c r="K1252">
        <v>300</v>
      </c>
      <c r="L1252">
        <v>6</v>
      </c>
      <c r="M1252">
        <v>0</v>
      </c>
      <c r="N1252">
        <v>0</v>
      </c>
      <c r="O1252">
        <v>0</v>
      </c>
      <c r="P1252">
        <v>100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</v>
      </c>
      <c r="AB1252">
        <v>0</v>
      </c>
      <c r="AC1252">
        <v>0</v>
      </c>
      <c r="AD1252">
        <v>10</v>
      </c>
      <c r="AE1252">
        <v>110389</v>
      </c>
      <c r="AF1252">
        <v>100</v>
      </c>
      <c r="AG1252">
        <v>0</v>
      </c>
      <c r="AJ1252">
        <v>0</v>
      </c>
      <c r="AK1252">
        <v>7300</v>
      </c>
      <c r="AL1252">
        <v>7400</v>
      </c>
    </row>
    <row r="1253" spans="1:39">
      <c r="A1253">
        <v>304101</v>
      </c>
      <c r="B1253" t="s">
        <v>563</v>
      </c>
      <c r="C1253">
        <v>20</v>
      </c>
      <c r="D1253">
        <v>5</v>
      </c>
      <c r="E1253">
        <v>5</v>
      </c>
      <c r="F1253">
        <v>12</v>
      </c>
      <c r="G1253">
        <v>39</v>
      </c>
      <c r="H1253">
        <v>14</v>
      </c>
      <c r="I1253">
        <v>15</v>
      </c>
      <c r="J1253">
        <v>12</v>
      </c>
      <c r="K1253">
        <v>100</v>
      </c>
      <c r="L1253">
        <v>2</v>
      </c>
      <c r="M1253">
        <v>0</v>
      </c>
      <c r="N1253">
        <v>0</v>
      </c>
      <c r="O1253">
        <v>0</v>
      </c>
      <c r="P1253">
        <v>70</v>
      </c>
      <c r="Q1253">
        <v>30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0</v>
      </c>
      <c r="AC1253">
        <v>0</v>
      </c>
      <c r="AD1253">
        <v>8</v>
      </c>
      <c r="AE1253">
        <v>110389</v>
      </c>
      <c r="AF1253">
        <v>100</v>
      </c>
      <c r="AG1253">
        <v>0</v>
      </c>
      <c r="AH1253">
        <v>256</v>
      </c>
      <c r="AJ1253">
        <v>0</v>
      </c>
      <c r="AK1253">
        <v>7300</v>
      </c>
      <c r="AL1253">
        <v>7400</v>
      </c>
    </row>
    <row r="1254" spans="1:39">
      <c r="A1254">
        <v>304200</v>
      </c>
      <c r="B1254" t="s">
        <v>851</v>
      </c>
      <c r="C1254">
        <v>20</v>
      </c>
      <c r="D1254">
        <v>5</v>
      </c>
      <c r="E1254">
        <v>5</v>
      </c>
      <c r="F1254">
        <v>43</v>
      </c>
      <c r="G1254">
        <v>12</v>
      </c>
      <c r="H1254">
        <v>9</v>
      </c>
      <c r="I1254">
        <v>5</v>
      </c>
      <c r="J1254">
        <v>24</v>
      </c>
      <c r="K1254">
        <v>100</v>
      </c>
      <c r="L1254">
        <v>9</v>
      </c>
      <c r="M1254">
        <v>0</v>
      </c>
      <c r="N1254">
        <v>0</v>
      </c>
      <c r="O1254">
        <v>0</v>
      </c>
      <c r="P1254">
        <v>100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1</v>
      </c>
      <c r="AA1254">
        <v>1</v>
      </c>
      <c r="AB1254">
        <v>0</v>
      </c>
      <c r="AC1254">
        <v>0</v>
      </c>
      <c r="AD1254">
        <v>10</v>
      </c>
      <c r="AE1254">
        <v>110390</v>
      </c>
      <c r="AF1254">
        <v>100</v>
      </c>
      <c r="AG1254">
        <v>0</v>
      </c>
      <c r="AJ1254">
        <v>0</v>
      </c>
      <c r="AK1254">
        <v>7300</v>
      </c>
      <c r="AL1254">
        <v>7400</v>
      </c>
    </row>
    <row r="1255" spans="1:39">
      <c r="A1255">
        <v>304201</v>
      </c>
      <c r="B1255" t="s">
        <v>851</v>
      </c>
      <c r="C1255">
        <v>20</v>
      </c>
      <c r="D1255">
        <v>5</v>
      </c>
      <c r="E1255">
        <v>5</v>
      </c>
      <c r="F1255">
        <v>43</v>
      </c>
      <c r="G1255">
        <v>12</v>
      </c>
      <c r="H1255">
        <v>9</v>
      </c>
      <c r="I1255">
        <v>5</v>
      </c>
      <c r="J1255">
        <v>36</v>
      </c>
      <c r="K1255">
        <v>100</v>
      </c>
      <c r="L1255">
        <v>9</v>
      </c>
      <c r="M1255">
        <v>0</v>
      </c>
      <c r="N1255">
        <v>0</v>
      </c>
      <c r="O1255">
        <v>0</v>
      </c>
      <c r="P1255">
        <v>0</v>
      </c>
      <c r="Q1255">
        <v>70</v>
      </c>
      <c r="R1255">
        <v>30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</v>
      </c>
      <c r="AB1255">
        <v>0</v>
      </c>
      <c r="AC1255">
        <v>0</v>
      </c>
      <c r="AD1255">
        <v>7</v>
      </c>
      <c r="AE1255">
        <v>110390</v>
      </c>
      <c r="AF1255">
        <v>100</v>
      </c>
      <c r="AG1255">
        <v>0</v>
      </c>
      <c r="AH1255">
        <v>257</v>
      </c>
      <c r="AJ1255">
        <v>0</v>
      </c>
      <c r="AK1255">
        <v>7300</v>
      </c>
      <c r="AL1255">
        <v>7400</v>
      </c>
    </row>
    <row r="1256" spans="1:39">
      <c r="A1256">
        <v>304300</v>
      </c>
      <c r="B1256" t="s">
        <v>852</v>
      </c>
      <c r="C1256">
        <v>20</v>
      </c>
      <c r="D1256">
        <v>5</v>
      </c>
      <c r="E1256">
        <v>5</v>
      </c>
      <c r="F1256">
        <v>21</v>
      </c>
      <c r="G1256">
        <v>29</v>
      </c>
      <c r="H1256">
        <v>9</v>
      </c>
      <c r="I1256">
        <v>22</v>
      </c>
      <c r="J1256">
        <v>24</v>
      </c>
      <c r="K1256">
        <v>100</v>
      </c>
      <c r="L1256">
        <v>9</v>
      </c>
      <c r="M1256">
        <v>0</v>
      </c>
      <c r="N1256">
        <v>0</v>
      </c>
      <c r="O1256">
        <v>0</v>
      </c>
      <c r="P1256">
        <v>30</v>
      </c>
      <c r="Q1256">
        <v>0</v>
      </c>
      <c r="R1256">
        <v>0</v>
      </c>
      <c r="S1256">
        <v>70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1</v>
      </c>
      <c r="AA1256">
        <v>1</v>
      </c>
      <c r="AB1256">
        <v>0</v>
      </c>
      <c r="AC1256">
        <v>0</v>
      </c>
      <c r="AD1256">
        <v>7</v>
      </c>
      <c r="AE1256">
        <v>110391</v>
      </c>
      <c r="AF1256">
        <v>100</v>
      </c>
      <c r="AG1256">
        <v>0</v>
      </c>
      <c r="AJ1256">
        <v>0</v>
      </c>
      <c r="AK1256">
        <v>7300</v>
      </c>
      <c r="AL1256">
        <v>7400</v>
      </c>
    </row>
    <row r="1257" spans="1:39">
      <c r="A1257">
        <v>304400</v>
      </c>
      <c r="B1257" t="s">
        <v>564</v>
      </c>
      <c r="C1257">
        <v>40</v>
      </c>
      <c r="D1257">
        <v>5</v>
      </c>
      <c r="E1257">
        <v>5</v>
      </c>
      <c r="F1257">
        <v>50</v>
      </c>
      <c r="G1257">
        <v>50</v>
      </c>
      <c r="H1257">
        <v>50</v>
      </c>
      <c r="I1257">
        <v>50</v>
      </c>
      <c r="J1257">
        <v>50</v>
      </c>
      <c r="K1257">
        <v>300</v>
      </c>
      <c r="L1257">
        <v>6</v>
      </c>
      <c r="M1257">
        <v>0</v>
      </c>
      <c r="N1257">
        <v>100</v>
      </c>
      <c r="O1257">
        <v>0</v>
      </c>
      <c r="P1257">
        <v>100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2</v>
      </c>
      <c r="AA1257">
        <v>1</v>
      </c>
      <c r="AB1257">
        <v>0</v>
      </c>
      <c r="AC1257">
        <v>0</v>
      </c>
      <c r="AD1257">
        <v>10</v>
      </c>
      <c r="AE1257">
        <v>110392</v>
      </c>
      <c r="AF1257">
        <v>100</v>
      </c>
      <c r="AG1257">
        <v>0</v>
      </c>
      <c r="AJ1257">
        <v>0</v>
      </c>
      <c r="AK1257">
        <v>7300</v>
      </c>
      <c r="AL1257">
        <v>7400</v>
      </c>
    </row>
    <row r="1258" spans="1:39">
      <c r="A1258">
        <v>304401</v>
      </c>
      <c r="B1258" t="s">
        <v>853</v>
      </c>
      <c r="C1258">
        <v>40</v>
      </c>
      <c r="D1258">
        <v>5</v>
      </c>
      <c r="E1258">
        <v>6</v>
      </c>
      <c r="F1258">
        <v>50</v>
      </c>
      <c r="G1258">
        <v>50</v>
      </c>
      <c r="H1258">
        <v>50</v>
      </c>
      <c r="I1258">
        <v>50</v>
      </c>
      <c r="J1258">
        <v>50</v>
      </c>
      <c r="K1258">
        <v>300</v>
      </c>
      <c r="L1258">
        <v>6</v>
      </c>
      <c r="M1258">
        <v>0</v>
      </c>
      <c r="N1258">
        <v>100</v>
      </c>
      <c r="O1258">
        <v>0</v>
      </c>
      <c r="P1258">
        <v>100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1</v>
      </c>
      <c r="AB1258">
        <v>0</v>
      </c>
      <c r="AC1258">
        <v>0</v>
      </c>
      <c r="AD1258">
        <v>10</v>
      </c>
      <c r="AE1258">
        <v>110387</v>
      </c>
      <c r="AF1258">
        <v>100</v>
      </c>
      <c r="AG1258">
        <v>0</v>
      </c>
      <c r="AJ1258">
        <v>0</v>
      </c>
      <c r="AK1258">
        <v>7300</v>
      </c>
      <c r="AL1258">
        <v>7400</v>
      </c>
    </row>
    <row r="1259" spans="1:39">
      <c r="A1259">
        <v>304402</v>
      </c>
      <c r="B1259" t="s">
        <v>854</v>
      </c>
      <c r="C1259">
        <v>40</v>
      </c>
      <c r="D1259">
        <v>5</v>
      </c>
      <c r="E1259">
        <v>6</v>
      </c>
      <c r="F1259">
        <v>99</v>
      </c>
      <c r="G1259">
        <v>99</v>
      </c>
      <c r="H1259">
        <v>99</v>
      </c>
      <c r="I1259">
        <v>99</v>
      </c>
      <c r="J1259">
        <v>99</v>
      </c>
      <c r="K1259">
        <v>300</v>
      </c>
      <c r="L1259">
        <v>0</v>
      </c>
      <c r="M1259">
        <v>0</v>
      </c>
      <c r="N1259">
        <v>100</v>
      </c>
      <c r="O1259">
        <v>0</v>
      </c>
      <c r="P1259">
        <v>100</v>
      </c>
      <c r="Q1259">
        <v>0</v>
      </c>
      <c r="R1259">
        <v>0</v>
      </c>
      <c r="S1259">
        <v>0</v>
      </c>
      <c r="T1259">
        <v>10</v>
      </c>
      <c r="U1259">
        <v>100</v>
      </c>
      <c r="V1259">
        <v>100</v>
      </c>
      <c r="W1259">
        <v>100</v>
      </c>
      <c r="X1259">
        <v>100</v>
      </c>
      <c r="Y1259">
        <v>100</v>
      </c>
      <c r="Z1259">
        <v>2</v>
      </c>
      <c r="AA1259">
        <v>1</v>
      </c>
      <c r="AB1259">
        <v>50</v>
      </c>
      <c r="AC1259">
        <v>0</v>
      </c>
      <c r="AD1259">
        <v>10</v>
      </c>
      <c r="AE1259">
        <v>110754</v>
      </c>
      <c r="AF1259">
        <v>100</v>
      </c>
      <c r="AG1259">
        <v>0</v>
      </c>
      <c r="AJ1259">
        <v>0</v>
      </c>
      <c r="AK1259">
        <v>7300</v>
      </c>
      <c r="AL1259">
        <v>7400</v>
      </c>
    </row>
    <row r="1260" spans="1:39">
      <c r="A1260">
        <v>304403</v>
      </c>
      <c r="B1260" t="s">
        <v>855</v>
      </c>
      <c r="C1260">
        <v>40</v>
      </c>
      <c r="D1260">
        <v>5</v>
      </c>
      <c r="E1260">
        <v>0</v>
      </c>
      <c r="F1260">
        <v>50</v>
      </c>
      <c r="G1260">
        <v>50</v>
      </c>
      <c r="H1260">
        <v>50</v>
      </c>
      <c r="I1260">
        <v>50</v>
      </c>
      <c r="J1260">
        <v>50</v>
      </c>
      <c r="K1260">
        <v>300</v>
      </c>
      <c r="L1260">
        <v>0</v>
      </c>
      <c r="M1260">
        <v>0</v>
      </c>
      <c r="N1260">
        <v>100</v>
      </c>
      <c r="O1260">
        <v>0</v>
      </c>
      <c r="P1260">
        <v>0</v>
      </c>
      <c r="Q1260">
        <v>0</v>
      </c>
      <c r="R1260">
        <v>0</v>
      </c>
      <c r="S1260">
        <v>100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2</v>
      </c>
      <c r="AA1260">
        <v>1</v>
      </c>
      <c r="AB1260">
        <v>50</v>
      </c>
      <c r="AC1260">
        <v>0</v>
      </c>
      <c r="AD1260">
        <v>10</v>
      </c>
      <c r="AE1260">
        <v>110333</v>
      </c>
      <c r="AF1260">
        <v>100</v>
      </c>
      <c r="AG1260">
        <v>0</v>
      </c>
      <c r="AJ1260">
        <v>0</v>
      </c>
      <c r="AK1260">
        <v>7300</v>
      </c>
      <c r="AL1260">
        <v>7400</v>
      </c>
    </row>
    <row r="1261" spans="1:39">
      <c r="A1261">
        <v>304404</v>
      </c>
      <c r="B1261" t="s">
        <v>856</v>
      </c>
      <c r="C1261">
        <v>40</v>
      </c>
      <c r="D1261">
        <v>5</v>
      </c>
      <c r="E1261">
        <v>0</v>
      </c>
      <c r="F1261">
        <v>50</v>
      </c>
      <c r="G1261">
        <v>50</v>
      </c>
      <c r="H1261">
        <v>50</v>
      </c>
      <c r="I1261">
        <v>50</v>
      </c>
      <c r="J1261">
        <v>50</v>
      </c>
      <c r="K1261">
        <v>300</v>
      </c>
      <c r="L1261">
        <v>0</v>
      </c>
      <c r="M1261">
        <v>0</v>
      </c>
      <c r="N1261">
        <v>100</v>
      </c>
      <c r="O1261">
        <v>0</v>
      </c>
      <c r="P1261">
        <v>0</v>
      </c>
      <c r="Q1261">
        <v>0</v>
      </c>
      <c r="R1261">
        <v>0</v>
      </c>
      <c r="S1261">
        <v>100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2</v>
      </c>
      <c r="AA1261">
        <v>1</v>
      </c>
      <c r="AB1261">
        <v>50</v>
      </c>
      <c r="AC1261">
        <v>0</v>
      </c>
      <c r="AD1261">
        <v>10</v>
      </c>
      <c r="AE1261">
        <v>110332</v>
      </c>
      <c r="AF1261">
        <v>100</v>
      </c>
      <c r="AG1261">
        <v>0</v>
      </c>
      <c r="AJ1261">
        <v>0</v>
      </c>
      <c r="AK1261">
        <v>7300</v>
      </c>
      <c r="AL1261">
        <v>7400</v>
      </c>
    </row>
    <row r="1262" spans="1:39">
      <c r="A1262">
        <v>304405</v>
      </c>
      <c r="B1262" t="s">
        <v>857</v>
      </c>
      <c r="C1262">
        <v>40</v>
      </c>
      <c r="D1262">
        <v>5</v>
      </c>
      <c r="E1262">
        <v>8</v>
      </c>
      <c r="F1262">
        <v>50</v>
      </c>
      <c r="G1262">
        <v>50</v>
      </c>
      <c r="H1262">
        <v>50</v>
      </c>
      <c r="I1262">
        <v>50</v>
      </c>
      <c r="J1262">
        <v>50</v>
      </c>
      <c r="K1262">
        <v>300</v>
      </c>
      <c r="L1262">
        <v>0</v>
      </c>
      <c r="M1262">
        <v>0</v>
      </c>
      <c r="N1262">
        <v>100</v>
      </c>
      <c r="O1262">
        <v>0</v>
      </c>
      <c r="P1262">
        <v>100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2</v>
      </c>
      <c r="AA1262">
        <v>1</v>
      </c>
      <c r="AB1262">
        <v>50</v>
      </c>
      <c r="AC1262">
        <v>0</v>
      </c>
      <c r="AD1262">
        <v>10</v>
      </c>
      <c r="AE1262">
        <v>110347</v>
      </c>
      <c r="AF1262">
        <v>100</v>
      </c>
      <c r="AG1262">
        <v>0</v>
      </c>
      <c r="AJ1262">
        <v>0</v>
      </c>
      <c r="AK1262">
        <v>7300</v>
      </c>
      <c r="AL1262">
        <v>7400</v>
      </c>
    </row>
    <row r="1263" spans="1:39">
      <c r="A1263">
        <v>304406</v>
      </c>
      <c r="B1263" t="s">
        <v>858</v>
      </c>
      <c r="C1263">
        <v>40</v>
      </c>
      <c r="D1263">
        <v>5</v>
      </c>
      <c r="E1263">
        <v>2</v>
      </c>
      <c r="F1263">
        <v>50</v>
      </c>
      <c r="G1263">
        <v>50</v>
      </c>
      <c r="H1263">
        <v>50</v>
      </c>
      <c r="I1263">
        <v>50</v>
      </c>
      <c r="J1263">
        <v>50</v>
      </c>
      <c r="K1263">
        <v>300</v>
      </c>
      <c r="L1263">
        <v>0</v>
      </c>
      <c r="M1263">
        <v>0</v>
      </c>
      <c r="N1263">
        <v>100</v>
      </c>
      <c r="O1263">
        <v>0</v>
      </c>
      <c r="P1263">
        <v>0</v>
      </c>
      <c r="Q1263">
        <v>100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2</v>
      </c>
      <c r="AA1263">
        <v>1</v>
      </c>
      <c r="AB1263">
        <v>50</v>
      </c>
      <c r="AC1263">
        <v>0</v>
      </c>
      <c r="AD1263">
        <v>10</v>
      </c>
      <c r="AE1263">
        <v>110340</v>
      </c>
      <c r="AF1263">
        <v>100</v>
      </c>
      <c r="AG1263">
        <v>0</v>
      </c>
      <c r="AJ1263">
        <v>0</v>
      </c>
      <c r="AK1263">
        <v>7300</v>
      </c>
      <c r="AL1263">
        <v>7400</v>
      </c>
      <c r="AM1263">
        <v>30</v>
      </c>
    </row>
    <row r="1264" spans="1:39">
      <c r="A1264">
        <v>304407</v>
      </c>
      <c r="B1264" t="s">
        <v>859</v>
      </c>
      <c r="C1264">
        <v>40</v>
      </c>
      <c r="D1264">
        <v>5</v>
      </c>
      <c r="E1264">
        <v>2</v>
      </c>
      <c r="F1264">
        <v>50</v>
      </c>
      <c r="G1264">
        <v>50</v>
      </c>
      <c r="H1264">
        <v>50</v>
      </c>
      <c r="I1264">
        <v>50</v>
      </c>
      <c r="J1264">
        <v>50</v>
      </c>
      <c r="K1264">
        <v>300</v>
      </c>
      <c r="L1264">
        <v>0</v>
      </c>
      <c r="M1264">
        <v>0</v>
      </c>
      <c r="N1264">
        <v>100</v>
      </c>
      <c r="O1264">
        <v>0</v>
      </c>
      <c r="P1264">
        <v>0</v>
      </c>
      <c r="Q1264">
        <v>50</v>
      </c>
      <c r="R1264">
        <v>0</v>
      </c>
      <c r="S1264">
        <v>50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2</v>
      </c>
      <c r="AA1264">
        <v>1</v>
      </c>
      <c r="AB1264">
        <v>50</v>
      </c>
      <c r="AC1264">
        <v>0</v>
      </c>
      <c r="AD1264">
        <v>10</v>
      </c>
      <c r="AE1264">
        <v>110335</v>
      </c>
      <c r="AF1264">
        <v>100</v>
      </c>
      <c r="AG1264">
        <v>0</v>
      </c>
      <c r="AJ1264">
        <v>0</v>
      </c>
      <c r="AK1264">
        <v>7300</v>
      </c>
      <c r="AL1264">
        <v>7400</v>
      </c>
      <c r="AM1264">
        <v>830</v>
      </c>
    </row>
    <row r="1265" spans="1:39">
      <c r="A1265">
        <v>304408</v>
      </c>
      <c r="B1265" t="s">
        <v>860</v>
      </c>
      <c r="C1265">
        <v>40</v>
      </c>
      <c r="D1265">
        <v>5</v>
      </c>
      <c r="E1265">
        <v>2</v>
      </c>
      <c r="F1265">
        <v>50</v>
      </c>
      <c r="G1265">
        <v>50</v>
      </c>
      <c r="H1265">
        <v>50</v>
      </c>
      <c r="I1265">
        <v>50</v>
      </c>
      <c r="J1265">
        <v>50</v>
      </c>
      <c r="K1265">
        <v>300</v>
      </c>
      <c r="L1265">
        <v>0</v>
      </c>
      <c r="M1265">
        <v>0</v>
      </c>
      <c r="N1265">
        <v>100</v>
      </c>
      <c r="O1265">
        <v>0</v>
      </c>
      <c r="P1265">
        <v>0</v>
      </c>
      <c r="Q1265">
        <v>50</v>
      </c>
      <c r="R1265">
        <v>0</v>
      </c>
      <c r="S1265">
        <v>50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2</v>
      </c>
      <c r="AA1265">
        <v>1</v>
      </c>
      <c r="AB1265">
        <v>50</v>
      </c>
      <c r="AC1265">
        <v>0</v>
      </c>
      <c r="AD1265">
        <v>10</v>
      </c>
      <c r="AE1265">
        <v>110329</v>
      </c>
      <c r="AF1265">
        <v>100</v>
      </c>
      <c r="AG1265">
        <v>0</v>
      </c>
      <c r="AJ1265">
        <v>0</v>
      </c>
      <c r="AK1265">
        <v>7300</v>
      </c>
      <c r="AL1265">
        <v>7400</v>
      </c>
      <c r="AM1265">
        <v>30</v>
      </c>
    </row>
    <row r="1266" spans="1:39">
      <c r="A1266">
        <v>304410</v>
      </c>
      <c r="B1266" t="s">
        <v>861</v>
      </c>
      <c r="C1266">
        <v>40</v>
      </c>
      <c r="D1266">
        <v>5</v>
      </c>
      <c r="E1266">
        <v>9</v>
      </c>
      <c r="F1266">
        <v>300</v>
      </c>
      <c r="G1266">
        <v>30</v>
      </c>
      <c r="H1266">
        <v>40</v>
      </c>
      <c r="I1266">
        <v>20</v>
      </c>
      <c r="J1266">
        <v>130</v>
      </c>
      <c r="K1266">
        <v>300</v>
      </c>
      <c r="L1266">
        <v>6</v>
      </c>
      <c r="M1266">
        <v>0</v>
      </c>
      <c r="N1266">
        <v>50</v>
      </c>
      <c r="O1266">
        <v>20</v>
      </c>
      <c r="P1266">
        <v>75</v>
      </c>
      <c r="Q1266">
        <v>0</v>
      </c>
      <c r="R1266">
        <v>0</v>
      </c>
      <c r="S1266">
        <v>25</v>
      </c>
      <c r="T1266">
        <v>30</v>
      </c>
      <c r="U1266">
        <v>30</v>
      </c>
      <c r="V1266">
        <v>30</v>
      </c>
      <c r="W1266">
        <v>30</v>
      </c>
      <c r="X1266">
        <v>30</v>
      </c>
      <c r="Y1266">
        <v>30</v>
      </c>
      <c r="Z1266">
        <v>2</v>
      </c>
      <c r="AA1266">
        <v>1</v>
      </c>
      <c r="AB1266">
        <v>0</v>
      </c>
      <c r="AC1266">
        <v>0</v>
      </c>
      <c r="AD1266">
        <v>10</v>
      </c>
      <c r="AE1266">
        <v>110330</v>
      </c>
      <c r="AF1266">
        <v>100</v>
      </c>
      <c r="AG1266">
        <v>0</v>
      </c>
      <c r="AJ1266">
        <v>0</v>
      </c>
      <c r="AK1266">
        <v>7300</v>
      </c>
      <c r="AL1266">
        <v>7400</v>
      </c>
    </row>
    <row r="1267" spans="1:39">
      <c r="A1267">
        <v>304411</v>
      </c>
      <c r="B1267" t="s">
        <v>862</v>
      </c>
      <c r="C1267">
        <v>40</v>
      </c>
      <c r="D1267">
        <v>5</v>
      </c>
      <c r="E1267">
        <v>0</v>
      </c>
      <c r="F1267">
        <v>20</v>
      </c>
      <c r="G1267">
        <v>35</v>
      </c>
      <c r="H1267">
        <v>25</v>
      </c>
      <c r="I1267">
        <v>15</v>
      </c>
      <c r="J1267">
        <v>40</v>
      </c>
      <c r="K1267">
        <v>300</v>
      </c>
      <c r="L1267">
        <v>6</v>
      </c>
      <c r="M1267">
        <v>0</v>
      </c>
      <c r="N1267">
        <v>30</v>
      </c>
      <c r="O1267">
        <v>20</v>
      </c>
      <c r="P1267">
        <v>0</v>
      </c>
      <c r="Q1267">
        <v>0</v>
      </c>
      <c r="R1267">
        <v>0</v>
      </c>
      <c r="S1267">
        <v>100</v>
      </c>
      <c r="T1267">
        <v>30</v>
      </c>
      <c r="U1267">
        <v>30</v>
      </c>
      <c r="V1267">
        <v>30</v>
      </c>
      <c r="W1267">
        <v>30</v>
      </c>
      <c r="X1267">
        <v>30</v>
      </c>
      <c r="Y1267">
        <v>30</v>
      </c>
      <c r="Z1267">
        <v>2</v>
      </c>
      <c r="AA1267">
        <v>1</v>
      </c>
      <c r="AB1267">
        <v>20</v>
      </c>
      <c r="AC1267">
        <v>0</v>
      </c>
      <c r="AD1267">
        <v>10</v>
      </c>
      <c r="AE1267">
        <v>110328</v>
      </c>
      <c r="AF1267">
        <v>100</v>
      </c>
      <c r="AG1267">
        <v>0</v>
      </c>
      <c r="AJ1267">
        <v>0</v>
      </c>
      <c r="AK1267">
        <v>7300</v>
      </c>
      <c r="AL1267">
        <v>7400</v>
      </c>
    </row>
    <row r="1268" spans="1:39">
      <c r="A1268">
        <v>304412</v>
      </c>
      <c r="B1268" t="s">
        <v>863</v>
      </c>
      <c r="C1268">
        <v>40</v>
      </c>
      <c r="D1268">
        <v>5</v>
      </c>
      <c r="E1268">
        <v>0</v>
      </c>
      <c r="F1268">
        <v>20</v>
      </c>
      <c r="G1268">
        <v>20</v>
      </c>
      <c r="H1268">
        <v>35</v>
      </c>
      <c r="I1268">
        <v>15</v>
      </c>
      <c r="J1268">
        <v>60</v>
      </c>
      <c r="K1268">
        <v>300</v>
      </c>
      <c r="L1268">
        <v>6</v>
      </c>
      <c r="M1268">
        <v>0</v>
      </c>
      <c r="N1268">
        <v>0</v>
      </c>
      <c r="O1268">
        <v>40</v>
      </c>
      <c r="P1268">
        <v>100</v>
      </c>
      <c r="Q1268">
        <v>0</v>
      </c>
      <c r="R1268">
        <v>0</v>
      </c>
      <c r="S1268">
        <v>0</v>
      </c>
      <c r="T1268">
        <v>30</v>
      </c>
      <c r="U1268">
        <v>30</v>
      </c>
      <c r="V1268">
        <v>30</v>
      </c>
      <c r="W1268">
        <v>30</v>
      </c>
      <c r="X1268">
        <v>30</v>
      </c>
      <c r="Y1268">
        <v>30</v>
      </c>
      <c r="Z1268">
        <v>2</v>
      </c>
      <c r="AA1268">
        <v>1</v>
      </c>
      <c r="AB1268">
        <v>0</v>
      </c>
      <c r="AC1268">
        <v>20</v>
      </c>
      <c r="AD1268">
        <v>10</v>
      </c>
      <c r="AE1268">
        <v>110327</v>
      </c>
      <c r="AF1268">
        <v>100</v>
      </c>
      <c r="AG1268">
        <v>0</v>
      </c>
      <c r="AJ1268">
        <v>0</v>
      </c>
      <c r="AK1268">
        <v>7300</v>
      </c>
      <c r="AL1268">
        <v>7400</v>
      </c>
    </row>
    <row r="1269" spans="1:39">
      <c r="A1269">
        <v>304420</v>
      </c>
      <c r="B1269" t="s">
        <v>864</v>
      </c>
      <c r="C1269">
        <v>40</v>
      </c>
      <c r="D1269">
        <v>5</v>
      </c>
      <c r="E1269">
        <v>9</v>
      </c>
      <c r="F1269">
        <v>130</v>
      </c>
      <c r="G1269">
        <v>15</v>
      </c>
      <c r="H1269">
        <v>50</v>
      </c>
      <c r="I1269">
        <v>70</v>
      </c>
      <c r="J1269">
        <v>130</v>
      </c>
      <c r="K1269">
        <v>300</v>
      </c>
      <c r="L1269">
        <v>6</v>
      </c>
      <c r="M1269">
        <v>0</v>
      </c>
      <c r="N1269">
        <v>30</v>
      </c>
      <c r="O1269">
        <v>30</v>
      </c>
      <c r="P1269">
        <v>0</v>
      </c>
      <c r="Q1269">
        <v>0</v>
      </c>
      <c r="R1269">
        <v>0</v>
      </c>
      <c r="S1269">
        <v>100</v>
      </c>
      <c r="T1269">
        <v>30</v>
      </c>
      <c r="U1269">
        <v>30</v>
      </c>
      <c r="V1269">
        <v>30</v>
      </c>
      <c r="W1269">
        <v>30</v>
      </c>
      <c r="X1269">
        <v>30</v>
      </c>
      <c r="Y1269">
        <v>30</v>
      </c>
      <c r="Z1269">
        <v>2</v>
      </c>
      <c r="AA1269">
        <v>1</v>
      </c>
      <c r="AB1269">
        <v>0</v>
      </c>
      <c r="AC1269">
        <v>20</v>
      </c>
      <c r="AD1269">
        <v>10</v>
      </c>
      <c r="AE1269">
        <v>110331</v>
      </c>
      <c r="AF1269">
        <v>0</v>
      </c>
      <c r="AG1269">
        <v>0</v>
      </c>
      <c r="AJ1269">
        <v>0</v>
      </c>
      <c r="AK1269">
        <v>7300</v>
      </c>
      <c r="AL1269">
        <v>7400</v>
      </c>
    </row>
    <row r="1270" spans="1:39">
      <c r="A1270">
        <v>304421</v>
      </c>
      <c r="B1270" t="s">
        <v>865</v>
      </c>
      <c r="C1270">
        <v>40</v>
      </c>
      <c r="D1270">
        <v>5</v>
      </c>
      <c r="E1270">
        <v>9</v>
      </c>
      <c r="F1270">
        <v>170</v>
      </c>
      <c r="G1270">
        <v>15</v>
      </c>
      <c r="H1270">
        <v>25</v>
      </c>
      <c r="I1270">
        <v>40</v>
      </c>
      <c r="J1270">
        <v>130</v>
      </c>
      <c r="K1270">
        <v>300</v>
      </c>
      <c r="L1270">
        <v>6</v>
      </c>
      <c r="M1270">
        <v>0</v>
      </c>
      <c r="N1270">
        <v>0</v>
      </c>
      <c r="O1270">
        <v>0</v>
      </c>
      <c r="P1270">
        <v>0</v>
      </c>
      <c r="Q1270">
        <v>100</v>
      </c>
      <c r="R1270">
        <v>0</v>
      </c>
      <c r="S1270">
        <v>0</v>
      </c>
      <c r="T1270">
        <v>30</v>
      </c>
      <c r="U1270">
        <v>30</v>
      </c>
      <c r="V1270">
        <v>30</v>
      </c>
      <c r="W1270">
        <v>30</v>
      </c>
      <c r="X1270">
        <v>30</v>
      </c>
      <c r="Y1270">
        <v>30</v>
      </c>
      <c r="Z1270">
        <v>2</v>
      </c>
      <c r="AA1270">
        <v>1</v>
      </c>
      <c r="AB1270">
        <v>0</v>
      </c>
      <c r="AC1270">
        <v>0</v>
      </c>
      <c r="AD1270">
        <v>10</v>
      </c>
      <c r="AE1270">
        <v>110331</v>
      </c>
      <c r="AF1270">
        <v>0</v>
      </c>
      <c r="AG1270">
        <v>0</v>
      </c>
      <c r="AJ1270">
        <v>0</v>
      </c>
      <c r="AK1270">
        <v>7300</v>
      </c>
      <c r="AL1270">
        <v>7400</v>
      </c>
    </row>
    <row r="1271" spans="1:39">
      <c r="A1271">
        <v>304422</v>
      </c>
      <c r="B1271" t="s">
        <v>866</v>
      </c>
      <c r="C1271">
        <v>40</v>
      </c>
      <c r="D1271">
        <v>5</v>
      </c>
      <c r="E1271">
        <v>9</v>
      </c>
      <c r="F1271">
        <v>240</v>
      </c>
      <c r="G1271">
        <v>50</v>
      </c>
      <c r="H1271">
        <v>20</v>
      </c>
      <c r="I1271">
        <v>10</v>
      </c>
      <c r="J1271">
        <v>40</v>
      </c>
      <c r="K1271">
        <v>300</v>
      </c>
      <c r="L1271">
        <v>6</v>
      </c>
      <c r="M1271">
        <v>0</v>
      </c>
      <c r="N1271">
        <v>0</v>
      </c>
      <c r="O1271">
        <v>30</v>
      </c>
      <c r="P1271">
        <v>0</v>
      </c>
      <c r="Q1271">
        <v>0</v>
      </c>
      <c r="R1271">
        <v>100</v>
      </c>
      <c r="S1271">
        <v>0</v>
      </c>
      <c r="T1271">
        <v>30</v>
      </c>
      <c r="U1271">
        <v>30</v>
      </c>
      <c r="V1271">
        <v>30</v>
      </c>
      <c r="W1271">
        <v>30</v>
      </c>
      <c r="X1271">
        <v>30</v>
      </c>
      <c r="Y1271">
        <v>30</v>
      </c>
      <c r="Z1271">
        <v>2</v>
      </c>
      <c r="AA1271">
        <v>1</v>
      </c>
      <c r="AB1271">
        <v>30</v>
      </c>
      <c r="AC1271">
        <v>0</v>
      </c>
      <c r="AD1271">
        <v>10</v>
      </c>
      <c r="AE1271">
        <v>110331</v>
      </c>
      <c r="AF1271">
        <v>0</v>
      </c>
      <c r="AG1271">
        <v>0</v>
      </c>
      <c r="AJ1271">
        <v>0</v>
      </c>
      <c r="AK1271">
        <v>7300</v>
      </c>
      <c r="AL1271">
        <v>7400</v>
      </c>
    </row>
    <row r="1272" spans="1:39">
      <c r="A1272">
        <v>304423</v>
      </c>
      <c r="B1272" t="s">
        <v>867</v>
      </c>
      <c r="C1272">
        <v>40</v>
      </c>
      <c r="D1272">
        <v>5</v>
      </c>
      <c r="E1272">
        <v>9</v>
      </c>
      <c r="F1272">
        <v>300</v>
      </c>
      <c r="G1272">
        <v>30</v>
      </c>
      <c r="H1272">
        <v>20</v>
      </c>
      <c r="I1272">
        <v>10</v>
      </c>
      <c r="J1272">
        <v>60</v>
      </c>
      <c r="K1272">
        <v>300</v>
      </c>
      <c r="L1272">
        <v>6</v>
      </c>
      <c r="M1272">
        <v>0</v>
      </c>
      <c r="N1272">
        <v>20</v>
      </c>
      <c r="O1272">
        <v>0</v>
      </c>
      <c r="P1272">
        <v>100</v>
      </c>
      <c r="Q1272">
        <v>0</v>
      </c>
      <c r="R1272">
        <v>0</v>
      </c>
      <c r="S1272">
        <v>0</v>
      </c>
      <c r="T1272">
        <v>30</v>
      </c>
      <c r="U1272">
        <v>30</v>
      </c>
      <c r="V1272">
        <v>30</v>
      </c>
      <c r="W1272">
        <v>30</v>
      </c>
      <c r="X1272">
        <v>30</v>
      </c>
      <c r="Y1272">
        <v>30</v>
      </c>
      <c r="Z1272">
        <v>2</v>
      </c>
      <c r="AA1272">
        <v>1</v>
      </c>
      <c r="AB1272">
        <v>0</v>
      </c>
      <c r="AC1272">
        <v>0</v>
      </c>
      <c r="AD1272">
        <v>10</v>
      </c>
      <c r="AE1272">
        <v>110331</v>
      </c>
      <c r="AF1272">
        <v>0</v>
      </c>
      <c r="AG1272">
        <v>0</v>
      </c>
      <c r="AJ1272">
        <v>0</v>
      </c>
      <c r="AK1272">
        <v>7300</v>
      </c>
      <c r="AL1272">
        <v>7400</v>
      </c>
    </row>
    <row r="1273" spans="1:39">
      <c r="A1273">
        <v>304424</v>
      </c>
      <c r="B1273" t="s">
        <v>868</v>
      </c>
      <c r="C1273">
        <v>40</v>
      </c>
      <c r="D1273">
        <v>5</v>
      </c>
      <c r="E1273">
        <v>9</v>
      </c>
      <c r="F1273">
        <v>200</v>
      </c>
      <c r="G1273">
        <v>30</v>
      </c>
      <c r="H1273">
        <v>30</v>
      </c>
      <c r="I1273">
        <v>30</v>
      </c>
      <c r="J1273">
        <v>30</v>
      </c>
      <c r="K1273">
        <v>300</v>
      </c>
      <c r="L1273">
        <v>6</v>
      </c>
      <c r="M1273">
        <v>0</v>
      </c>
      <c r="N1273">
        <v>30</v>
      </c>
      <c r="O1273">
        <v>30</v>
      </c>
      <c r="P1273">
        <v>25</v>
      </c>
      <c r="Q1273">
        <v>25</v>
      </c>
      <c r="R1273">
        <v>25</v>
      </c>
      <c r="S1273">
        <v>25</v>
      </c>
      <c r="T1273">
        <v>30</v>
      </c>
      <c r="U1273">
        <v>30</v>
      </c>
      <c r="V1273">
        <v>30</v>
      </c>
      <c r="W1273">
        <v>30</v>
      </c>
      <c r="X1273">
        <v>30</v>
      </c>
      <c r="Y1273">
        <v>30</v>
      </c>
      <c r="Z1273">
        <v>2</v>
      </c>
      <c r="AA1273">
        <v>1</v>
      </c>
      <c r="AB1273">
        <v>30</v>
      </c>
      <c r="AC1273">
        <v>10</v>
      </c>
      <c r="AD1273">
        <v>10</v>
      </c>
      <c r="AE1273">
        <v>110331</v>
      </c>
      <c r="AF1273">
        <v>0</v>
      </c>
      <c r="AG1273">
        <v>0</v>
      </c>
      <c r="AJ1273">
        <v>0</v>
      </c>
      <c r="AK1273">
        <v>7300</v>
      </c>
      <c r="AL1273">
        <v>7400</v>
      </c>
    </row>
    <row r="1274" spans="1:39">
      <c r="A1274">
        <v>304425</v>
      </c>
      <c r="B1274" t="s">
        <v>869</v>
      </c>
      <c r="C1274">
        <v>40</v>
      </c>
      <c r="D1274">
        <v>5</v>
      </c>
      <c r="E1274">
        <v>9</v>
      </c>
      <c r="F1274">
        <v>75</v>
      </c>
      <c r="G1274">
        <v>25</v>
      </c>
      <c r="H1274">
        <v>60</v>
      </c>
      <c r="I1274">
        <v>1</v>
      </c>
      <c r="J1274">
        <v>5</v>
      </c>
      <c r="K1274">
        <v>300</v>
      </c>
      <c r="L1274">
        <v>6</v>
      </c>
      <c r="M1274">
        <v>0</v>
      </c>
      <c r="N1274">
        <v>0</v>
      </c>
      <c r="O1274">
        <v>20</v>
      </c>
      <c r="P1274">
        <v>100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2</v>
      </c>
      <c r="AA1274">
        <v>1</v>
      </c>
      <c r="AB1274">
        <v>0</v>
      </c>
      <c r="AC1274">
        <v>0</v>
      </c>
      <c r="AD1274">
        <v>10</v>
      </c>
      <c r="AE1274">
        <v>110393</v>
      </c>
      <c r="AF1274">
        <v>0</v>
      </c>
      <c r="AG1274">
        <v>0</v>
      </c>
      <c r="AJ1274">
        <v>0</v>
      </c>
      <c r="AK1274">
        <v>7300</v>
      </c>
      <c r="AL1274">
        <v>7400</v>
      </c>
    </row>
    <row r="1275" spans="1:39">
      <c r="A1275">
        <v>304426</v>
      </c>
      <c r="B1275" t="s">
        <v>531</v>
      </c>
      <c r="C1275">
        <v>20</v>
      </c>
      <c r="D1275">
        <v>5</v>
      </c>
      <c r="E1275">
        <v>0</v>
      </c>
      <c r="F1275">
        <v>25</v>
      </c>
      <c r="G1275">
        <v>25</v>
      </c>
      <c r="H1275">
        <v>25</v>
      </c>
      <c r="I1275">
        <v>15</v>
      </c>
      <c r="J1275">
        <v>5</v>
      </c>
      <c r="K1275">
        <v>50</v>
      </c>
      <c r="L1275">
        <v>1</v>
      </c>
      <c r="M1275">
        <v>40</v>
      </c>
      <c r="N1275">
        <v>0</v>
      </c>
      <c r="O1275">
        <v>0</v>
      </c>
      <c r="P1275">
        <v>70</v>
      </c>
      <c r="Q1275">
        <v>30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3</v>
      </c>
      <c r="AB1275">
        <v>0</v>
      </c>
      <c r="AC1275">
        <v>0</v>
      </c>
      <c r="AD1275">
        <v>9</v>
      </c>
      <c r="AE1275">
        <v>101800</v>
      </c>
      <c r="AF1275">
        <v>100</v>
      </c>
      <c r="AG1275">
        <v>0</v>
      </c>
      <c r="AJ1275">
        <v>0</v>
      </c>
      <c r="AK1275">
        <v>7300</v>
      </c>
      <c r="AL1275">
        <v>7400</v>
      </c>
    </row>
    <row r="1276" spans="1:39">
      <c r="A1276">
        <v>304427</v>
      </c>
      <c r="B1276" t="s">
        <v>533</v>
      </c>
      <c r="C1276">
        <v>20</v>
      </c>
      <c r="D1276">
        <v>5</v>
      </c>
      <c r="E1276">
        <v>0</v>
      </c>
      <c r="F1276">
        <v>28</v>
      </c>
      <c r="G1276">
        <v>24</v>
      </c>
      <c r="H1276">
        <v>22</v>
      </c>
      <c r="I1276">
        <v>21</v>
      </c>
      <c r="J1276">
        <v>2</v>
      </c>
      <c r="K1276">
        <v>100</v>
      </c>
      <c r="L1276">
        <v>2</v>
      </c>
      <c r="M1276">
        <v>30</v>
      </c>
      <c r="N1276">
        <v>0</v>
      </c>
      <c r="O1276">
        <v>0</v>
      </c>
      <c r="P1276">
        <v>30</v>
      </c>
      <c r="Q1276">
        <v>0</v>
      </c>
      <c r="R1276">
        <v>0</v>
      </c>
      <c r="S1276">
        <v>70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1</v>
      </c>
      <c r="AA1276">
        <v>3</v>
      </c>
      <c r="AB1276">
        <v>0</v>
      </c>
      <c r="AC1276">
        <v>0</v>
      </c>
      <c r="AD1276">
        <v>9</v>
      </c>
      <c r="AE1276">
        <v>101803</v>
      </c>
      <c r="AF1276">
        <v>100</v>
      </c>
      <c r="AG1276">
        <v>0</v>
      </c>
      <c r="AJ1276">
        <v>0</v>
      </c>
      <c r="AK1276">
        <v>7300</v>
      </c>
      <c r="AL1276">
        <v>7400</v>
      </c>
    </row>
    <row r="1277" spans="1:39">
      <c r="A1277">
        <v>304428</v>
      </c>
      <c r="B1277" t="s">
        <v>870</v>
      </c>
      <c r="C1277">
        <v>20</v>
      </c>
      <c r="D1277">
        <v>5</v>
      </c>
      <c r="E1277">
        <v>0</v>
      </c>
      <c r="F1277">
        <v>21</v>
      </c>
      <c r="G1277">
        <v>28</v>
      </c>
      <c r="H1277">
        <v>27</v>
      </c>
      <c r="I1277">
        <v>18</v>
      </c>
      <c r="J1277">
        <v>3</v>
      </c>
      <c r="K1277">
        <v>100</v>
      </c>
      <c r="L1277">
        <v>2</v>
      </c>
      <c r="M1277">
        <v>30</v>
      </c>
      <c r="N1277">
        <v>0</v>
      </c>
      <c r="O1277">
        <v>0</v>
      </c>
      <c r="P1277">
        <v>0</v>
      </c>
      <c r="Q1277">
        <v>70</v>
      </c>
      <c r="R1277">
        <v>30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3</v>
      </c>
      <c r="AB1277">
        <v>0</v>
      </c>
      <c r="AC1277">
        <v>0</v>
      </c>
      <c r="AD1277">
        <v>9</v>
      </c>
      <c r="AE1277">
        <v>101801</v>
      </c>
      <c r="AF1277">
        <v>100</v>
      </c>
      <c r="AG1277">
        <v>0</v>
      </c>
      <c r="AJ1277">
        <v>0</v>
      </c>
      <c r="AK1277">
        <v>7300</v>
      </c>
      <c r="AL1277">
        <v>7400</v>
      </c>
    </row>
    <row r="1278" spans="1:39">
      <c r="A1278">
        <v>304429</v>
      </c>
      <c r="B1278" t="s">
        <v>871</v>
      </c>
      <c r="C1278">
        <v>20</v>
      </c>
      <c r="D1278">
        <v>5</v>
      </c>
      <c r="E1278">
        <v>0</v>
      </c>
      <c r="F1278">
        <v>20</v>
      </c>
      <c r="G1278">
        <v>26</v>
      </c>
      <c r="H1278">
        <v>24</v>
      </c>
      <c r="I1278">
        <v>13</v>
      </c>
      <c r="J1278">
        <v>12</v>
      </c>
      <c r="K1278">
        <v>100</v>
      </c>
      <c r="L1278">
        <v>2</v>
      </c>
      <c r="M1278">
        <v>30</v>
      </c>
      <c r="N1278">
        <v>0</v>
      </c>
      <c r="O1278">
        <v>0</v>
      </c>
      <c r="P1278">
        <v>0</v>
      </c>
      <c r="Q1278">
        <v>0</v>
      </c>
      <c r="R1278">
        <v>70</v>
      </c>
      <c r="S1278">
        <v>30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1</v>
      </c>
      <c r="AA1278">
        <v>3</v>
      </c>
      <c r="AB1278">
        <v>0</v>
      </c>
      <c r="AC1278">
        <v>0</v>
      </c>
      <c r="AD1278">
        <v>9</v>
      </c>
      <c r="AE1278">
        <v>101802</v>
      </c>
      <c r="AF1278">
        <v>100</v>
      </c>
      <c r="AG1278">
        <v>0</v>
      </c>
      <c r="AJ1278">
        <v>0</v>
      </c>
      <c r="AK1278">
        <v>7300</v>
      </c>
      <c r="AL1278">
        <v>7400</v>
      </c>
    </row>
    <row r="1279" spans="1:39">
      <c r="A1279">
        <v>304430</v>
      </c>
      <c r="B1279" t="s">
        <v>872</v>
      </c>
      <c r="C1279">
        <v>20</v>
      </c>
      <c r="D1279">
        <v>5</v>
      </c>
      <c r="E1279">
        <v>0</v>
      </c>
      <c r="F1279">
        <v>150</v>
      </c>
      <c r="G1279">
        <v>0</v>
      </c>
      <c r="H1279">
        <v>50</v>
      </c>
      <c r="I1279">
        <v>40</v>
      </c>
      <c r="J1279">
        <v>25</v>
      </c>
      <c r="K1279">
        <v>100</v>
      </c>
      <c r="L1279">
        <v>2</v>
      </c>
      <c r="M1279">
        <v>30</v>
      </c>
      <c r="N1279">
        <v>0</v>
      </c>
      <c r="O1279">
        <v>0</v>
      </c>
      <c r="P1279">
        <v>0</v>
      </c>
      <c r="Q1279">
        <v>70</v>
      </c>
      <c r="R1279">
        <v>30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9</v>
      </c>
      <c r="AE1279">
        <v>101801</v>
      </c>
      <c r="AF1279">
        <v>100</v>
      </c>
      <c r="AG1279">
        <v>0</v>
      </c>
      <c r="AJ1279">
        <v>0</v>
      </c>
      <c r="AK1279">
        <v>7300</v>
      </c>
      <c r="AL1279">
        <v>7400</v>
      </c>
    </row>
    <row r="1280" spans="1:39">
      <c r="A1280">
        <v>304431</v>
      </c>
      <c r="B1280" t="s">
        <v>599</v>
      </c>
      <c r="C1280">
        <v>40</v>
      </c>
      <c r="D1280">
        <v>5</v>
      </c>
      <c r="E1280">
        <v>9</v>
      </c>
      <c r="F1280">
        <v>300</v>
      </c>
      <c r="G1280">
        <v>30</v>
      </c>
      <c r="H1280">
        <v>40</v>
      </c>
      <c r="I1280">
        <v>20</v>
      </c>
      <c r="J1280">
        <v>300</v>
      </c>
      <c r="K1280">
        <v>300</v>
      </c>
      <c r="L1280">
        <v>6</v>
      </c>
      <c r="M1280">
        <v>0</v>
      </c>
      <c r="N1280">
        <v>30</v>
      </c>
      <c r="O1280">
        <v>50</v>
      </c>
      <c r="P1280">
        <v>0</v>
      </c>
      <c r="Q1280">
        <v>30</v>
      </c>
      <c r="R1280">
        <v>70</v>
      </c>
      <c r="S1280">
        <v>0</v>
      </c>
      <c r="T1280">
        <v>30</v>
      </c>
      <c r="U1280">
        <v>30</v>
      </c>
      <c r="V1280">
        <v>30</v>
      </c>
      <c r="W1280">
        <v>30</v>
      </c>
      <c r="X1280">
        <v>30</v>
      </c>
      <c r="Y1280">
        <v>30</v>
      </c>
      <c r="Z1280">
        <v>2</v>
      </c>
      <c r="AA1280">
        <v>1</v>
      </c>
      <c r="AB1280">
        <v>0</v>
      </c>
      <c r="AC1280">
        <v>30</v>
      </c>
      <c r="AD1280">
        <v>10</v>
      </c>
      <c r="AE1280">
        <v>106503</v>
      </c>
      <c r="AF1280">
        <v>0</v>
      </c>
      <c r="AG1280">
        <v>0</v>
      </c>
      <c r="AJ1280">
        <v>0</v>
      </c>
      <c r="AK1280">
        <v>7300</v>
      </c>
      <c r="AL1280">
        <v>7400</v>
      </c>
    </row>
    <row r="1281" spans="1:38">
      <c r="A1281">
        <v>304432</v>
      </c>
      <c r="B1281" t="s">
        <v>599</v>
      </c>
      <c r="C1281">
        <v>40</v>
      </c>
      <c r="D1281">
        <v>5</v>
      </c>
      <c r="E1281">
        <v>9</v>
      </c>
      <c r="F1281">
        <v>400</v>
      </c>
      <c r="G1281">
        <v>35</v>
      </c>
      <c r="H1281">
        <v>50</v>
      </c>
      <c r="I1281">
        <v>20</v>
      </c>
      <c r="J1281">
        <v>300</v>
      </c>
      <c r="K1281">
        <v>300</v>
      </c>
      <c r="L1281">
        <v>6</v>
      </c>
      <c r="M1281">
        <v>0</v>
      </c>
      <c r="N1281">
        <v>40</v>
      </c>
      <c r="O1281">
        <v>50</v>
      </c>
      <c r="P1281">
        <v>0</v>
      </c>
      <c r="Q1281">
        <v>30</v>
      </c>
      <c r="R1281">
        <v>70</v>
      </c>
      <c r="S1281">
        <v>0</v>
      </c>
      <c r="T1281">
        <v>50</v>
      </c>
      <c r="U1281">
        <v>50</v>
      </c>
      <c r="V1281">
        <v>50</v>
      </c>
      <c r="W1281">
        <v>50</v>
      </c>
      <c r="X1281">
        <v>50</v>
      </c>
      <c r="Y1281">
        <v>50</v>
      </c>
      <c r="Z1281">
        <v>2</v>
      </c>
      <c r="AA1281">
        <v>1</v>
      </c>
      <c r="AB1281">
        <v>0</v>
      </c>
      <c r="AC1281">
        <v>30</v>
      </c>
      <c r="AD1281">
        <v>10</v>
      </c>
      <c r="AE1281">
        <v>106503</v>
      </c>
      <c r="AF1281">
        <v>0</v>
      </c>
      <c r="AG1281">
        <v>0</v>
      </c>
      <c r="AJ1281">
        <v>0</v>
      </c>
      <c r="AK1281">
        <v>7300</v>
      </c>
      <c r="AL1281">
        <v>7400</v>
      </c>
    </row>
    <row r="1282" spans="1:38">
      <c r="A1282">
        <v>304433</v>
      </c>
      <c r="B1282" t="s">
        <v>854</v>
      </c>
      <c r="C1282">
        <v>20</v>
      </c>
      <c r="D1282">
        <v>5</v>
      </c>
      <c r="E1282">
        <v>9</v>
      </c>
      <c r="F1282">
        <v>160</v>
      </c>
      <c r="G1282">
        <v>40</v>
      </c>
      <c r="H1282">
        <v>99</v>
      </c>
      <c r="I1282">
        <v>10</v>
      </c>
      <c r="J1282">
        <v>99</v>
      </c>
      <c r="K1282">
        <v>120</v>
      </c>
      <c r="L1282">
        <v>3</v>
      </c>
      <c r="M1282">
        <v>0</v>
      </c>
      <c r="N1282">
        <v>15</v>
      </c>
      <c r="O1282">
        <v>50</v>
      </c>
      <c r="P1282">
        <v>70</v>
      </c>
      <c r="Q1282">
        <v>30</v>
      </c>
      <c r="R1282">
        <v>0</v>
      </c>
      <c r="S1282">
        <v>0</v>
      </c>
      <c r="T1282">
        <v>30</v>
      </c>
      <c r="U1282">
        <v>20</v>
      </c>
      <c r="V1282">
        <v>30</v>
      </c>
      <c r="W1282">
        <v>0</v>
      </c>
      <c r="X1282">
        <v>0</v>
      </c>
      <c r="Y1282">
        <v>0</v>
      </c>
      <c r="Z1282">
        <v>0</v>
      </c>
      <c r="AA1282">
        <v>1</v>
      </c>
      <c r="AB1282">
        <v>0</v>
      </c>
      <c r="AC1282">
        <v>0</v>
      </c>
      <c r="AD1282">
        <v>10</v>
      </c>
      <c r="AE1282">
        <v>110754</v>
      </c>
      <c r="AF1282">
        <v>0</v>
      </c>
      <c r="AG1282">
        <v>0</v>
      </c>
      <c r="AJ1282">
        <v>0</v>
      </c>
      <c r="AK1282">
        <v>7300</v>
      </c>
      <c r="AL1282">
        <v>7400</v>
      </c>
    </row>
    <row r="1283" spans="1:38">
      <c r="A1283">
        <v>304434</v>
      </c>
      <c r="B1283" t="s">
        <v>873</v>
      </c>
      <c r="C1283">
        <v>20</v>
      </c>
      <c r="D1283">
        <v>5</v>
      </c>
      <c r="E1283">
        <v>9</v>
      </c>
      <c r="F1283">
        <v>152</v>
      </c>
      <c r="G1283">
        <v>24</v>
      </c>
      <c r="H1283">
        <v>45</v>
      </c>
      <c r="I1283">
        <v>21</v>
      </c>
      <c r="J1283">
        <v>63</v>
      </c>
      <c r="K1283">
        <v>120</v>
      </c>
      <c r="L1283">
        <v>3</v>
      </c>
      <c r="M1283">
        <v>0</v>
      </c>
      <c r="N1283">
        <v>0</v>
      </c>
      <c r="O1283">
        <v>20</v>
      </c>
      <c r="P1283">
        <v>50</v>
      </c>
      <c r="Q1283">
        <v>0</v>
      </c>
      <c r="R1283">
        <v>0</v>
      </c>
      <c r="S1283">
        <v>50</v>
      </c>
      <c r="T1283">
        <v>50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1</v>
      </c>
      <c r="AB1283">
        <v>0</v>
      </c>
      <c r="AC1283">
        <v>0</v>
      </c>
      <c r="AD1283">
        <v>10</v>
      </c>
      <c r="AE1283">
        <v>106339</v>
      </c>
      <c r="AF1283">
        <v>0</v>
      </c>
      <c r="AG1283">
        <v>0</v>
      </c>
      <c r="AJ1283">
        <v>0</v>
      </c>
      <c r="AK1283">
        <v>7300</v>
      </c>
      <c r="AL1283">
        <v>7400</v>
      </c>
    </row>
    <row r="1284" spans="1:38">
      <c r="A1284">
        <v>304435</v>
      </c>
      <c r="B1284" t="s">
        <v>874</v>
      </c>
      <c r="C1284">
        <v>20</v>
      </c>
      <c r="D1284">
        <v>5</v>
      </c>
      <c r="E1284">
        <v>0</v>
      </c>
      <c r="F1284">
        <v>45</v>
      </c>
      <c r="G1284">
        <v>31</v>
      </c>
      <c r="H1284">
        <v>55</v>
      </c>
      <c r="I1284">
        <v>37</v>
      </c>
      <c r="J1284">
        <v>21</v>
      </c>
      <c r="K1284">
        <v>120</v>
      </c>
      <c r="L1284">
        <v>3</v>
      </c>
      <c r="M1284">
        <v>0</v>
      </c>
      <c r="N1284">
        <v>15</v>
      </c>
      <c r="O1284">
        <v>15</v>
      </c>
      <c r="P1284">
        <v>0</v>
      </c>
      <c r="Q1284">
        <v>50</v>
      </c>
      <c r="R1284">
        <v>50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1</v>
      </c>
      <c r="AB1284">
        <v>0</v>
      </c>
      <c r="AC1284">
        <v>0</v>
      </c>
      <c r="AD1284">
        <v>6</v>
      </c>
      <c r="AE1284">
        <v>110329</v>
      </c>
      <c r="AF1284">
        <v>100</v>
      </c>
      <c r="AG1284">
        <v>0</v>
      </c>
      <c r="AJ1284">
        <v>0</v>
      </c>
      <c r="AK1284">
        <v>7300</v>
      </c>
      <c r="AL1284">
        <v>7400</v>
      </c>
    </row>
    <row r="1285" spans="1:38">
      <c r="A1285">
        <v>304436</v>
      </c>
      <c r="B1285" t="s">
        <v>875</v>
      </c>
      <c r="C1285">
        <v>20</v>
      </c>
      <c r="D1285">
        <v>5</v>
      </c>
      <c r="E1285">
        <v>0</v>
      </c>
      <c r="F1285">
        <v>30</v>
      </c>
      <c r="G1285">
        <v>30</v>
      </c>
      <c r="H1285">
        <v>45</v>
      </c>
      <c r="I1285">
        <v>40</v>
      </c>
      <c r="J1285">
        <v>40</v>
      </c>
      <c r="K1285">
        <v>120</v>
      </c>
      <c r="L1285">
        <v>3</v>
      </c>
      <c r="M1285">
        <v>0</v>
      </c>
      <c r="N1285">
        <v>15</v>
      </c>
      <c r="O1285">
        <v>15</v>
      </c>
      <c r="P1285">
        <v>0</v>
      </c>
      <c r="Q1285">
        <v>0</v>
      </c>
      <c r="R1285">
        <v>50</v>
      </c>
      <c r="S1285">
        <v>50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</v>
      </c>
      <c r="AB1285">
        <v>0</v>
      </c>
      <c r="AC1285">
        <v>0</v>
      </c>
      <c r="AD1285">
        <v>6</v>
      </c>
      <c r="AE1285">
        <v>110327</v>
      </c>
      <c r="AF1285">
        <v>100</v>
      </c>
      <c r="AG1285">
        <v>0</v>
      </c>
      <c r="AJ1285">
        <v>0</v>
      </c>
      <c r="AK1285">
        <v>7300</v>
      </c>
      <c r="AL1285">
        <v>7400</v>
      </c>
    </row>
    <row r="1286" spans="1:38">
      <c r="A1286">
        <v>304437</v>
      </c>
      <c r="B1286" t="s">
        <v>876</v>
      </c>
      <c r="C1286">
        <v>20</v>
      </c>
      <c r="D1286">
        <v>5</v>
      </c>
      <c r="E1286">
        <v>3</v>
      </c>
      <c r="F1286">
        <v>250</v>
      </c>
      <c r="G1286">
        <v>70</v>
      </c>
      <c r="H1286">
        <v>10</v>
      </c>
      <c r="I1286">
        <v>30</v>
      </c>
      <c r="J1286">
        <v>100</v>
      </c>
      <c r="K1286">
        <v>150</v>
      </c>
      <c r="L1286">
        <v>3</v>
      </c>
      <c r="M1286">
        <v>0</v>
      </c>
      <c r="N1286">
        <v>0</v>
      </c>
      <c r="O1286">
        <v>0</v>
      </c>
      <c r="P1286">
        <v>0</v>
      </c>
      <c r="Q1286">
        <v>100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1</v>
      </c>
      <c r="AB1286">
        <v>0</v>
      </c>
      <c r="AC1286">
        <v>0</v>
      </c>
      <c r="AD1286">
        <v>8</v>
      </c>
      <c r="AE1286">
        <v>110325</v>
      </c>
      <c r="AF1286">
        <v>100</v>
      </c>
      <c r="AG1286">
        <v>0</v>
      </c>
      <c r="AJ1286">
        <v>0</v>
      </c>
      <c r="AK1286">
        <v>7300</v>
      </c>
      <c r="AL1286">
        <v>7400</v>
      </c>
    </row>
    <row r="1287" spans="1:38">
      <c r="A1287">
        <v>304438</v>
      </c>
      <c r="B1287" t="s">
        <v>877</v>
      </c>
      <c r="C1287">
        <v>20</v>
      </c>
      <c r="D1287">
        <v>5</v>
      </c>
      <c r="E1287">
        <v>3</v>
      </c>
      <c r="F1287">
        <v>73</v>
      </c>
      <c r="G1287">
        <v>32</v>
      </c>
      <c r="H1287">
        <v>21</v>
      </c>
      <c r="I1287">
        <v>34</v>
      </c>
      <c r="J1287">
        <v>54</v>
      </c>
      <c r="K1287">
        <v>150</v>
      </c>
      <c r="L1287">
        <v>10</v>
      </c>
      <c r="M1287">
        <v>0</v>
      </c>
      <c r="N1287">
        <v>0</v>
      </c>
      <c r="O1287">
        <v>0</v>
      </c>
      <c r="P1287">
        <v>30</v>
      </c>
      <c r="Q1287">
        <v>0</v>
      </c>
      <c r="R1287">
        <v>0</v>
      </c>
      <c r="S1287">
        <v>70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1</v>
      </c>
      <c r="AB1287">
        <v>0</v>
      </c>
      <c r="AC1287">
        <v>0</v>
      </c>
      <c r="AD1287">
        <v>6</v>
      </c>
      <c r="AE1287">
        <v>110325</v>
      </c>
      <c r="AF1287">
        <v>100</v>
      </c>
      <c r="AG1287">
        <v>0</v>
      </c>
      <c r="AJ1287">
        <v>0</v>
      </c>
      <c r="AK1287">
        <v>7300</v>
      </c>
      <c r="AL1287">
        <v>7400</v>
      </c>
    </row>
    <row r="1288" spans="1:38">
      <c r="A1288">
        <v>304439</v>
      </c>
      <c r="B1288" t="s">
        <v>878</v>
      </c>
      <c r="C1288">
        <v>20</v>
      </c>
      <c r="D1288">
        <v>5</v>
      </c>
      <c r="E1288">
        <v>2</v>
      </c>
      <c r="F1288">
        <v>23</v>
      </c>
      <c r="G1288">
        <v>12</v>
      </c>
      <c r="H1288">
        <v>21</v>
      </c>
      <c r="I1288">
        <v>50</v>
      </c>
      <c r="J1288">
        <v>1</v>
      </c>
      <c r="K1288">
        <v>150</v>
      </c>
      <c r="L1288">
        <v>10</v>
      </c>
      <c r="M1288">
        <v>0</v>
      </c>
      <c r="N1288">
        <v>0</v>
      </c>
      <c r="O1288">
        <v>30</v>
      </c>
      <c r="P1288">
        <v>0</v>
      </c>
      <c r="Q1288">
        <v>0</v>
      </c>
      <c r="R1288">
        <v>30</v>
      </c>
      <c r="S1288">
        <v>70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1</v>
      </c>
      <c r="AB1288">
        <v>0</v>
      </c>
      <c r="AC1288">
        <v>0</v>
      </c>
      <c r="AD1288">
        <v>6</v>
      </c>
      <c r="AE1288">
        <v>101120</v>
      </c>
      <c r="AF1288">
        <v>100</v>
      </c>
      <c r="AG1288">
        <v>0</v>
      </c>
      <c r="AJ1288">
        <v>0</v>
      </c>
      <c r="AK1288">
        <v>7300</v>
      </c>
      <c r="AL1288">
        <v>7400</v>
      </c>
    </row>
    <row r="1289" spans="1:38">
      <c r="A1289">
        <v>304440</v>
      </c>
      <c r="B1289" t="s">
        <v>879</v>
      </c>
      <c r="C1289">
        <v>20</v>
      </c>
      <c r="D1289">
        <v>5</v>
      </c>
      <c r="E1289">
        <v>2</v>
      </c>
      <c r="F1289">
        <v>120</v>
      </c>
      <c r="G1289">
        <v>37</v>
      </c>
      <c r="H1289">
        <v>50</v>
      </c>
      <c r="I1289">
        <v>25</v>
      </c>
      <c r="J1289">
        <v>60</v>
      </c>
      <c r="K1289">
        <v>10</v>
      </c>
      <c r="L1289">
        <v>7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90</v>
      </c>
      <c r="S1289">
        <v>10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5</v>
      </c>
      <c r="AE1289">
        <v>110339</v>
      </c>
      <c r="AF1289">
        <v>100</v>
      </c>
      <c r="AG1289">
        <v>0</v>
      </c>
      <c r="AJ1289">
        <v>0</v>
      </c>
      <c r="AK1289">
        <v>7300</v>
      </c>
      <c r="AL1289">
        <v>7400</v>
      </c>
    </row>
    <row r="1290" spans="1:38">
      <c r="A1290">
        <v>304441</v>
      </c>
      <c r="B1290" t="s">
        <v>879</v>
      </c>
      <c r="C1290">
        <v>20</v>
      </c>
      <c r="D1290">
        <v>5</v>
      </c>
      <c r="E1290">
        <v>2</v>
      </c>
      <c r="F1290">
        <v>120</v>
      </c>
      <c r="G1290">
        <v>20</v>
      </c>
      <c r="H1290">
        <v>50</v>
      </c>
      <c r="I1290">
        <v>30</v>
      </c>
      <c r="J1290">
        <v>90</v>
      </c>
      <c r="K1290">
        <v>10</v>
      </c>
      <c r="L1290">
        <v>7</v>
      </c>
      <c r="M1290">
        <v>0</v>
      </c>
      <c r="N1290">
        <v>0</v>
      </c>
      <c r="O1290">
        <v>0</v>
      </c>
      <c r="P1290">
        <v>10</v>
      </c>
      <c r="Q1290">
        <v>90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5</v>
      </c>
      <c r="AE1290">
        <v>110340</v>
      </c>
      <c r="AF1290">
        <v>100</v>
      </c>
      <c r="AG1290">
        <v>0</v>
      </c>
      <c r="AJ1290">
        <v>0</v>
      </c>
      <c r="AK1290">
        <v>7300</v>
      </c>
      <c r="AL1290">
        <v>7400</v>
      </c>
    </row>
    <row r="1291" spans="1:38">
      <c r="A1291">
        <v>304442</v>
      </c>
      <c r="B1291" t="s">
        <v>880</v>
      </c>
      <c r="C1291">
        <v>20</v>
      </c>
      <c r="D1291">
        <v>5</v>
      </c>
      <c r="E1291">
        <v>2</v>
      </c>
      <c r="F1291">
        <v>70</v>
      </c>
      <c r="G1291">
        <v>31</v>
      </c>
      <c r="H1291">
        <v>6</v>
      </c>
      <c r="I1291">
        <v>35</v>
      </c>
      <c r="J1291">
        <v>90</v>
      </c>
      <c r="K1291">
        <v>10</v>
      </c>
      <c r="L1291">
        <v>7</v>
      </c>
      <c r="M1291">
        <v>0</v>
      </c>
      <c r="N1291">
        <v>20</v>
      </c>
      <c r="O1291">
        <v>10</v>
      </c>
      <c r="P1291">
        <v>10</v>
      </c>
      <c r="Q1291">
        <v>0</v>
      </c>
      <c r="R1291">
        <v>0</v>
      </c>
      <c r="S1291">
        <v>90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10</v>
      </c>
      <c r="AD1291">
        <v>5</v>
      </c>
      <c r="AE1291">
        <v>110338</v>
      </c>
      <c r="AF1291">
        <v>100</v>
      </c>
      <c r="AG1291">
        <v>0</v>
      </c>
      <c r="AJ1291">
        <v>0</v>
      </c>
      <c r="AK1291">
        <v>7300</v>
      </c>
      <c r="AL1291">
        <v>7400</v>
      </c>
    </row>
    <row r="1292" spans="1:38">
      <c r="A1292">
        <v>304443</v>
      </c>
      <c r="B1292" t="s">
        <v>881</v>
      </c>
      <c r="C1292">
        <v>20</v>
      </c>
      <c r="D1292">
        <v>5</v>
      </c>
      <c r="E1292">
        <v>9</v>
      </c>
      <c r="F1292">
        <v>250</v>
      </c>
      <c r="G1292">
        <v>20</v>
      </c>
      <c r="H1292">
        <v>80</v>
      </c>
      <c r="I1292">
        <v>80</v>
      </c>
      <c r="J1292">
        <v>150</v>
      </c>
      <c r="K1292">
        <v>10</v>
      </c>
      <c r="L1292">
        <v>7</v>
      </c>
      <c r="M1292">
        <v>0</v>
      </c>
      <c r="N1292">
        <v>0</v>
      </c>
      <c r="O1292">
        <v>0</v>
      </c>
      <c r="P1292">
        <v>0</v>
      </c>
      <c r="Q1292">
        <v>50</v>
      </c>
      <c r="R1292">
        <v>50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10</v>
      </c>
      <c r="AD1292">
        <v>5</v>
      </c>
      <c r="AE1292">
        <v>110333</v>
      </c>
      <c r="AF1292">
        <v>100</v>
      </c>
      <c r="AG1292">
        <v>0</v>
      </c>
      <c r="AJ1292">
        <v>0</v>
      </c>
      <c r="AK1292">
        <v>7300</v>
      </c>
      <c r="AL1292">
        <v>7400</v>
      </c>
    </row>
    <row r="1293" spans="1:38">
      <c r="A1293">
        <v>304444</v>
      </c>
      <c r="B1293" t="s">
        <v>882</v>
      </c>
      <c r="C1293">
        <v>20</v>
      </c>
      <c r="D1293">
        <v>5</v>
      </c>
      <c r="E1293">
        <v>2</v>
      </c>
      <c r="F1293">
        <v>120</v>
      </c>
      <c r="G1293">
        <v>37</v>
      </c>
      <c r="H1293">
        <v>50</v>
      </c>
      <c r="I1293">
        <v>25</v>
      </c>
      <c r="J1293">
        <v>60</v>
      </c>
      <c r="K1293">
        <v>10</v>
      </c>
      <c r="L1293">
        <v>7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90</v>
      </c>
      <c r="S1293">
        <v>10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5</v>
      </c>
      <c r="AE1293">
        <v>110339</v>
      </c>
      <c r="AF1293">
        <v>100</v>
      </c>
      <c r="AG1293">
        <v>0</v>
      </c>
      <c r="AJ1293">
        <v>0</v>
      </c>
      <c r="AK1293">
        <v>7300</v>
      </c>
      <c r="AL1293">
        <v>7400</v>
      </c>
    </row>
    <row r="1294" spans="1:38">
      <c r="A1294">
        <v>304445</v>
      </c>
      <c r="B1294" t="s">
        <v>883</v>
      </c>
      <c r="C1294">
        <v>20</v>
      </c>
      <c r="D1294">
        <v>5</v>
      </c>
      <c r="E1294">
        <v>2</v>
      </c>
      <c r="F1294">
        <v>120</v>
      </c>
      <c r="G1294">
        <v>20</v>
      </c>
      <c r="H1294">
        <v>50</v>
      </c>
      <c r="I1294">
        <v>30</v>
      </c>
      <c r="J1294">
        <v>90</v>
      </c>
      <c r="K1294">
        <v>10</v>
      </c>
      <c r="L1294">
        <v>7</v>
      </c>
      <c r="M1294">
        <v>0</v>
      </c>
      <c r="N1294">
        <v>0</v>
      </c>
      <c r="O1294">
        <v>0</v>
      </c>
      <c r="P1294">
        <v>10</v>
      </c>
      <c r="Q1294">
        <v>90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5</v>
      </c>
      <c r="AE1294">
        <v>110340</v>
      </c>
      <c r="AF1294">
        <v>100</v>
      </c>
      <c r="AG1294">
        <v>0</v>
      </c>
      <c r="AJ1294">
        <v>0</v>
      </c>
      <c r="AK1294">
        <v>7300</v>
      </c>
      <c r="AL1294">
        <v>7400</v>
      </c>
    </row>
    <row r="1295" spans="1:38">
      <c r="A1295">
        <v>304450</v>
      </c>
      <c r="B1295" t="s">
        <v>884</v>
      </c>
      <c r="C1295">
        <v>20</v>
      </c>
      <c r="D1295">
        <v>5</v>
      </c>
      <c r="E1295">
        <v>9</v>
      </c>
      <c r="F1295">
        <v>500</v>
      </c>
      <c r="G1295">
        <v>10</v>
      </c>
      <c r="H1295">
        <v>500</v>
      </c>
      <c r="I1295">
        <v>100</v>
      </c>
      <c r="J1295">
        <v>55</v>
      </c>
      <c r="K1295">
        <v>100</v>
      </c>
      <c r="L1295">
        <v>6</v>
      </c>
      <c r="M1295">
        <v>100</v>
      </c>
      <c r="N1295">
        <v>0</v>
      </c>
      <c r="O1295">
        <v>100</v>
      </c>
      <c r="P1295">
        <v>100</v>
      </c>
      <c r="Q1295">
        <v>0</v>
      </c>
      <c r="R1295">
        <v>0</v>
      </c>
      <c r="S1295">
        <v>0</v>
      </c>
      <c r="T1295">
        <v>50</v>
      </c>
      <c r="U1295">
        <v>50</v>
      </c>
      <c r="V1295">
        <v>50</v>
      </c>
      <c r="W1295">
        <v>50</v>
      </c>
      <c r="X1295">
        <v>50</v>
      </c>
      <c r="Y1295">
        <v>50</v>
      </c>
      <c r="Z1295">
        <v>2</v>
      </c>
      <c r="AA1295">
        <v>1</v>
      </c>
      <c r="AB1295">
        <v>0</v>
      </c>
      <c r="AC1295">
        <v>0</v>
      </c>
      <c r="AD1295">
        <v>10</v>
      </c>
      <c r="AE1295">
        <v>110350</v>
      </c>
      <c r="AF1295">
        <v>100</v>
      </c>
      <c r="AG1295">
        <v>0</v>
      </c>
      <c r="AJ1295">
        <v>0</v>
      </c>
      <c r="AK1295">
        <v>7300</v>
      </c>
      <c r="AL1295">
        <v>7400</v>
      </c>
    </row>
    <row r="1296" spans="1:38">
      <c r="A1296">
        <v>304451</v>
      </c>
      <c r="B1296" t="s">
        <v>885</v>
      </c>
      <c r="C1296">
        <v>20</v>
      </c>
      <c r="D1296">
        <v>5</v>
      </c>
      <c r="E1296">
        <v>9</v>
      </c>
      <c r="F1296">
        <v>500</v>
      </c>
      <c r="G1296">
        <v>10</v>
      </c>
      <c r="H1296">
        <v>500</v>
      </c>
      <c r="I1296">
        <v>100</v>
      </c>
      <c r="J1296">
        <v>55</v>
      </c>
      <c r="K1296">
        <v>100</v>
      </c>
      <c r="L1296">
        <v>6</v>
      </c>
      <c r="M1296">
        <v>100</v>
      </c>
      <c r="N1296">
        <v>0</v>
      </c>
      <c r="O1296">
        <v>100</v>
      </c>
      <c r="P1296">
        <v>0</v>
      </c>
      <c r="Q1296">
        <v>100</v>
      </c>
      <c r="R1296">
        <v>0</v>
      </c>
      <c r="S1296">
        <v>0</v>
      </c>
      <c r="T1296">
        <v>50</v>
      </c>
      <c r="U1296">
        <v>50</v>
      </c>
      <c r="V1296">
        <v>50</v>
      </c>
      <c r="W1296">
        <v>50</v>
      </c>
      <c r="X1296">
        <v>50</v>
      </c>
      <c r="Y1296">
        <v>50</v>
      </c>
      <c r="Z1296">
        <v>2</v>
      </c>
      <c r="AA1296">
        <v>1</v>
      </c>
      <c r="AB1296">
        <v>0</v>
      </c>
      <c r="AC1296">
        <v>0</v>
      </c>
      <c r="AD1296">
        <v>10</v>
      </c>
      <c r="AE1296">
        <v>110360</v>
      </c>
      <c r="AF1296">
        <v>100</v>
      </c>
      <c r="AG1296">
        <v>0</v>
      </c>
      <c r="AJ1296">
        <v>0</v>
      </c>
      <c r="AK1296">
        <v>7300</v>
      </c>
      <c r="AL1296">
        <v>7400</v>
      </c>
    </row>
    <row r="1297" spans="1:39">
      <c r="A1297">
        <v>304452</v>
      </c>
      <c r="B1297" t="s">
        <v>886</v>
      </c>
      <c r="C1297">
        <v>20</v>
      </c>
      <c r="D1297">
        <v>5</v>
      </c>
      <c r="E1297">
        <v>9</v>
      </c>
      <c r="F1297">
        <v>500</v>
      </c>
      <c r="G1297">
        <v>10</v>
      </c>
      <c r="H1297">
        <v>500</v>
      </c>
      <c r="I1297">
        <v>100</v>
      </c>
      <c r="J1297">
        <v>55</v>
      </c>
      <c r="K1297">
        <v>100</v>
      </c>
      <c r="L1297">
        <v>6</v>
      </c>
      <c r="M1297">
        <v>100</v>
      </c>
      <c r="N1297">
        <v>0</v>
      </c>
      <c r="O1297">
        <v>100</v>
      </c>
      <c r="P1297">
        <v>0</v>
      </c>
      <c r="Q1297">
        <v>0</v>
      </c>
      <c r="R1297">
        <v>100</v>
      </c>
      <c r="S1297">
        <v>0</v>
      </c>
      <c r="T1297">
        <v>50</v>
      </c>
      <c r="U1297">
        <v>50</v>
      </c>
      <c r="V1297">
        <v>50</v>
      </c>
      <c r="W1297">
        <v>50</v>
      </c>
      <c r="X1297">
        <v>50</v>
      </c>
      <c r="Y1297">
        <v>50</v>
      </c>
      <c r="Z1297">
        <v>2</v>
      </c>
      <c r="AA1297">
        <v>1</v>
      </c>
      <c r="AB1297">
        <v>0</v>
      </c>
      <c r="AC1297">
        <v>0</v>
      </c>
      <c r="AD1297">
        <v>10</v>
      </c>
      <c r="AE1297">
        <v>110365</v>
      </c>
      <c r="AF1297">
        <v>100</v>
      </c>
      <c r="AG1297">
        <v>0</v>
      </c>
      <c r="AJ1297">
        <v>0</v>
      </c>
      <c r="AK1297">
        <v>7300</v>
      </c>
      <c r="AL1297">
        <v>7400</v>
      </c>
    </row>
    <row r="1298" spans="1:39">
      <c r="A1298">
        <v>304453</v>
      </c>
      <c r="B1298" t="s">
        <v>887</v>
      </c>
      <c r="C1298">
        <v>20</v>
      </c>
      <c r="D1298">
        <v>5</v>
      </c>
      <c r="E1298">
        <v>9</v>
      </c>
      <c r="F1298">
        <v>500</v>
      </c>
      <c r="G1298">
        <v>10</v>
      </c>
      <c r="H1298">
        <v>500</v>
      </c>
      <c r="I1298">
        <v>100</v>
      </c>
      <c r="J1298">
        <v>55</v>
      </c>
      <c r="K1298">
        <v>100</v>
      </c>
      <c r="L1298">
        <v>6</v>
      </c>
      <c r="M1298">
        <v>100</v>
      </c>
      <c r="N1298">
        <v>0</v>
      </c>
      <c r="O1298">
        <v>100</v>
      </c>
      <c r="P1298">
        <v>0</v>
      </c>
      <c r="Q1298">
        <v>0</v>
      </c>
      <c r="R1298">
        <v>0</v>
      </c>
      <c r="S1298">
        <v>100</v>
      </c>
      <c r="T1298">
        <v>50</v>
      </c>
      <c r="U1298">
        <v>50</v>
      </c>
      <c r="V1298">
        <v>50</v>
      </c>
      <c r="W1298">
        <v>50</v>
      </c>
      <c r="X1298">
        <v>50</v>
      </c>
      <c r="Y1298">
        <v>50</v>
      </c>
      <c r="Z1298">
        <v>2</v>
      </c>
      <c r="AA1298">
        <v>1</v>
      </c>
      <c r="AB1298">
        <v>0</v>
      </c>
      <c r="AC1298">
        <v>0</v>
      </c>
      <c r="AD1298">
        <v>10</v>
      </c>
      <c r="AE1298">
        <v>110369</v>
      </c>
      <c r="AF1298">
        <v>100</v>
      </c>
      <c r="AG1298">
        <v>0</v>
      </c>
      <c r="AJ1298">
        <v>0</v>
      </c>
      <c r="AK1298">
        <v>7300</v>
      </c>
      <c r="AL1298">
        <v>7400</v>
      </c>
    </row>
    <row r="1299" spans="1:39">
      <c r="A1299">
        <v>304455</v>
      </c>
      <c r="B1299" t="s">
        <v>888</v>
      </c>
      <c r="C1299">
        <v>20</v>
      </c>
      <c r="D1299">
        <v>5</v>
      </c>
      <c r="E1299">
        <v>9</v>
      </c>
      <c r="F1299">
        <v>150</v>
      </c>
      <c r="G1299">
        <v>35</v>
      </c>
      <c r="H1299">
        <v>80</v>
      </c>
      <c r="I1299">
        <v>14</v>
      </c>
      <c r="J1299">
        <v>51</v>
      </c>
      <c r="K1299">
        <v>100</v>
      </c>
      <c r="L1299">
        <v>6</v>
      </c>
      <c r="M1299">
        <v>0</v>
      </c>
      <c r="N1299">
        <v>0</v>
      </c>
      <c r="O1299">
        <v>0</v>
      </c>
      <c r="P1299">
        <v>100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2</v>
      </c>
      <c r="AA1299">
        <v>1</v>
      </c>
      <c r="AB1299">
        <v>0</v>
      </c>
      <c r="AC1299">
        <v>0</v>
      </c>
      <c r="AD1299">
        <v>10</v>
      </c>
      <c r="AE1299">
        <v>110387</v>
      </c>
      <c r="AF1299">
        <v>100</v>
      </c>
      <c r="AG1299">
        <v>0</v>
      </c>
      <c r="AJ1299">
        <v>0</v>
      </c>
      <c r="AK1299">
        <v>7300</v>
      </c>
      <c r="AL1299">
        <v>7400</v>
      </c>
    </row>
    <row r="1300" spans="1:39">
      <c r="A1300">
        <v>304456</v>
      </c>
      <c r="B1300" t="s">
        <v>889</v>
      </c>
      <c r="C1300">
        <v>20</v>
      </c>
      <c r="D1300">
        <v>5</v>
      </c>
      <c r="E1300">
        <v>9</v>
      </c>
      <c r="F1300">
        <v>120</v>
      </c>
      <c r="G1300">
        <v>35</v>
      </c>
      <c r="H1300">
        <v>25</v>
      </c>
      <c r="I1300">
        <v>25</v>
      </c>
      <c r="J1300">
        <v>200</v>
      </c>
      <c r="K1300">
        <v>100</v>
      </c>
      <c r="L1300">
        <v>6</v>
      </c>
      <c r="M1300">
        <v>0</v>
      </c>
      <c r="N1300">
        <v>0</v>
      </c>
      <c r="O1300">
        <v>0</v>
      </c>
      <c r="P1300">
        <v>0</v>
      </c>
      <c r="Q1300">
        <v>100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2</v>
      </c>
      <c r="AA1300">
        <v>1</v>
      </c>
      <c r="AB1300">
        <v>0</v>
      </c>
      <c r="AC1300">
        <v>0</v>
      </c>
      <c r="AD1300">
        <v>10</v>
      </c>
      <c r="AE1300">
        <v>110386</v>
      </c>
      <c r="AF1300">
        <v>100</v>
      </c>
      <c r="AG1300">
        <v>0</v>
      </c>
      <c r="AJ1300">
        <v>0</v>
      </c>
      <c r="AK1300">
        <v>7300</v>
      </c>
      <c r="AL1300">
        <v>7400</v>
      </c>
    </row>
    <row r="1301" spans="1:39">
      <c r="A1301">
        <v>304457</v>
      </c>
      <c r="B1301" t="s">
        <v>890</v>
      </c>
      <c r="C1301">
        <v>20</v>
      </c>
      <c r="D1301">
        <v>5</v>
      </c>
      <c r="E1301">
        <v>9</v>
      </c>
      <c r="F1301">
        <v>150</v>
      </c>
      <c r="G1301">
        <v>40</v>
      </c>
      <c r="H1301">
        <v>25</v>
      </c>
      <c r="I1301">
        <v>25</v>
      </c>
      <c r="J1301">
        <v>51</v>
      </c>
      <c r="K1301">
        <v>100</v>
      </c>
      <c r="L1301">
        <v>6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100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2</v>
      </c>
      <c r="AA1301">
        <v>1</v>
      </c>
      <c r="AB1301">
        <v>0</v>
      </c>
      <c r="AC1301">
        <v>0</v>
      </c>
      <c r="AD1301">
        <v>10</v>
      </c>
      <c r="AE1301">
        <v>110385</v>
      </c>
      <c r="AF1301">
        <v>100</v>
      </c>
      <c r="AG1301">
        <v>0</v>
      </c>
      <c r="AJ1301">
        <v>0</v>
      </c>
      <c r="AK1301">
        <v>7300</v>
      </c>
      <c r="AL1301">
        <v>7400</v>
      </c>
    </row>
    <row r="1302" spans="1:39">
      <c r="A1302">
        <v>304458</v>
      </c>
      <c r="B1302" t="s">
        <v>891</v>
      </c>
      <c r="C1302">
        <v>20</v>
      </c>
      <c r="D1302">
        <v>5</v>
      </c>
      <c r="E1302">
        <v>9</v>
      </c>
      <c r="F1302">
        <v>120</v>
      </c>
      <c r="G1302">
        <v>38</v>
      </c>
      <c r="H1302">
        <v>10</v>
      </c>
      <c r="I1302">
        <v>50</v>
      </c>
      <c r="J1302">
        <v>55</v>
      </c>
      <c r="K1302">
        <v>100</v>
      </c>
      <c r="L1302">
        <v>6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100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2</v>
      </c>
      <c r="AA1302">
        <v>1</v>
      </c>
      <c r="AB1302">
        <v>0</v>
      </c>
      <c r="AC1302">
        <v>0</v>
      </c>
      <c r="AD1302">
        <v>10</v>
      </c>
      <c r="AE1302">
        <v>110384</v>
      </c>
      <c r="AF1302">
        <v>100</v>
      </c>
      <c r="AG1302">
        <v>0</v>
      </c>
      <c r="AJ1302">
        <v>0</v>
      </c>
      <c r="AK1302">
        <v>7300</v>
      </c>
      <c r="AL1302">
        <v>7400</v>
      </c>
    </row>
    <row r="1303" spans="1:39">
      <c r="A1303">
        <v>304460</v>
      </c>
      <c r="B1303" t="s">
        <v>892</v>
      </c>
      <c r="C1303">
        <v>20</v>
      </c>
      <c r="D1303">
        <v>5</v>
      </c>
      <c r="E1303">
        <v>9</v>
      </c>
      <c r="F1303">
        <v>100</v>
      </c>
      <c r="G1303">
        <v>37</v>
      </c>
      <c r="H1303">
        <v>70</v>
      </c>
      <c r="I1303">
        <v>1</v>
      </c>
      <c r="J1303">
        <v>100</v>
      </c>
      <c r="K1303">
        <v>100</v>
      </c>
      <c r="L1303">
        <v>6</v>
      </c>
      <c r="M1303">
        <v>0</v>
      </c>
      <c r="N1303">
        <v>0</v>
      </c>
      <c r="O1303">
        <v>0</v>
      </c>
      <c r="P1303">
        <v>100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2</v>
      </c>
      <c r="AA1303">
        <v>1</v>
      </c>
      <c r="AB1303">
        <v>0</v>
      </c>
      <c r="AC1303">
        <v>0</v>
      </c>
      <c r="AD1303">
        <v>10</v>
      </c>
      <c r="AE1303">
        <v>110350</v>
      </c>
      <c r="AF1303">
        <v>100</v>
      </c>
      <c r="AG1303">
        <v>0</v>
      </c>
      <c r="AJ1303">
        <v>0</v>
      </c>
      <c r="AK1303">
        <v>7300</v>
      </c>
      <c r="AL1303">
        <v>7400</v>
      </c>
    </row>
    <row r="1304" spans="1:39">
      <c r="A1304">
        <v>304461</v>
      </c>
      <c r="B1304" t="s">
        <v>893</v>
      </c>
      <c r="C1304">
        <v>20</v>
      </c>
      <c r="D1304">
        <v>5</v>
      </c>
      <c r="E1304">
        <v>9</v>
      </c>
      <c r="F1304">
        <v>60</v>
      </c>
      <c r="G1304">
        <v>10</v>
      </c>
      <c r="H1304">
        <v>20</v>
      </c>
      <c r="I1304">
        <v>30</v>
      </c>
      <c r="J1304">
        <v>150</v>
      </c>
      <c r="K1304">
        <v>100</v>
      </c>
      <c r="L1304">
        <v>6</v>
      </c>
      <c r="M1304">
        <v>0</v>
      </c>
      <c r="N1304">
        <v>0</v>
      </c>
      <c r="O1304">
        <v>0</v>
      </c>
      <c r="P1304">
        <v>0</v>
      </c>
      <c r="Q1304">
        <v>100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2</v>
      </c>
      <c r="AA1304">
        <v>1</v>
      </c>
      <c r="AB1304">
        <v>0</v>
      </c>
      <c r="AC1304">
        <v>0</v>
      </c>
      <c r="AD1304">
        <v>10</v>
      </c>
      <c r="AE1304">
        <v>110360</v>
      </c>
      <c r="AF1304">
        <v>100</v>
      </c>
      <c r="AG1304">
        <v>0</v>
      </c>
      <c r="AJ1304">
        <v>0</v>
      </c>
      <c r="AK1304">
        <v>7300</v>
      </c>
      <c r="AL1304">
        <v>7400</v>
      </c>
    </row>
    <row r="1305" spans="1:39">
      <c r="A1305">
        <v>304462</v>
      </c>
      <c r="B1305" t="s">
        <v>894</v>
      </c>
      <c r="C1305">
        <v>20</v>
      </c>
      <c r="D1305">
        <v>5</v>
      </c>
      <c r="E1305">
        <v>9</v>
      </c>
      <c r="F1305">
        <v>80</v>
      </c>
      <c r="G1305">
        <v>39</v>
      </c>
      <c r="H1305">
        <v>40</v>
      </c>
      <c r="I1305">
        <v>10</v>
      </c>
      <c r="J1305">
        <v>100</v>
      </c>
      <c r="K1305">
        <v>100</v>
      </c>
      <c r="L1305">
        <v>6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100</v>
      </c>
      <c r="S1305">
        <v>0</v>
      </c>
      <c r="T1305">
        <v>0</v>
      </c>
      <c r="U1305">
        <v>50</v>
      </c>
      <c r="V1305">
        <v>0</v>
      </c>
      <c r="W1305">
        <v>0</v>
      </c>
      <c r="X1305">
        <v>0</v>
      </c>
      <c r="Y1305">
        <v>0</v>
      </c>
      <c r="Z1305">
        <v>2</v>
      </c>
      <c r="AA1305">
        <v>1</v>
      </c>
      <c r="AB1305">
        <v>0</v>
      </c>
      <c r="AC1305">
        <v>0</v>
      </c>
      <c r="AD1305">
        <v>10</v>
      </c>
      <c r="AE1305">
        <v>110365</v>
      </c>
      <c r="AF1305">
        <v>100</v>
      </c>
      <c r="AG1305">
        <v>0</v>
      </c>
      <c r="AJ1305">
        <v>0</v>
      </c>
      <c r="AK1305">
        <v>7300</v>
      </c>
      <c r="AL1305">
        <v>7400</v>
      </c>
    </row>
    <row r="1306" spans="1:39">
      <c r="A1306">
        <v>304463</v>
      </c>
      <c r="B1306" t="s">
        <v>895</v>
      </c>
      <c r="C1306">
        <v>20</v>
      </c>
      <c r="D1306">
        <v>5</v>
      </c>
      <c r="E1306">
        <v>9</v>
      </c>
      <c r="F1306">
        <v>70</v>
      </c>
      <c r="G1306">
        <v>23</v>
      </c>
      <c r="H1306">
        <v>20</v>
      </c>
      <c r="I1306">
        <v>50</v>
      </c>
      <c r="J1306">
        <v>200</v>
      </c>
      <c r="K1306">
        <v>100</v>
      </c>
      <c r="L1306">
        <v>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100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2</v>
      </c>
      <c r="AA1306">
        <v>1</v>
      </c>
      <c r="AB1306">
        <v>0</v>
      </c>
      <c r="AC1306">
        <v>0</v>
      </c>
      <c r="AD1306">
        <v>10</v>
      </c>
      <c r="AE1306">
        <v>110369</v>
      </c>
      <c r="AF1306">
        <v>100</v>
      </c>
      <c r="AG1306">
        <v>0</v>
      </c>
      <c r="AJ1306">
        <v>0</v>
      </c>
      <c r="AK1306">
        <v>7300</v>
      </c>
      <c r="AL1306">
        <v>7400</v>
      </c>
    </row>
    <row r="1307" spans="1:39">
      <c r="A1307">
        <v>304465</v>
      </c>
      <c r="B1307" t="s">
        <v>896</v>
      </c>
      <c r="C1307">
        <v>20</v>
      </c>
      <c r="D1307">
        <v>5</v>
      </c>
      <c r="E1307">
        <v>9</v>
      </c>
      <c r="F1307">
        <v>150</v>
      </c>
      <c r="G1307">
        <v>42</v>
      </c>
      <c r="H1307">
        <v>90</v>
      </c>
      <c r="I1307">
        <v>1</v>
      </c>
      <c r="J1307">
        <v>100</v>
      </c>
      <c r="K1307">
        <v>100</v>
      </c>
      <c r="L1307">
        <v>6</v>
      </c>
      <c r="M1307">
        <v>0</v>
      </c>
      <c r="N1307">
        <v>0</v>
      </c>
      <c r="O1307">
        <v>0</v>
      </c>
      <c r="P1307">
        <v>100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2</v>
      </c>
      <c r="AA1307">
        <v>1</v>
      </c>
      <c r="AB1307">
        <v>0</v>
      </c>
      <c r="AC1307">
        <v>0</v>
      </c>
      <c r="AD1307">
        <v>10</v>
      </c>
      <c r="AE1307">
        <v>110350</v>
      </c>
      <c r="AF1307">
        <v>100</v>
      </c>
      <c r="AG1307">
        <v>0</v>
      </c>
      <c r="AJ1307">
        <v>0</v>
      </c>
      <c r="AK1307">
        <v>7300</v>
      </c>
      <c r="AL1307">
        <v>7400</v>
      </c>
    </row>
    <row r="1308" spans="1:39">
      <c r="A1308">
        <v>304466</v>
      </c>
      <c r="B1308" t="s">
        <v>897</v>
      </c>
      <c r="C1308">
        <v>20</v>
      </c>
      <c r="D1308">
        <v>5</v>
      </c>
      <c r="E1308">
        <v>9</v>
      </c>
      <c r="F1308">
        <v>120</v>
      </c>
      <c r="G1308">
        <v>10</v>
      </c>
      <c r="H1308">
        <v>40</v>
      </c>
      <c r="I1308">
        <v>35</v>
      </c>
      <c r="J1308">
        <v>200</v>
      </c>
      <c r="K1308">
        <v>100</v>
      </c>
      <c r="L1308">
        <v>6</v>
      </c>
      <c r="M1308">
        <v>0</v>
      </c>
      <c r="N1308">
        <v>0</v>
      </c>
      <c r="O1308">
        <v>0</v>
      </c>
      <c r="P1308">
        <v>0</v>
      </c>
      <c r="Q1308">
        <v>100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2</v>
      </c>
      <c r="AA1308">
        <v>1</v>
      </c>
      <c r="AB1308">
        <v>0</v>
      </c>
      <c r="AC1308">
        <v>0</v>
      </c>
      <c r="AD1308">
        <v>10</v>
      </c>
      <c r="AE1308">
        <v>110360</v>
      </c>
      <c r="AF1308">
        <v>100</v>
      </c>
      <c r="AG1308">
        <v>0</v>
      </c>
      <c r="AJ1308">
        <v>0</v>
      </c>
      <c r="AK1308">
        <v>7300</v>
      </c>
      <c r="AL1308">
        <v>7400</v>
      </c>
    </row>
    <row r="1309" spans="1:39">
      <c r="A1309">
        <v>304467</v>
      </c>
      <c r="B1309" t="s">
        <v>898</v>
      </c>
      <c r="C1309">
        <v>20</v>
      </c>
      <c r="D1309">
        <v>5</v>
      </c>
      <c r="E1309">
        <v>9</v>
      </c>
      <c r="F1309">
        <v>150</v>
      </c>
      <c r="G1309">
        <v>30</v>
      </c>
      <c r="H1309">
        <v>80</v>
      </c>
      <c r="I1309">
        <v>7</v>
      </c>
      <c r="J1309">
        <v>100</v>
      </c>
      <c r="K1309">
        <v>100</v>
      </c>
      <c r="L1309">
        <v>6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100</v>
      </c>
      <c r="S1309">
        <v>0</v>
      </c>
      <c r="T1309">
        <v>0</v>
      </c>
      <c r="U1309">
        <v>50</v>
      </c>
      <c r="V1309">
        <v>0</v>
      </c>
      <c r="W1309">
        <v>0</v>
      </c>
      <c r="X1309">
        <v>0</v>
      </c>
      <c r="Y1309">
        <v>0</v>
      </c>
      <c r="Z1309">
        <v>2</v>
      </c>
      <c r="AA1309">
        <v>1</v>
      </c>
      <c r="AB1309">
        <v>0</v>
      </c>
      <c r="AC1309">
        <v>0</v>
      </c>
      <c r="AD1309">
        <v>10</v>
      </c>
      <c r="AE1309">
        <v>110365</v>
      </c>
      <c r="AF1309">
        <v>100</v>
      </c>
      <c r="AG1309">
        <v>0</v>
      </c>
      <c r="AJ1309">
        <v>0</v>
      </c>
      <c r="AK1309">
        <v>7300</v>
      </c>
      <c r="AL1309">
        <v>7400</v>
      </c>
    </row>
    <row r="1310" spans="1:39">
      <c r="A1310">
        <v>304468</v>
      </c>
      <c r="B1310" t="s">
        <v>899</v>
      </c>
      <c r="C1310">
        <v>20</v>
      </c>
      <c r="D1310">
        <v>5</v>
      </c>
      <c r="E1310">
        <v>9</v>
      </c>
      <c r="F1310">
        <v>120</v>
      </c>
      <c r="G1310">
        <v>25</v>
      </c>
      <c r="H1310">
        <v>45</v>
      </c>
      <c r="I1310">
        <v>50</v>
      </c>
      <c r="J1310">
        <v>200</v>
      </c>
      <c r="K1310">
        <v>100</v>
      </c>
      <c r="L1310">
        <v>6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100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2</v>
      </c>
      <c r="AA1310">
        <v>1</v>
      </c>
      <c r="AB1310">
        <v>0</v>
      </c>
      <c r="AC1310">
        <v>0</v>
      </c>
      <c r="AD1310">
        <v>10</v>
      </c>
      <c r="AE1310">
        <v>110369</v>
      </c>
      <c r="AF1310">
        <v>100</v>
      </c>
      <c r="AG1310">
        <v>0</v>
      </c>
      <c r="AJ1310">
        <v>0</v>
      </c>
      <c r="AK1310">
        <v>7300</v>
      </c>
      <c r="AL1310">
        <v>7400</v>
      </c>
    </row>
    <row r="1311" spans="1:39">
      <c r="A1311">
        <v>304470</v>
      </c>
      <c r="B1311" t="s">
        <v>900</v>
      </c>
      <c r="C1311">
        <v>20</v>
      </c>
      <c r="D1311">
        <v>5</v>
      </c>
      <c r="E1311">
        <v>9</v>
      </c>
      <c r="F1311">
        <v>100</v>
      </c>
      <c r="G1311">
        <v>36</v>
      </c>
      <c r="H1311">
        <v>36</v>
      </c>
      <c r="I1311">
        <v>20</v>
      </c>
      <c r="J1311">
        <v>80</v>
      </c>
      <c r="K1311">
        <v>100</v>
      </c>
      <c r="L1311">
        <v>6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70</v>
      </c>
      <c r="S1311">
        <v>30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10</v>
      </c>
      <c r="AE1311">
        <v>110347</v>
      </c>
      <c r="AF1311">
        <v>100</v>
      </c>
      <c r="AG1311">
        <v>0</v>
      </c>
      <c r="AJ1311">
        <v>0</v>
      </c>
      <c r="AK1311">
        <v>7300</v>
      </c>
      <c r="AL1311">
        <v>7400</v>
      </c>
      <c r="AM1311">
        <v>7730</v>
      </c>
    </row>
    <row r="1312" spans="1:39">
      <c r="A1312">
        <v>304480</v>
      </c>
      <c r="B1312" t="s">
        <v>520</v>
      </c>
      <c r="C1312">
        <v>20</v>
      </c>
      <c r="D1312">
        <v>5</v>
      </c>
      <c r="E1312">
        <v>9</v>
      </c>
      <c r="F1312">
        <v>50</v>
      </c>
      <c r="G1312">
        <v>10</v>
      </c>
      <c r="H1312">
        <v>20</v>
      </c>
      <c r="I1312">
        <v>20</v>
      </c>
      <c r="J1312">
        <v>20</v>
      </c>
      <c r="K1312">
        <v>100</v>
      </c>
      <c r="L1312">
        <v>6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100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2</v>
      </c>
      <c r="AA1312">
        <v>1</v>
      </c>
      <c r="AB1312">
        <v>0</v>
      </c>
      <c r="AC1312">
        <v>0</v>
      </c>
      <c r="AD1312">
        <v>10</v>
      </c>
      <c r="AE1312">
        <v>110364</v>
      </c>
      <c r="AF1312">
        <v>100</v>
      </c>
      <c r="AG1312">
        <v>0</v>
      </c>
      <c r="AJ1312">
        <v>0</v>
      </c>
      <c r="AK1312">
        <v>7300</v>
      </c>
      <c r="AL1312">
        <v>7400</v>
      </c>
    </row>
    <row r="1313" spans="1:38">
      <c r="A1313">
        <v>304481</v>
      </c>
      <c r="B1313" t="s">
        <v>518</v>
      </c>
      <c r="C1313">
        <v>20</v>
      </c>
      <c r="D1313">
        <v>5</v>
      </c>
      <c r="E1313">
        <v>9</v>
      </c>
      <c r="F1313">
        <v>80</v>
      </c>
      <c r="G1313">
        <v>10</v>
      </c>
      <c r="H1313">
        <v>20</v>
      </c>
      <c r="I1313">
        <v>20</v>
      </c>
      <c r="J1313">
        <v>20</v>
      </c>
      <c r="K1313">
        <v>100</v>
      </c>
      <c r="L1313">
        <v>6</v>
      </c>
      <c r="M1313">
        <v>0</v>
      </c>
      <c r="N1313">
        <v>0</v>
      </c>
      <c r="O1313">
        <v>0</v>
      </c>
      <c r="P1313">
        <v>100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2</v>
      </c>
      <c r="AA1313">
        <v>1</v>
      </c>
      <c r="AB1313">
        <v>0</v>
      </c>
      <c r="AC1313">
        <v>0</v>
      </c>
      <c r="AD1313">
        <v>10</v>
      </c>
      <c r="AE1313">
        <v>110352</v>
      </c>
      <c r="AF1313">
        <v>100</v>
      </c>
      <c r="AG1313">
        <v>0</v>
      </c>
      <c r="AJ1313">
        <v>0</v>
      </c>
      <c r="AK1313">
        <v>7300</v>
      </c>
      <c r="AL1313">
        <v>7400</v>
      </c>
    </row>
    <row r="1314" spans="1:38">
      <c r="A1314">
        <v>304482</v>
      </c>
      <c r="B1314" t="s">
        <v>521</v>
      </c>
      <c r="C1314">
        <v>20</v>
      </c>
      <c r="D1314">
        <v>5</v>
      </c>
      <c r="E1314">
        <v>9</v>
      </c>
      <c r="F1314">
        <v>80</v>
      </c>
      <c r="G1314">
        <v>10</v>
      </c>
      <c r="H1314">
        <v>20</v>
      </c>
      <c r="I1314">
        <v>20</v>
      </c>
      <c r="J1314">
        <v>20</v>
      </c>
      <c r="K1314">
        <v>100</v>
      </c>
      <c r="L1314">
        <v>6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100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2</v>
      </c>
      <c r="AA1314">
        <v>1</v>
      </c>
      <c r="AB1314">
        <v>0</v>
      </c>
      <c r="AC1314">
        <v>0</v>
      </c>
      <c r="AD1314">
        <v>10</v>
      </c>
      <c r="AE1314">
        <v>110370</v>
      </c>
      <c r="AF1314">
        <v>100</v>
      </c>
      <c r="AG1314">
        <v>0</v>
      </c>
      <c r="AJ1314">
        <v>0</v>
      </c>
      <c r="AK1314">
        <v>7300</v>
      </c>
      <c r="AL1314">
        <v>7400</v>
      </c>
    </row>
    <row r="1315" spans="1:38">
      <c r="A1315">
        <v>304483</v>
      </c>
      <c r="B1315" t="s">
        <v>519</v>
      </c>
      <c r="C1315">
        <v>20</v>
      </c>
      <c r="D1315">
        <v>5</v>
      </c>
      <c r="E1315">
        <v>9</v>
      </c>
      <c r="F1315">
        <v>100</v>
      </c>
      <c r="G1315">
        <v>10</v>
      </c>
      <c r="H1315">
        <v>20</v>
      </c>
      <c r="I1315">
        <v>20</v>
      </c>
      <c r="J1315">
        <v>20</v>
      </c>
      <c r="K1315">
        <v>100</v>
      </c>
      <c r="L1315">
        <v>6</v>
      </c>
      <c r="M1315">
        <v>0</v>
      </c>
      <c r="N1315">
        <v>0</v>
      </c>
      <c r="O1315">
        <v>0</v>
      </c>
      <c r="P1315">
        <v>0</v>
      </c>
      <c r="Q1315">
        <v>100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2</v>
      </c>
      <c r="AA1315">
        <v>1</v>
      </c>
      <c r="AB1315">
        <v>0</v>
      </c>
      <c r="AC1315">
        <v>0</v>
      </c>
      <c r="AD1315">
        <v>10</v>
      </c>
      <c r="AE1315">
        <v>110358</v>
      </c>
      <c r="AF1315">
        <v>100</v>
      </c>
      <c r="AG1315">
        <v>0</v>
      </c>
      <c r="AJ1315">
        <v>0</v>
      </c>
      <c r="AK1315">
        <v>7300</v>
      </c>
      <c r="AL1315">
        <v>7400</v>
      </c>
    </row>
    <row r="1316" spans="1:38">
      <c r="A1316">
        <v>304485</v>
      </c>
      <c r="B1316" t="s">
        <v>901</v>
      </c>
      <c r="C1316">
        <v>20</v>
      </c>
      <c r="D1316">
        <v>5</v>
      </c>
      <c r="E1316">
        <v>9</v>
      </c>
      <c r="F1316">
        <v>100</v>
      </c>
      <c r="G1316">
        <v>25</v>
      </c>
      <c r="H1316">
        <v>30</v>
      </c>
      <c r="I1316">
        <v>45</v>
      </c>
      <c r="J1316">
        <v>40</v>
      </c>
      <c r="K1316">
        <v>100</v>
      </c>
      <c r="L1316">
        <v>6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70</v>
      </c>
      <c r="S1316">
        <v>30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2</v>
      </c>
      <c r="AA1316">
        <v>1</v>
      </c>
      <c r="AB1316">
        <v>0</v>
      </c>
      <c r="AC1316">
        <v>0</v>
      </c>
      <c r="AD1316">
        <v>10</v>
      </c>
      <c r="AE1316">
        <v>101434</v>
      </c>
      <c r="AF1316">
        <v>100</v>
      </c>
      <c r="AG1316">
        <v>0</v>
      </c>
      <c r="AJ1316">
        <v>0</v>
      </c>
      <c r="AK1316">
        <v>7300</v>
      </c>
      <c r="AL1316">
        <v>7400</v>
      </c>
    </row>
    <row r="1317" spans="1:38">
      <c r="A1317">
        <v>304490</v>
      </c>
      <c r="B1317" t="s">
        <v>902</v>
      </c>
      <c r="C1317">
        <v>20</v>
      </c>
      <c r="D1317">
        <v>5</v>
      </c>
      <c r="E1317">
        <v>0</v>
      </c>
      <c r="F1317">
        <v>34</v>
      </c>
      <c r="G1317">
        <v>75</v>
      </c>
      <c r="H1317">
        <v>100</v>
      </c>
      <c r="I1317">
        <v>0</v>
      </c>
      <c r="J1317">
        <v>10</v>
      </c>
      <c r="K1317">
        <v>100</v>
      </c>
      <c r="L1317">
        <v>2</v>
      </c>
      <c r="M1317">
        <v>0</v>
      </c>
      <c r="N1317">
        <v>0</v>
      </c>
      <c r="O1317">
        <v>-15</v>
      </c>
      <c r="P1317">
        <v>30</v>
      </c>
      <c r="Q1317">
        <v>0</v>
      </c>
      <c r="R1317">
        <v>0</v>
      </c>
      <c r="S1317">
        <v>70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1</v>
      </c>
      <c r="AB1317">
        <v>0</v>
      </c>
      <c r="AC1317">
        <v>0</v>
      </c>
      <c r="AD1317">
        <v>8</v>
      </c>
      <c r="AE1317">
        <v>106628</v>
      </c>
      <c r="AF1317">
        <v>100</v>
      </c>
      <c r="AG1317">
        <v>0</v>
      </c>
      <c r="AJ1317">
        <v>0</v>
      </c>
      <c r="AK1317">
        <v>7300</v>
      </c>
      <c r="AL1317">
        <v>7400</v>
      </c>
    </row>
    <row r="1318" spans="1:38">
      <c r="A1318">
        <v>304491</v>
      </c>
      <c r="B1318" t="s">
        <v>903</v>
      </c>
      <c r="C1318">
        <v>20</v>
      </c>
      <c r="D1318">
        <v>5</v>
      </c>
      <c r="E1318">
        <v>0</v>
      </c>
      <c r="F1318">
        <v>29</v>
      </c>
      <c r="G1318">
        <v>5</v>
      </c>
      <c r="H1318">
        <v>37</v>
      </c>
      <c r="I1318">
        <v>25</v>
      </c>
      <c r="J1318">
        <v>40</v>
      </c>
      <c r="K1318">
        <v>100</v>
      </c>
      <c r="L1318">
        <v>2</v>
      </c>
      <c r="M1318">
        <v>0</v>
      </c>
      <c r="N1318">
        <v>0</v>
      </c>
      <c r="O1318">
        <v>0</v>
      </c>
      <c r="P1318">
        <v>30</v>
      </c>
      <c r="Q1318">
        <v>0</v>
      </c>
      <c r="R1318">
        <v>0</v>
      </c>
      <c r="S1318">
        <v>70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1</v>
      </c>
      <c r="AB1318">
        <v>0</v>
      </c>
      <c r="AC1318">
        <v>0</v>
      </c>
      <c r="AD1318">
        <v>8</v>
      </c>
      <c r="AE1318">
        <v>106654</v>
      </c>
      <c r="AF1318">
        <v>100</v>
      </c>
      <c r="AG1318">
        <v>0</v>
      </c>
      <c r="AJ1318">
        <v>0</v>
      </c>
      <c r="AK1318">
        <v>7300</v>
      </c>
      <c r="AL1318">
        <v>7400</v>
      </c>
    </row>
    <row r="1319" spans="1:38">
      <c r="A1319">
        <v>304492</v>
      </c>
      <c r="B1319" t="s">
        <v>904</v>
      </c>
      <c r="C1319">
        <v>20</v>
      </c>
      <c r="D1319">
        <v>5</v>
      </c>
      <c r="E1319">
        <v>0</v>
      </c>
      <c r="F1319">
        <v>57</v>
      </c>
      <c r="G1319">
        <v>85</v>
      </c>
      <c r="H1319">
        <v>83</v>
      </c>
      <c r="I1319">
        <v>0</v>
      </c>
      <c r="J1319">
        <v>10</v>
      </c>
      <c r="K1319">
        <v>100</v>
      </c>
      <c r="L1319">
        <v>2</v>
      </c>
      <c r="M1319">
        <v>0</v>
      </c>
      <c r="N1319">
        <v>0</v>
      </c>
      <c r="O1319">
        <v>-15</v>
      </c>
      <c r="P1319">
        <v>30</v>
      </c>
      <c r="Q1319">
        <v>0</v>
      </c>
      <c r="R1319">
        <v>0</v>
      </c>
      <c r="S1319">
        <v>70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1</v>
      </c>
      <c r="AB1319">
        <v>18</v>
      </c>
      <c r="AC1319">
        <v>0</v>
      </c>
      <c r="AD1319">
        <v>8</v>
      </c>
      <c r="AE1319">
        <v>106600</v>
      </c>
      <c r="AF1319">
        <v>100</v>
      </c>
      <c r="AG1319">
        <v>0</v>
      </c>
      <c r="AJ1319">
        <v>0</v>
      </c>
      <c r="AK1319">
        <v>7300</v>
      </c>
      <c r="AL1319">
        <v>7400</v>
      </c>
    </row>
    <row r="1320" spans="1:38">
      <c r="A1320">
        <v>304493</v>
      </c>
      <c r="B1320" t="s">
        <v>905</v>
      </c>
      <c r="C1320">
        <v>20</v>
      </c>
      <c r="D1320">
        <v>5</v>
      </c>
      <c r="E1320">
        <v>0</v>
      </c>
      <c r="F1320">
        <v>15</v>
      </c>
      <c r="G1320">
        <v>49</v>
      </c>
      <c r="H1320">
        <v>35</v>
      </c>
      <c r="I1320">
        <v>34</v>
      </c>
      <c r="J1320">
        <v>39</v>
      </c>
      <c r="K1320">
        <v>100</v>
      </c>
      <c r="L1320">
        <v>2</v>
      </c>
      <c r="M1320">
        <v>0</v>
      </c>
      <c r="N1320">
        <v>5</v>
      </c>
      <c r="O1320">
        <v>0</v>
      </c>
      <c r="P1320">
        <v>30</v>
      </c>
      <c r="Q1320">
        <v>0</v>
      </c>
      <c r="R1320">
        <v>0</v>
      </c>
      <c r="S1320">
        <v>70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1</v>
      </c>
      <c r="AB1320">
        <v>0</v>
      </c>
      <c r="AC1320">
        <v>0</v>
      </c>
      <c r="AD1320">
        <v>8</v>
      </c>
      <c r="AE1320">
        <v>106729</v>
      </c>
      <c r="AF1320">
        <v>100</v>
      </c>
      <c r="AG1320">
        <v>0</v>
      </c>
      <c r="AJ1320">
        <v>0</v>
      </c>
      <c r="AK1320">
        <v>7300</v>
      </c>
      <c r="AL1320">
        <v>7400</v>
      </c>
    </row>
    <row r="1321" spans="1:38">
      <c r="A1321">
        <v>304494</v>
      </c>
      <c r="B1321" t="s">
        <v>906</v>
      </c>
      <c r="C1321">
        <v>20</v>
      </c>
      <c r="D1321">
        <v>5</v>
      </c>
      <c r="E1321">
        <v>0</v>
      </c>
      <c r="F1321">
        <v>15</v>
      </c>
      <c r="G1321">
        <v>80</v>
      </c>
      <c r="H1321">
        <v>48</v>
      </c>
      <c r="I1321">
        <v>24</v>
      </c>
      <c r="J1321">
        <v>15</v>
      </c>
      <c r="K1321">
        <v>100</v>
      </c>
      <c r="L1321">
        <v>2</v>
      </c>
      <c r="M1321">
        <v>0</v>
      </c>
      <c r="N1321">
        <v>5</v>
      </c>
      <c r="O1321">
        <v>5</v>
      </c>
      <c r="P1321">
        <v>30</v>
      </c>
      <c r="Q1321">
        <v>0</v>
      </c>
      <c r="R1321">
        <v>0</v>
      </c>
      <c r="S1321">
        <v>70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1</v>
      </c>
      <c r="AB1321">
        <v>0</v>
      </c>
      <c r="AC1321">
        <v>0</v>
      </c>
      <c r="AD1321">
        <v>8</v>
      </c>
      <c r="AE1321">
        <v>106676</v>
      </c>
      <c r="AF1321">
        <v>100</v>
      </c>
      <c r="AG1321">
        <v>0</v>
      </c>
      <c r="AJ1321">
        <v>0</v>
      </c>
      <c r="AK1321">
        <v>7300</v>
      </c>
      <c r="AL1321">
        <v>7400</v>
      </c>
    </row>
    <row r="1322" spans="1:38">
      <c r="A1322">
        <v>304495</v>
      </c>
      <c r="B1322" t="s">
        <v>907</v>
      </c>
      <c r="C1322">
        <v>20</v>
      </c>
      <c r="D1322">
        <v>5</v>
      </c>
      <c r="E1322">
        <v>3</v>
      </c>
      <c r="F1322">
        <v>30</v>
      </c>
      <c r="G1322">
        <v>21</v>
      </c>
      <c r="H1322">
        <v>10</v>
      </c>
      <c r="I1322">
        <v>40</v>
      </c>
      <c r="J1322">
        <v>50</v>
      </c>
      <c r="K1322">
        <v>50</v>
      </c>
      <c r="L1322">
        <v>6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100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2</v>
      </c>
      <c r="AA1322">
        <v>3</v>
      </c>
      <c r="AB1322">
        <v>0</v>
      </c>
      <c r="AC1322">
        <v>0</v>
      </c>
      <c r="AD1322">
        <v>10</v>
      </c>
      <c r="AE1322">
        <v>110307</v>
      </c>
      <c r="AF1322">
        <v>100</v>
      </c>
      <c r="AG1322">
        <v>0</v>
      </c>
      <c r="AJ1322">
        <v>0</v>
      </c>
      <c r="AK1322">
        <v>7300</v>
      </c>
      <c r="AL1322">
        <v>7400</v>
      </c>
    </row>
    <row r="1323" spans="1:38">
      <c r="A1323">
        <v>304496</v>
      </c>
      <c r="B1323" t="s">
        <v>908</v>
      </c>
      <c r="C1323">
        <v>20</v>
      </c>
      <c r="D1323">
        <v>5</v>
      </c>
      <c r="E1323">
        <v>5</v>
      </c>
      <c r="F1323">
        <v>43</v>
      </c>
      <c r="G1323">
        <v>12</v>
      </c>
      <c r="H1323">
        <v>9</v>
      </c>
      <c r="I1323">
        <v>35</v>
      </c>
      <c r="J1323">
        <v>36</v>
      </c>
      <c r="K1323">
        <v>100</v>
      </c>
      <c r="L1323">
        <v>9</v>
      </c>
      <c r="M1323">
        <v>0</v>
      </c>
      <c r="N1323">
        <v>0</v>
      </c>
      <c r="O1323">
        <v>0</v>
      </c>
      <c r="P1323">
        <v>70</v>
      </c>
      <c r="Q1323">
        <v>0</v>
      </c>
      <c r="R1323">
        <v>30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1</v>
      </c>
      <c r="AA1323">
        <v>1</v>
      </c>
      <c r="AB1323">
        <v>0</v>
      </c>
      <c r="AC1323">
        <v>0</v>
      </c>
      <c r="AD1323">
        <v>7</v>
      </c>
      <c r="AE1323">
        <v>110390</v>
      </c>
      <c r="AF1323">
        <v>100</v>
      </c>
      <c r="AG1323">
        <v>0</v>
      </c>
      <c r="AJ1323">
        <v>0</v>
      </c>
      <c r="AK1323">
        <v>7300</v>
      </c>
      <c r="AL1323">
        <v>7400</v>
      </c>
    </row>
    <row r="1324" spans="1:38">
      <c r="A1324">
        <v>304497</v>
      </c>
      <c r="B1324" t="s">
        <v>909</v>
      </c>
      <c r="C1324">
        <v>20</v>
      </c>
      <c r="D1324">
        <v>5</v>
      </c>
      <c r="E1324">
        <v>2</v>
      </c>
      <c r="F1324">
        <v>20</v>
      </c>
      <c r="G1324">
        <v>80</v>
      </c>
      <c r="H1324">
        <v>10</v>
      </c>
      <c r="I1324">
        <v>10</v>
      </c>
      <c r="J1324">
        <v>25</v>
      </c>
      <c r="K1324">
        <v>10</v>
      </c>
      <c r="L1324">
        <v>7</v>
      </c>
      <c r="M1324">
        <v>0</v>
      </c>
      <c r="N1324">
        <v>0</v>
      </c>
      <c r="O1324">
        <v>0</v>
      </c>
      <c r="P1324">
        <v>70</v>
      </c>
      <c r="Q1324">
        <v>0</v>
      </c>
      <c r="R1324">
        <v>0</v>
      </c>
      <c r="S1324">
        <v>30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1</v>
      </c>
      <c r="AA1324">
        <v>3</v>
      </c>
      <c r="AB1324">
        <v>0</v>
      </c>
      <c r="AC1324">
        <v>0</v>
      </c>
      <c r="AD1324">
        <v>5</v>
      </c>
      <c r="AE1324">
        <v>110335</v>
      </c>
      <c r="AF1324">
        <v>100</v>
      </c>
      <c r="AG1324">
        <v>0</v>
      </c>
      <c r="AJ1324">
        <v>0</v>
      </c>
      <c r="AK1324">
        <v>7300</v>
      </c>
      <c r="AL1324">
        <v>7400</v>
      </c>
    </row>
    <row r="1325" spans="1:38">
      <c r="A1325">
        <v>304498</v>
      </c>
      <c r="B1325" t="s">
        <v>910</v>
      </c>
      <c r="C1325">
        <v>20</v>
      </c>
      <c r="D1325">
        <v>5</v>
      </c>
      <c r="E1325">
        <v>1</v>
      </c>
      <c r="F1325">
        <v>34</v>
      </c>
      <c r="G1325">
        <v>50</v>
      </c>
      <c r="H1325">
        <v>55</v>
      </c>
      <c r="I1325">
        <v>9</v>
      </c>
      <c r="J1325">
        <v>4</v>
      </c>
      <c r="K1325">
        <v>200</v>
      </c>
      <c r="L1325">
        <v>4</v>
      </c>
      <c r="M1325">
        <v>10</v>
      </c>
      <c r="N1325">
        <v>0</v>
      </c>
      <c r="O1325">
        <v>0</v>
      </c>
      <c r="P1325">
        <v>0</v>
      </c>
      <c r="Q1325">
        <v>80</v>
      </c>
      <c r="R1325">
        <v>20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1</v>
      </c>
      <c r="AB1325">
        <v>0</v>
      </c>
      <c r="AC1325">
        <v>0</v>
      </c>
      <c r="AD1325">
        <v>7</v>
      </c>
      <c r="AE1325">
        <v>101721</v>
      </c>
      <c r="AF1325">
        <v>100</v>
      </c>
      <c r="AG1325">
        <v>0</v>
      </c>
      <c r="AJ1325">
        <v>0</v>
      </c>
      <c r="AK1325">
        <v>7300</v>
      </c>
      <c r="AL1325">
        <v>7400</v>
      </c>
    </row>
    <row r="1326" spans="1:38">
      <c r="A1326">
        <v>304499</v>
      </c>
      <c r="B1326" t="s">
        <v>911</v>
      </c>
      <c r="C1326">
        <v>20</v>
      </c>
      <c r="D1326">
        <v>5</v>
      </c>
      <c r="E1326">
        <v>0</v>
      </c>
      <c r="F1326">
        <v>25</v>
      </c>
      <c r="G1326">
        <v>55</v>
      </c>
      <c r="H1326">
        <v>25</v>
      </c>
      <c r="I1326">
        <v>15</v>
      </c>
      <c r="J1326">
        <v>5</v>
      </c>
      <c r="K1326">
        <v>50</v>
      </c>
      <c r="L1326">
        <v>1</v>
      </c>
      <c r="M1326">
        <v>40</v>
      </c>
      <c r="N1326">
        <v>0</v>
      </c>
      <c r="O1326">
        <v>0</v>
      </c>
      <c r="P1326">
        <v>70</v>
      </c>
      <c r="Q1326">
        <v>30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3</v>
      </c>
      <c r="AB1326">
        <v>0</v>
      </c>
      <c r="AC1326">
        <v>0</v>
      </c>
      <c r="AD1326">
        <v>9</v>
      </c>
      <c r="AE1326">
        <v>101800</v>
      </c>
      <c r="AF1326">
        <v>100</v>
      </c>
      <c r="AG1326">
        <v>0</v>
      </c>
      <c r="AJ1326">
        <v>0</v>
      </c>
      <c r="AK1326">
        <v>7300</v>
      </c>
      <c r="AL1326">
        <v>7400</v>
      </c>
    </row>
    <row r="1327" spans="1:38">
      <c r="A1327">
        <v>304500</v>
      </c>
      <c r="B1327" t="s">
        <v>812</v>
      </c>
      <c r="C1327">
        <v>20</v>
      </c>
      <c r="D1327">
        <v>5</v>
      </c>
      <c r="E1327">
        <v>9</v>
      </c>
      <c r="F1327">
        <v>50</v>
      </c>
      <c r="G1327">
        <v>50</v>
      </c>
      <c r="H1327">
        <v>50</v>
      </c>
      <c r="I1327">
        <v>50</v>
      </c>
      <c r="J1327">
        <v>50</v>
      </c>
      <c r="K1327">
        <v>100</v>
      </c>
      <c r="L1327">
        <v>2</v>
      </c>
      <c r="M1327">
        <v>100</v>
      </c>
      <c r="N1327">
        <v>50</v>
      </c>
      <c r="O1327">
        <v>50</v>
      </c>
      <c r="P1327">
        <v>0</v>
      </c>
      <c r="Q1327">
        <v>70</v>
      </c>
      <c r="R1327">
        <v>30</v>
      </c>
      <c r="S1327">
        <v>0</v>
      </c>
      <c r="T1327">
        <v>50</v>
      </c>
      <c r="U1327">
        <v>50</v>
      </c>
      <c r="V1327">
        <v>50</v>
      </c>
      <c r="W1327">
        <v>50</v>
      </c>
      <c r="X1327">
        <v>50</v>
      </c>
      <c r="Y1327">
        <v>50</v>
      </c>
      <c r="Z1327">
        <v>2</v>
      </c>
      <c r="AA1327">
        <v>3</v>
      </c>
      <c r="AB1327">
        <v>0</v>
      </c>
      <c r="AC1327">
        <v>0</v>
      </c>
      <c r="AD1327">
        <v>8</v>
      </c>
      <c r="AE1327">
        <v>110379</v>
      </c>
      <c r="AF1327">
        <v>100</v>
      </c>
      <c r="AG1327">
        <v>0</v>
      </c>
      <c r="AH1327">
        <v>242</v>
      </c>
      <c r="AJ1327">
        <v>0</v>
      </c>
      <c r="AK1327">
        <v>7300</v>
      </c>
      <c r="AL1327">
        <v>7400</v>
      </c>
    </row>
    <row r="1328" spans="1:38">
      <c r="A1328">
        <v>304501</v>
      </c>
      <c r="B1328" t="s">
        <v>812</v>
      </c>
      <c r="C1328">
        <v>100</v>
      </c>
      <c r="D1328">
        <v>5</v>
      </c>
      <c r="E1328">
        <v>9</v>
      </c>
      <c r="F1328">
        <v>500</v>
      </c>
      <c r="G1328">
        <v>1600</v>
      </c>
      <c r="H1328">
        <v>0</v>
      </c>
      <c r="I1328">
        <v>1400</v>
      </c>
      <c r="J1328">
        <v>1500</v>
      </c>
      <c r="K1328">
        <v>100</v>
      </c>
      <c r="L1328">
        <v>2</v>
      </c>
      <c r="M1328">
        <v>100</v>
      </c>
      <c r="N1328">
        <v>100</v>
      </c>
      <c r="O1328">
        <v>100</v>
      </c>
      <c r="P1328">
        <v>50</v>
      </c>
      <c r="Q1328">
        <v>50</v>
      </c>
      <c r="R1328">
        <v>50</v>
      </c>
      <c r="S1328">
        <v>50</v>
      </c>
      <c r="T1328">
        <v>100</v>
      </c>
      <c r="U1328">
        <v>100</v>
      </c>
      <c r="V1328">
        <v>100</v>
      </c>
      <c r="W1328">
        <v>100</v>
      </c>
      <c r="X1328">
        <v>100</v>
      </c>
      <c r="Y1328">
        <v>100</v>
      </c>
      <c r="Z1328">
        <v>2</v>
      </c>
      <c r="AA1328">
        <v>3</v>
      </c>
      <c r="AB1328">
        <v>0</v>
      </c>
      <c r="AC1328">
        <v>30</v>
      </c>
      <c r="AD1328">
        <v>8</v>
      </c>
      <c r="AE1328">
        <v>110379</v>
      </c>
      <c r="AF1328">
        <v>100</v>
      </c>
      <c r="AG1328">
        <v>0</v>
      </c>
      <c r="AJ1328">
        <v>0</v>
      </c>
      <c r="AK1328">
        <v>7300</v>
      </c>
      <c r="AL1328">
        <v>7400</v>
      </c>
    </row>
    <row r="1329" spans="1:38">
      <c r="A1329">
        <v>304502</v>
      </c>
      <c r="B1329" t="s">
        <v>516</v>
      </c>
      <c r="C1329">
        <v>100</v>
      </c>
      <c r="D1329">
        <v>5</v>
      </c>
      <c r="E1329">
        <v>9</v>
      </c>
      <c r="F1329">
        <v>1500</v>
      </c>
      <c r="G1329">
        <v>1000</v>
      </c>
      <c r="H1329">
        <v>500</v>
      </c>
      <c r="I1329">
        <v>500</v>
      </c>
      <c r="J1329">
        <v>1500</v>
      </c>
      <c r="K1329">
        <v>100</v>
      </c>
      <c r="L1329">
        <v>2</v>
      </c>
      <c r="M1329">
        <v>100</v>
      </c>
      <c r="N1329">
        <v>100</v>
      </c>
      <c r="O1329">
        <v>100</v>
      </c>
      <c r="P1329">
        <v>50</v>
      </c>
      <c r="Q1329">
        <v>50</v>
      </c>
      <c r="R1329">
        <v>50</v>
      </c>
      <c r="S1329">
        <v>50</v>
      </c>
      <c r="T1329">
        <v>100</v>
      </c>
      <c r="U1329">
        <v>100</v>
      </c>
      <c r="V1329">
        <v>100</v>
      </c>
      <c r="W1329">
        <v>100</v>
      </c>
      <c r="X1329">
        <v>100</v>
      </c>
      <c r="Y1329">
        <v>100</v>
      </c>
      <c r="Z1329">
        <v>2</v>
      </c>
      <c r="AA1329">
        <v>3</v>
      </c>
      <c r="AB1329">
        <v>0</v>
      </c>
      <c r="AC1329">
        <v>0</v>
      </c>
      <c r="AD1329">
        <v>8</v>
      </c>
      <c r="AE1329">
        <v>110308</v>
      </c>
      <c r="AF1329">
        <v>100</v>
      </c>
      <c r="AG1329">
        <v>0</v>
      </c>
      <c r="AJ1329">
        <v>0</v>
      </c>
      <c r="AK1329">
        <v>7300</v>
      </c>
      <c r="AL1329">
        <v>7400</v>
      </c>
    </row>
    <row r="1330" spans="1:38">
      <c r="A1330">
        <v>305000</v>
      </c>
      <c r="B1330" t="s">
        <v>912</v>
      </c>
      <c r="C1330">
        <v>40</v>
      </c>
      <c r="D1330">
        <v>5</v>
      </c>
      <c r="E1330">
        <v>3</v>
      </c>
      <c r="F1330">
        <v>0</v>
      </c>
      <c r="G1330">
        <v>7</v>
      </c>
      <c r="H1330">
        <v>13</v>
      </c>
      <c r="I1330">
        <v>500</v>
      </c>
      <c r="J1330">
        <v>600</v>
      </c>
      <c r="K1330">
        <v>300</v>
      </c>
      <c r="L1330">
        <v>6</v>
      </c>
      <c r="M1330">
        <v>0</v>
      </c>
      <c r="N1330">
        <v>100</v>
      </c>
      <c r="O1330">
        <v>0</v>
      </c>
      <c r="P1330">
        <v>30</v>
      </c>
      <c r="Q1330">
        <v>70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2</v>
      </c>
      <c r="AA1330">
        <v>1</v>
      </c>
      <c r="AB1330">
        <v>0</v>
      </c>
      <c r="AC1330">
        <v>0</v>
      </c>
      <c r="AD1330">
        <v>10</v>
      </c>
      <c r="AE1330">
        <v>110700</v>
      </c>
      <c r="AF1330">
        <v>100</v>
      </c>
      <c r="AG1330">
        <v>0</v>
      </c>
      <c r="AJ1330">
        <v>0</v>
      </c>
      <c r="AK1330">
        <v>7300</v>
      </c>
      <c r="AL1330">
        <v>7400</v>
      </c>
    </row>
    <row r="1331" spans="1:38">
      <c r="A1331">
        <v>305001</v>
      </c>
      <c r="B1331" t="s">
        <v>913</v>
      </c>
      <c r="C1331">
        <v>40</v>
      </c>
      <c r="D1331">
        <v>5</v>
      </c>
      <c r="E1331">
        <v>3</v>
      </c>
      <c r="F1331">
        <v>0</v>
      </c>
      <c r="G1331">
        <v>7</v>
      </c>
      <c r="H1331">
        <v>13</v>
      </c>
      <c r="I1331">
        <v>500</v>
      </c>
      <c r="J1331">
        <v>600</v>
      </c>
      <c r="K1331">
        <v>300</v>
      </c>
      <c r="L1331">
        <v>6</v>
      </c>
      <c r="M1331">
        <v>0</v>
      </c>
      <c r="N1331">
        <v>100</v>
      </c>
      <c r="O1331">
        <v>0</v>
      </c>
      <c r="P1331">
        <v>0</v>
      </c>
      <c r="Q1331">
        <v>100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2</v>
      </c>
      <c r="AA1331">
        <v>1</v>
      </c>
      <c r="AB1331">
        <v>0</v>
      </c>
      <c r="AC1331">
        <v>0</v>
      </c>
      <c r="AD1331">
        <v>10</v>
      </c>
      <c r="AE1331">
        <v>110701</v>
      </c>
      <c r="AF1331">
        <v>100</v>
      </c>
      <c r="AG1331">
        <v>0</v>
      </c>
      <c r="AJ1331">
        <v>0</v>
      </c>
      <c r="AK1331">
        <v>7300</v>
      </c>
      <c r="AL1331">
        <v>7400</v>
      </c>
    </row>
    <row r="1332" spans="1:38">
      <c r="A1332">
        <v>305002</v>
      </c>
      <c r="B1332" t="s">
        <v>914</v>
      </c>
      <c r="C1332">
        <v>40</v>
      </c>
      <c r="D1332">
        <v>5</v>
      </c>
      <c r="E1332">
        <v>3</v>
      </c>
      <c r="F1332">
        <v>0</v>
      </c>
      <c r="G1332">
        <v>7</v>
      </c>
      <c r="H1332">
        <v>13</v>
      </c>
      <c r="I1332">
        <v>500</v>
      </c>
      <c r="J1332">
        <v>600</v>
      </c>
      <c r="K1332">
        <v>300</v>
      </c>
      <c r="L1332">
        <v>6</v>
      </c>
      <c r="M1332">
        <v>0</v>
      </c>
      <c r="N1332">
        <v>100</v>
      </c>
      <c r="O1332">
        <v>0</v>
      </c>
      <c r="P1332">
        <v>0</v>
      </c>
      <c r="Q1332">
        <v>70</v>
      </c>
      <c r="R1332">
        <v>30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2</v>
      </c>
      <c r="AA1332">
        <v>1</v>
      </c>
      <c r="AB1332">
        <v>0</v>
      </c>
      <c r="AC1332">
        <v>0</v>
      </c>
      <c r="AD1332">
        <v>10</v>
      </c>
      <c r="AE1332">
        <v>110702</v>
      </c>
      <c r="AF1332">
        <v>100</v>
      </c>
      <c r="AG1332">
        <v>0</v>
      </c>
      <c r="AJ1332">
        <v>0</v>
      </c>
      <c r="AK1332">
        <v>7300</v>
      </c>
      <c r="AL1332">
        <v>7400</v>
      </c>
    </row>
    <row r="1333" spans="1:38">
      <c r="A1333">
        <v>305003</v>
      </c>
      <c r="B1333" t="s">
        <v>915</v>
      </c>
      <c r="C1333">
        <v>40</v>
      </c>
      <c r="D1333">
        <v>5</v>
      </c>
      <c r="E1333">
        <v>3</v>
      </c>
      <c r="F1333">
        <v>0</v>
      </c>
      <c r="G1333">
        <v>7</v>
      </c>
      <c r="H1333">
        <v>13</v>
      </c>
      <c r="I1333">
        <v>500</v>
      </c>
      <c r="J1333">
        <v>600</v>
      </c>
      <c r="K1333">
        <v>300</v>
      </c>
      <c r="L1333">
        <v>6</v>
      </c>
      <c r="M1333">
        <v>0</v>
      </c>
      <c r="N1333">
        <v>100</v>
      </c>
      <c r="O1333">
        <v>0</v>
      </c>
      <c r="P1333">
        <v>0</v>
      </c>
      <c r="Q1333">
        <v>70</v>
      </c>
      <c r="R1333">
        <v>0</v>
      </c>
      <c r="S1333">
        <v>30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2</v>
      </c>
      <c r="AA1333">
        <v>1</v>
      </c>
      <c r="AB1333">
        <v>0</v>
      </c>
      <c r="AC1333">
        <v>0</v>
      </c>
      <c r="AD1333">
        <v>10</v>
      </c>
      <c r="AE1333">
        <v>110703</v>
      </c>
      <c r="AF1333">
        <v>100</v>
      </c>
      <c r="AG1333">
        <v>0</v>
      </c>
      <c r="AJ1333">
        <v>0</v>
      </c>
      <c r="AK1333">
        <v>7300</v>
      </c>
      <c r="AL1333">
        <v>7400</v>
      </c>
    </row>
    <row r="1334" spans="1:38">
      <c r="A1334">
        <v>305005</v>
      </c>
      <c r="B1334" t="s">
        <v>916</v>
      </c>
      <c r="C1334">
        <v>40</v>
      </c>
      <c r="D1334">
        <v>5</v>
      </c>
      <c r="E1334">
        <v>6</v>
      </c>
      <c r="F1334">
        <v>0</v>
      </c>
      <c r="G1334">
        <v>7</v>
      </c>
      <c r="H1334">
        <v>13</v>
      </c>
      <c r="I1334">
        <v>500</v>
      </c>
      <c r="J1334">
        <v>600</v>
      </c>
      <c r="K1334">
        <v>300</v>
      </c>
      <c r="L1334">
        <v>6</v>
      </c>
      <c r="M1334">
        <v>0</v>
      </c>
      <c r="N1334">
        <v>100</v>
      </c>
      <c r="O1334">
        <v>0</v>
      </c>
      <c r="P1334">
        <v>100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2</v>
      </c>
      <c r="AA1334">
        <v>1</v>
      </c>
      <c r="AB1334">
        <v>0</v>
      </c>
      <c r="AC1334">
        <v>0</v>
      </c>
      <c r="AD1334">
        <v>10</v>
      </c>
      <c r="AE1334">
        <v>110704</v>
      </c>
      <c r="AF1334">
        <v>100</v>
      </c>
      <c r="AG1334">
        <v>0</v>
      </c>
      <c r="AJ1334">
        <v>0</v>
      </c>
      <c r="AK1334">
        <v>7300</v>
      </c>
      <c r="AL1334">
        <v>7400</v>
      </c>
    </row>
    <row r="1335" spans="1:38">
      <c r="A1335">
        <v>305006</v>
      </c>
      <c r="B1335" t="s">
        <v>917</v>
      </c>
      <c r="C1335">
        <v>40</v>
      </c>
      <c r="D1335">
        <v>5</v>
      </c>
      <c r="E1335">
        <v>6</v>
      </c>
      <c r="F1335">
        <v>0</v>
      </c>
      <c r="G1335">
        <v>7</v>
      </c>
      <c r="H1335">
        <v>13</v>
      </c>
      <c r="I1335">
        <v>500</v>
      </c>
      <c r="J1335">
        <v>600</v>
      </c>
      <c r="K1335">
        <v>300</v>
      </c>
      <c r="L1335">
        <v>6</v>
      </c>
      <c r="M1335">
        <v>0</v>
      </c>
      <c r="N1335">
        <v>100</v>
      </c>
      <c r="O1335">
        <v>0</v>
      </c>
      <c r="P1335">
        <v>70</v>
      </c>
      <c r="Q1335">
        <v>30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2</v>
      </c>
      <c r="AA1335">
        <v>1</v>
      </c>
      <c r="AB1335">
        <v>0</v>
      </c>
      <c r="AC1335">
        <v>0</v>
      </c>
      <c r="AD1335">
        <v>10</v>
      </c>
      <c r="AE1335">
        <v>110705</v>
      </c>
      <c r="AF1335">
        <v>100</v>
      </c>
      <c r="AG1335">
        <v>0</v>
      </c>
      <c r="AJ1335">
        <v>0</v>
      </c>
      <c r="AK1335">
        <v>7300</v>
      </c>
      <c r="AL1335">
        <v>7400</v>
      </c>
    </row>
    <row r="1336" spans="1:38">
      <c r="A1336">
        <v>305007</v>
      </c>
      <c r="B1336" t="s">
        <v>918</v>
      </c>
      <c r="C1336">
        <v>40</v>
      </c>
      <c r="D1336">
        <v>5</v>
      </c>
      <c r="E1336">
        <v>6</v>
      </c>
      <c r="F1336">
        <v>0</v>
      </c>
      <c r="G1336">
        <v>7</v>
      </c>
      <c r="H1336">
        <v>13</v>
      </c>
      <c r="I1336">
        <v>500</v>
      </c>
      <c r="J1336">
        <v>600</v>
      </c>
      <c r="K1336">
        <v>300</v>
      </c>
      <c r="L1336">
        <v>6</v>
      </c>
      <c r="M1336">
        <v>0</v>
      </c>
      <c r="N1336">
        <v>100</v>
      </c>
      <c r="O1336">
        <v>0</v>
      </c>
      <c r="P1336">
        <v>70</v>
      </c>
      <c r="Q1336">
        <v>0</v>
      </c>
      <c r="R1336">
        <v>30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2</v>
      </c>
      <c r="AA1336">
        <v>1</v>
      </c>
      <c r="AB1336">
        <v>0</v>
      </c>
      <c r="AC1336">
        <v>0</v>
      </c>
      <c r="AD1336">
        <v>10</v>
      </c>
      <c r="AE1336">
        <v>110706</v>
      </c>
      <c r="AF1336">
        <v>100</v>
      </c>
      <c r="AG1336">
        <v>0</v>
      </c>
      <c r="AJ1336">
        <v>0</v>
      </c>
      <c r="AK1336">
        <v>7300</v>
      </c>
      <c r="AL1336">
        <v>7400</v>
      </c>
    </row>
    <row r="1337" spans="1:38">
      <c r="A1337">
        <v>305008</v>
      </c>
      <c r="B1337" t="s">
        <v>919</v>
      </c>
      <c r="C1337">
        <v>40</v>
      </c>
      <c r="D1337">
        <v>5</v>
      </c>
      <c r="E1337">
        <v>6</v>
      </c>
      <c r="F1337">
        <v>0</v>
      </c>
      <c r="G1337">
        <v>7</v>
      </c>
      <c r="H1337">
        <v>13</v>
      </c>
      <c r="I1337">
        <v>500</v>
      </c>
      <c r="J1337">
        <v>600</v>
      </c>
      <c r="K1337">
        <v>300</v>
      </c>
      <c r="L1337">
        <v>6</v>
      </c>
      <c r="M1337">
        <v>0</v>
      </c>
      <c r="N1337">
        <v>100</v>
      </c>
      <c r="O1337">
        <v>0</v>
      </c>
      <c r="P1337">
        <v>70</v>
      </c>
      <c r="Q1337">
        <v>0</v>
      </c>
      <c r="R1337">
        <v>0</v>
      </c>
      <c r="S1337">
        <v>30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2</v>
      </c>
      <c r="AA1337">
        <v>1</v>
      </c>
      <c r="AB1337">
        <v>0</v>
      </c>
      <c r="AC1337">
        <v>0</v>
      </c>
      <c r="AD1337">
        <v>10</v>
      </c>
      <c r="AE1337">
        <v>110707</v>
      </c>
      <c r="AF1337">
        <v>100</v>
      </c>
      <c r="AG1337">
        <v>0</v>
      </c>
      <c r="AJ1337">
        <v>0</v>
      </c>
      <c r="AK1337">
        <v>7300</v>
      </c>
      <c r="AL1337">
        <v>7400</v>
      </c>
    </row>
    <row r="1338" spans="1:38">
      <c r="A1338">
        <v>305010</v>
      </c>
      <c r="B1338" t="s">
        <v>920</v>
      </c>
      <c r="C1338">
        <v>40</v>
      </c>
      <c r="D1338">
        <v>5</v>
      </c>
      <c r="E1338">
        <v>6</v>
      </c>
      <c r="F1338">
        <v>0</v>
      </c>
      <c r="G1338">
        <v>7</v>
      </c>
      <c r="H1338">
        <v>13</v>
      </c>
      <c r="I1338">
        <v>500</v>
      </c>
      <c r="J1338">
        <v>600</v>
      </c>
      <c r="K1338">
        <v>300</v>
      </c>
      <c r="L1338">
        <v>6</v>
      </c>
      <c r="M1338">
        <v>0</v>
      </c>
      <c r="N1338">
        <v>100</v>
      </c>
      <c r="O1338">
        <v>0</v>
      </c>
      <c r="P1338">
        <v>30</v>
      </c>
      <c r="Q1338">
        <v>0</v>
      </c>
      <c r="R1338">
        <v>70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2</v>
      </c>
      <c r="AA1338">
        <v>1</v>
      </c>
      <c r="AB1338">
        <v>0</v>
      </c>
      <c r="AC1338">
        <v>0</v>
      </c>
      <c r="AD1338">
        <v>10</v>
      </c>
      <c r="AE1338">
        <v>110708</v>
      </c>
      <c r="AF1338">
        <v>100</v>
      </c>
      <c r="AG1338">
        <v>0</v>
      </c>
      <c r="AJ1338">
        <v>0</v>
      </c>
      <c r="AK1338">
        <v>7300</v>
      </c>
      <c r="AL1338">
        <v>7400</v>
      </c>
    </row>
    <row r="1339" spans="1:38">
      <c r="A1339">
        <v>305011</v>
      </c>
      <c r="B1339" t="s">
        <v>921</v>
      </c>
      <c r="C1339">
        <v>40</v>
      </c>
      <c r="D1339">
        <v>5</v>
      </c>
      <c r="E1339">
        <v>6</v>
      </c>
      <c r="F1339">
        <v>0</v>
      </c>
      <c r="G1339">
        <v>7</v>
      </c>
      <c r="H1339">
        <v>13</v>
      </c>
      <c r="I1339">
        <v>500</v>
      </c>
      <c r="J1339">
        <v>600</v>
      </c>
      <c r="K1339">
        <v>300</v>
      </c>
      <c r="L1339">
        <v>6</v>
      </c>
      <c r="M1339">
        <v>0</v>
      </c>
      <c r="N1339">
        <v>100</v>
      </c>
      <c r="O1339">
        <v>0</v>
      </c>
      <c r="P1339">
        <v>0</v>
      </c>
      <c r="Q1339">
        <v>30</v>
      </c>
      <c r="R1339">
        <v>70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2</v>
      </c>
      <c r="AA1339">
        <v>1</v>
      </c>
      <c r="AB1339">
        <v>0</v>
      </c>
      <c r="AC1339">
        <v>0</v>
      </c>
      <c r="AD1339">
        <v>10</v>
      </c>
      <c r="AE1339">
        <v>110709</v>
      </c>
      <c r="AF1339">
        <v>100</v>
      </c>
      <c r="AG1339">
        <v>0</v>
      </c>
      <c r="AJ1339">
        <v>0</v>
      </c>
      <c r="AK1339">
        <v>7300</v>
      </c>
      <c r="AL1339">
        <v>7400</v>
      </c>
    </row>
    <row r="1340" spans="1:38">
      <c r="A1340">
        <v>305012</v>
      </c>
      <c r="B1340" t="s">
        <v>922</v>
      </c>
      <c r="C1340">
        <v>40</v>
      </c>
      <c r="D1340">
        <v>5</v>
      </c>
      <c r="E1340">
        <v>6</v>
      </c>
      <c r="F1340">
        <v>0</v>
      </c>
      <c r="G1340">
        <v>7</v>
      </c>
      <c r="H1340">
        <v>13</v>
      </c>
      <c r="I1340">
        <v>500</v>
      </c>
      <c r="J1340">
        <v>600</v>
      </c>
      <c r="K1340">
        <v>300</v>
      </c>
      <c r="L1340">
        <v>6</v>
      </c>
      <c r="M1340">
        <v>0</v>
      </c>
      <c r="N1340">
        <v>100</v>
      </c>
      <c r="O1340">
        <v>0</v>
      </c>
      <c r="P1340">
        <v>0</v>
      </c>
      <c r="Q1340">
        <v>0</v>
      </c>
      <c r="R1340">
        <v>100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2</v>
      </c>
      <c r="AA1340">
        <v>1</v>
      </c>
      <c r="AB1340">
        <v>0</v>
      </c>
      <c r="AC1340">
        <v>0</v>
      </c>
      <c r="AD1340">
        <v>10</v>
      </c>
      <c r="AE1340">
        <v>110710</v>
      </c>
      <c r="AF1340">
        <v>100</v>
      </c>
      <c r="AG1340">
        <v>0</v>
      </c>
      <c r="AJ1340">
        <v>0</v>
      </c>
      <c r="AK1340">
        <v>7300</v>
      </c>
      <c r="AL1340">
        <v>7400</v>
      </c>
    </row>
    <row r="1341" spans="1:38">
      <c r="A1341">
        <v>305013</v>
      </c>
      <c r="B1341" t="s">
        <v>923</v>
      </c>
      <c r="C1341">
        <v>40</v>
      </c>
      <c r="D1341">
        <v>5</v>
      </c>
      <c r="E1341">
        <v>6</v>
      </c>
      <c r="F1341">
        <v>0</v>
      </c>
      <c r="G1341">
        <v>7</v>
      </c>
      <c r="H1341">
        <v>13</v>
      </c>
      <c r="I1341">
        <v>500</v>
      </c>
      <c r="J1341">
        <v>600</v>
      </c>
      <c r="K1341">
        <v>300</v>
      </c>
      <c r="L1341">
        <v>6</v>
      </c>
      <c r="M1341">
        <v>0</v>
      </c>
      <c r="N1341">
        <v>100</v>
      </c>
      <c r="O1341">
        <v>0</v>
      </c>
      <c r="P1341">
        <v>0</v>
      </c>
      <c r="Q1341">
        <v>0</v>
      </c>
      <c r="R1341">
        <v>70</v>
      </c>
      <c r="S1341">
        <v>30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2</v>
      </c>
      <c r="AA1341">
        <v>1</v>
      </c>
      <c r="AB1341">
        <v>0</v>
      </c>
      <c r="AC1341">
        <v>0</v>
      </c>
      <c r="AD1341">
        <v>10</v>
      </c>
      <c r="AE1341">
        <v>110711</v>
      </c>
      <c r="AF1341">
        <v>100</v>
      </c>
      <c r="AG1341">
        <v>0</v>
      </c>
      <c r="AJ1341">
        <v>0</v>
      </c>
      <c r="AK1341">
        <v>7300</v>
      </c>
      <c r="AL1341">
        <v>7400</v>
      </c>
    </row>
    <row r="1342" spans="1:38">
      <c r="A1342">
        <v>305015</v>
      </c>
      <c r="B1342" t="s">
        <v>924</v>
      </c>
      <c r="C1342">
        <v>40</v>
      </c>
      <c r="D1342">
        <v>5</v>
      </c>
      <c r="E1342">
        <v>3</v>
      </c>
      <c r="F1342">
        <v>0</v>
      </c>
      <c r="G1342">
        <v>7</v>
      </c>
      <c r="H1342">
        <v>13</v>
      </c>
      <c r="I1342">
        <v>500</v>
      </c>
      <c r="J1342">
        <v>600</v>
      </c>
      <c r="K1342">
        <v>300</v>
      </c>
      <c r="L1342">
        <v>6</v>
      </c>
      <c r="M1342">
        <v>0</v>
      </c>
      <c r="N1342">
        <v>100</v>
      </c>
      <c r="O1342">
        <v>0</v>
      </c>
      <c r="P1342">
        <v>30</v>
      </c>
      <c r="Q1342">
        <v>0</v>
      </c>
      <c r="R1342">
        <v>0</v>
      </c>
      <c r="S1342">
        <v>70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2</v>
      </c>
      <c r="AA1342">
        <v>1</v>
      </c>
      <c r="AB1342">
        <v>0</v>
      </c>
      <c r="AC1342">
        <v>0</v>
      </c>
      <c r="AD1342">
        <v>10</v>
      </c>
      <c r="AE1342">
        <v>110712</v>
      </c>
      <c r="AF1342">
        <v>100</v>
      </c>
      <c r="AG1342">
        <v>0</v>
      </c>
      <c r="AJ1342">
        <v>0</v>
      </c>
      <c r="AK1342">
        <v>7300</v>
      </c>
      <c r="AL1342">
        <v>7400</v>
      </c>
    </row>
    <row r="1343" spans="1:38">
      <c r="A1343">
        <v>305016</v>
      </c>
      <c r="B1343" t="s">
        <v>925</v>
      </c>
      <c r="C1343">
        <v>40</v>
      </c>
      <c r="D1343">
        <v>5</v>
      </c>
      <c r="E1343">
        <v>3</v>
      </c>
      <c r="F1343">
        <v>0</v>
      </c>
      <c r="G1343">
        <v>7</v>
      </c>
      <c r="H1343">
        <v>13</v>
      </c>
      <c r="I1343">
        <v>500</v>
      </c>
      <c r="J1343">
        <v>600</v>
      </c>
      <c r="K1343">
        <v>300</v>
      </c>
      <c r="L1343">
        <v>6</v>
      </c>
      <c r="M1343">
        <v>0</v>
      </c>
      <c r="N1343">
        <v>100</v>
      </c>
      <c r="O1343">
        <v>0</v>
      </c>
      <c r="P1343">
        <v>0</v>
      </c>
      <c r="Q1343">
        <v>30</v>
      </c>
      <c r="R1343">
        <v>0</v>
      </c>
      <c r="S1343">
        <v>70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2</v>
      </c>
      <c r="AA1343">
        <v>1</v>
      </c>
      <c r="AB1343">
        <v>0</v>
      </c>
      <c r="AC1343">
        <v>0</v>
      </c>
      <c r="AD1343">
        <v>10</v>
      </c>
      <c r="AE1343">
        <v>110713</v>
      </c>
      <c r="AF1343">
        <v>100</v>
      </c>
      <c r="AG1343">
        <v>0</v>
      </c>
      <c r="AJ1343">
        <v>0</v>
      </c>
      <c r="AK1343">
        <v>7300</v>
      </c>
      <c r="AL1343">
        <v>7400</v>
      </c>
    </row>
    <row r="1344" spans="1:38">
      <c r="A1344">
        <v>305017</v>
      </c>
      <c r="B1344" t="s">
        <v>926</v>
      </c>
      <c r="C1344">
        <v>40</v>
      </c>
      <c r="D1344">
        <v>5</v>
      </c>
      <c r="E1344">
        <v>3</v>
      </c>
      <c r="F1344">
        <v>0</v>
      </c>
      <c r="G1344">
        <v>7</v>
      </c>
      <c r="H1344">
        <v>13</v>
      </c>
      <c r="I1344">
        <v>500</v>
      </c>
      <c r="J1344">
        <v>600</v>
      </c>
      <c r="K1344">
        <v>300</v>
      </c>
      <c r="L1344">
        <v>6</v>
      </c>
      <c r="M1344">
        <v>0</v>
      </c>
      <c r="N1344">
        <v>100</v>
      </c>
      <c r="O1344">
        <v>0</v>
      </c>
      <c r="P1344">
        <v>0</v>
      </c>
      <c r="Q1344">
        <v>0</v>
      </c>
      <c r="R1344">
        <v>30</v>
      </c>
      <c r="S1344">
        <v>70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2</v>
      </c>
      <c r="AA1344">
        <v>1</v>
      </c>
      <c r="AB1344">
        <v>0</v>
      </c>
      <c r="AC1344">
        <v>0</v>
      </c>
      <c r="AD1344">
        <v>10</v>
      </c>
      <c r="AE1344">
        <v>110714</v>
      </c>
      <c r="AF1344">
        <v>100</v>
      </c>
      <c r="AG1344">
        <v>0</v>
      </c>
      <c r="AJ1344">
        <v>0</v>
      </c>
      <c r="AK1344">
        <v>7300</v>
      </c>
      <c r="AL1344">
        <v>7400</v>
      </c>
    </row>
    <row r="1345" spans="1:39">
      <c r="A1345">
        <v>305018</v>
      </c>
      <c r="B1345" t="s">
        <v>927</v>
      </c>
      <c r="C1345">
        <v>40</v>
      </c>
      <c r="D1345">
        <v>5</v>
      </c>
      <c r="E1345">
        <v>3</v>
      </c>
      <c r="F1345">
        <v>0</v>
      </c>
      <c r="G1345">
        <v>7</v>
      </c>
      <c r="H1345">
        <v>13</v>
      </c>
      <c r="I1345">
        <v>500</v>
      </c>
      <c r="J1345">
        <v>600</v>
      </c>
      <c r="K1345">
        <v>300</v>
      </c>
      <c r="L1345">
        <v>6</v>
      </c>
      <c r="M1345">
        <v>0</v>
      </c>
      <c r="N1345">
        <v>100</v>
      </c>
      <c r="O1345">
        <v>0</v>
      </c>
      <c r="P1345">
        <v>0</v>
      </c>
      <c r="Q1345">
        <v>0</v>
      </c>
      <c r="R1345">
        <v>0</v>
      </c>
      <c r="S1345">
        <v>100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2</v>
      </c>
      <c r="AA1345">
        <v>1</v>
      </c>
      <c r="AB1345">
        <v>0</v>
      </c>
      <c r="AC1345">
        <v>0</v>
      </c>
      <c r="AD1345">
        <v>10</v>
      </c>
      <c r="AE1345">
        <v>110715</v>
      </c>
      <c r="AF1345">
        <v>100</v>
      </c>
      <c r="AG1345">
        <v>0</v>
      </c>
      <c r="AJ1345">
        <v>0</v>
      </c>
      <c r="AK1345">
        <v>7300</v>
      </c>
      <c r="AL1345">
        <v>7400</v>
      </c>
    </row>
    <row r="1346" spans="1:39">
      <c r="A1346">
        <v>305200</v>
      </c>
      <c r="B1346" t="s">
        <v>928</v>
      </c>
      <c r="C1346">
        <v>40</v>
      </c>
      <c r="D1346">
        <v>5</v>
      </c>
      <c r="E1346">
        <v>3</v>
      </c>
      <c r="F1346">
        <v>0</v>
      </c>
      <c r="G1346">
        <v>7</v>
      </c>
      <c r="H1346">
        <v>13</v>
      </c>
      <c r="I1346">
        <v>500</v>
      </c>
      <c r="J1346">
        <v>600</v>
      </c>
      <c r="K1346">
        <v>300</v>
      </c>
      <c r="L1346">
        <v>6</v>
      </c>
      <c r="M1346">
        <v>0</v>
      </c>
      <c r="N1346">
        <v>100</v>
      </c>
      <c r="O1346">
        <v>0</v>
      </c>
      <c r="P1346">
        <v>30</v>
      </c>
      <c r="Q1346">
        <v>70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2</v>
      </c>
      <c r="AA1346">
        <v>1</v>
      </c>
      <c r="AB1346">
        <v>0</v>
      </c>
      <c r="AC1346">
        <v>0</v>
      </c>
      <c r="AD1346">
        <v>10</v>
      </c>
      <c r="AE1346">
        <v>110750</v>
      </c>
      <c r="AF1346">
        <v>100</v>
      </c>
      <c r="AG1346">
        <v>0</v>
      </c>
      <c r="AJ1346">
        <v>0</v>
      </c>
      <c r="AK1346">
        <v>7300</v>
      </c>
      <c r="AL1346">
        <v>7400</v>
      </c>
    </row>
    <row r="1347" spans="1:39">
      <c r="A1347">
        <v>305201</v>
      </c>
      <c r="B1347" t="s">
        <v>929</v>
      </c>
      <c r="C1347">
        <v>40</v>
      </c>
      <c r="D1347">
        <v>5</v>
      </c>
      <c r="E1347">
        <v>3</v>
      </c>
      <c r="F1347">
        <v>0</v>
      </c>
      <c r="G1347">
        <v>7</v>
      </c>
      <c r="H1347">
        <v>13</v>
      </c>
      <c r="I1347">
        <v>500</v>
      </c>
      <c r="J1347">
        <v>600</v>
      </c>
      <c r="K1347">
        <v>300</v>
      </c>
      <c r="L1347">
        <v>6</v>
      </c>
      <c r="M1347">
        <v>0</v>
      </c>
      <c r="N1347">
        <v>100</v>
      </c>
      <c r="O1347">
        <v>0</v>
      </c>
      <c r="P1347">
        <v>0</v>
      </c>
      <c r="Q1347">
        <v>100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2</v>
      </c>
      <c r="AA1347">
        <v>1</v>
      </c>
      <c r="AB1347">
        <v>0</v>
      </c>
      <c r="AC1347">
        <v>0</v>
      </c>
      <c r="AD1347">
        <v>10</v>
      </c>
      <c r="AE1347">
        <v>110753</v>
      </c>
      <c r="AF1347">
        <v>100</v>
      </c>
      <c r="AG1347">
        <v>0</v>
      </c>
      <c r="AJ1347">
        <v>0</v>
      </c>
      <c r="AK1347">
        <v>7300</v>
      </c>
      <c r="AL1347">
        <v>7400</v>
      </c>
    </row>
    <row r="1348" spans="1:39">
      <c r="A1348">
        <v>305202</v>
      </c>
      <c r="B1348" t="s">
        <v>930</v>
      </c>
      <c r="C1348">
        <v>40</v>
      </c>
      <c r="D1348">
        <v>5</v>
      </c>
      <c r="E1348">
        <v>3</v>
      </c>
      <c r="F1348">
        <v>0</v>
      </c>
      <c r="G1348">
        <v>7</v>
      </c>
      <c r="H1348">
        <v>13</v>
      </c>
      <c r="I1348">
        <v>500</v>
      </c>
      <c r="J1348">
        <v>600</v>
      </c>
      <c r="K1348">
        <v>300</v>
      </c>
      <c r="L1348">
        <v>6</v>
      </c>
      <c r="M1348">
        <v>0</v>
      </c>
      <c r="N1348">
        <v>100</v>
      </c>
      <c r="O1348">
        <v>0</v>
      </c>
      <c r="P1348">
        <v>0</v>
      </c>
      <c r="Q1348">
        <v>70</v>
      </c>
      <c r="R1348">
        <v>30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2</v>
      </c>
      <c r="AA1348">
        <v>1</v>
      </c>
      <c r="AB1348">
        <v>0</v>
      </c>
      <c r="AC1348">
        <v>0</v>
      </c>
      <c r="AD1348">
        <v>10</v>
      </c>
      <c r="AE1348">
        <v>110752</v>
      </c>
      <c r="AF1348">
        <v>100</v>
      </c>
      <c r="AG1348">
        <v>0</v>
      </c>
      <c r="AJ1348">
        <v>0</v>
      </c>
      <c r="AK1348">
        <v>7300</v>
      </c>
      <c r="AL1348">
        <v>7400</v>
      </c>
    </row>
    <row r="1349" spans="1:39">
      <c r="A1349">
        <v>305203</v>
      </c>
      <c r="B1349" t="s">
        <v>931</v>
      </c>
      <c r="C1349">
        <v>40</v>
      </c>
      <c r="D1349">
        <v>5</v>
      </c>
      <c r="E1349">
        <v>3</v>
      </c>
      <c r="F1349">
        <v>0</v>
      </c>
      <c r="G1349">
        <v>7</v>
      </c>
      <c r="H1349">
        <v>13</v>
      </c>
      <c r="I1349">
        <v>500</v>
      </c>
      <c r="J1349">
        <v>600</v>
      </c>
      <c r="K1349">
        <v>300</v>
      </c>
      <c r="L1349">
        <v>6</v>
      </c>
      <c r="M1349">
        <v>0</v>
      </c>
      <c r="N1349">
        <v>100</v>
      </c>
      <c r="O1349">
        <v>0</v>
      </c>
      <c r="P1349">
        <v>0</v>
      </c>
      <c r="Q1349">
        <v>70</v>
      </c>
      <c r="R1349">
        <v>0</v>
      </c>
      <c r="S1349">
        <v>70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2</v>
      </c>
      <c r="AA1349">
        <v>1</v>
      </c>
      <c r="AB1349">
        <v>0</v>
      </c>
      <c r="AC1349">
        <v>0</v>
      </c>
      <c r="AD1349">
        <v>10</v>
      </c>
      <c r="AE1349">
        <v>110751</v>
      </c>
      <c r="AF1349">
        <v>100</v>
      </c>
      <c r="AG1349">
        <v>0</v>
      </c>
      <c r="AJ1349">
        <v>0</v>
      </c>
      <c r="AK1349">
        <v>7300</v>
      </c>
      <c r="AL1349">
        <v>7400</v>
      </c>
    </row>
    <row r="1350" spans="1:39">
      <c r="A1350">
        <v>305205</v>
      </c>
      <c r="B1350" t="s">
        <v>932</v>
      </c>
      <c r="C1350">
        <v>40</v>
      </c>
      <c r="D1350">
        <v>5</v>
      </c>
      <c r="E1350">
        <v>6</v>
      </c>
      <c r="F1350">
        <v>0</v>
      </c>
      <c r="G1350">
        <v>7</v>
      </c>
      <c r="H1350">
        <v>13</v>
      </c>
      <c r="I1350">
        <v>500</v>
      </c>
      <c r="J1350">
        <v>600</v>
      </c>
      <c r="K1350">
        <v>300</v>
      </c>
      <c r="L1350">
        <v>6</v>
      </c>
      <c r="M1350">
        <v>0</v>
      </c>
      <c r="N1350">
        <v>100</v>
      </c>
      <c r="O1350">
        <v>0</v>
      </c>
      <c r="P1350">
        <v>100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2</v>
      </c>
      <c r="AA1350">
        <v>1</v>
      </c>
      <c r="AB1350">
        <v>0</v>
      </c>
      <c r="AC1350">
        <v>0</v>
      </c>
      <c r="AD1350">
        <v>10</v>
      </c>
      <c r="AE1350">
        <v>110754</v>
      </c>
      <c r="AF1350">
        <v>100</v>
      </c>
      <c r="AG1350">
        <v>0</v>
      </c>
      <c r="AJ1350">
        <v>0</v>
      </c>
      <c r="AK1350">
        <v>7300</v>
      </c>
      <c r="AL1350">
        <v>7400</v>
      </c>
    </row>
    <row r="1351" spans="1:39">
      <c r="A1351">
        <v>305206</v>
      </c>
      <c r="B1351" t="s">
        <v>933</v>
      </c>
      <c r="C1351">
        <v>40</v>
      </c>
      <c r="D1351">
        <v>5</v>
      </c>
      <c r="E1351">
        <v>6</v>
      </c>
      <c r="F1351">
        <v>0</v>
      </c>
      <c r="G1351">
        <v>7</v>
      </c>
      <c r="H1351">
        <v>13</v>
      </c>
      <c r="I1351">
        <v>500</v>
      </c>
      <c r="J1351">
        <v>600</v>
      </c>
      <c r="K1351">
        <v>300</v>
      </c>
      <c r="L1351">
        <v>6</v>
      </c>
      <c r="M1351">
        <v>0</v>
      </c>
      <c r="N1351">
        <v>100</v>
      </c>
      <c r="O1351">
        <v>0</v>
      </c>
      <c r="P1351">
        <v>70</v>
      </c>
      <c r="Q1351">
        <v>30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2</v>
      </c>
      <c r="AA1351">
        <v>1</v>
      </c>
      <c r="AB1351">
        <v>0</v>
      </c>
      <c r="AC1351">
        <v>0</v>
      </c>
      <c r="AD1351">
        <v>10</v>
      </c>
      <c r="AE1351">
        <v>110755</v>
      </c>
      <c r="AF1351">
        <v>100</v>
      </c>
      <c r="AG1351">
        <v>0</v>
      </c>
      <c r="AJ1351">
        <v>0</v>
      </c>
      <c r="AK1351">
        <v>7300</v>
      </c>
      <c r="AL1351">
        <v>7400</v>
      </c>
    </row>
    <row r="1352" spans="1:39">
      <c r="A1352">
        <v>305207</v>
      </c>
      <c r="B1352" t="s">
        <v>934</v>
      </c>
      <c r="C1352">
        <v>40</v>
      </c>
      <c r="D1352">
        <v>5</v>
      </c>
      <c r="E1352">
        <v>6</v>
      </c>
      <c r="F1352">
        <v>0</v>
      </c>
      <c r="G1352">
        <v>7</v>
      </c>
      <c r="H1352">
        <v>13</v>
      </c>
      <c r="I1352">
        <v>500</v>
      </c>
      <c r="J1352">
        <v>600</v>
      </c>
      <c r="K1352">
        <v>300</v>
      </c>
      <c r="L1352">
        <v>6</v>
      </c>
      <c r="M1352">
        <v>0</v>
      </c>
      <c r="N1352">
        <v>100</v>
      </c>
      <c r="O1352">
        <v>0</v>
      </c>
      <c r="P1352">
        <v>70</v>
      </c>
      <c r="Q1352">
        <v>0</v>
      </c>
      <c r="R1352">
        <v>0</v>
      </c>
      <c r="S1352">
        <v>30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2</v>
      </c>
      <c r="AA1352">
        <v>1</v>
      </c>
      <c r="AB1352">
        <v>0</v>
      </c>
      <c r="AC1352">
        <v>0</v>
      </c>
      <c r="AD1352">
        <v>10</v>
      </c>
      <c r="AE1352">
        <v>110756</v>
      </c>
      <c r="AF1352">
        <v>100</v>
      </c>
      <c r="AG1352">
        <v>0</v>
      </c>
      <c r="AJ1352">
        <v>1</v>
      </c>
      <c r="AK1352">
        <v>7300</v>
      </c>
      <c r="AL1352">
        <v>7400</v>
      </c>
    </row>
    <row r="1353" spans="1:39">
      <c r="A1353">
        <v>305208</v>
      </c>
      <c r="B1353" t="s">
        <v>935</v>
      </c>
      <c r="C1353">
        <v>40</v>
      </c>
      <c r="D1353">
        <v>5</v>
      </c>
      <c r="E1353">
        <v>6</v>
      </c>
      <c r="F1353">
        <v>0</v>
      </c>
      <c r="G1353">
        <v>7</v>
      </c>
      <c r="H1353">
        <v>13</v>
      </c>
      <c r="I1353">
        <v>500</v>
      </c>
      <c r="J1353">
        <v>600</v>
      </c>
      <c r="K1353">
        <v>300</v>
      </c>
      <c r="L1353">
        <v>6</v>
      </c>
      <c r="M1353">
        <v>0</v>
      </c>
      <c r="N1353">
        <v>100</v>
      </c>
      <c r="O1353">
        <v>0</v>
      </c>
      <c r="P1353">
        <v>70</v>
      </c>
      <c r="Q1353">
        <v>0</v>
      </c>
      <c r="R1353">
        <v>0</v>
      </c>
      <c r="S1353">
        <v>30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2</v>
      </c>
      <c r="AA1353">
        <v>1</v>
      </c>
      <c r="AB1353">
        <v>0</v>
      </c>
      <c r="AC1353">
        <v>0</v>
      </c>
      <c r="AD1353">
        <v>10</v>
      </c>
      <c r="AE1353">
        <v>110757</v>
      </c>
      <c r="AF1353">
        <v>100</v>
      </c>
      <c r="AG1353">
        <v>0</v>
      </c>
      <c r="AJ1353">
        <v>1</v>
      </c>
      <c r="AK1353">
        <v>7300</v>
      </c>
      <c r="AL1353">
        <v>7400</v>
      </c>
    </row>
    <row r="1354" spans="1:39">
      <c r="A1354">
        <v>305210</v>
      </c>
      <c r="B1354" t="s">
        <v>936</v>
      </c>
      <c r="C1354">
        <v>40</v>
      </c>
      <c r="D1354">
        <v>5</v>
      </c>
      <c r="E1354">
        <v>6</v>
      </c>
      <c r="F1354">
        <v>0</v>
      </c>
      <c r="G1354">
        <v>7</v>
      </c>
      <c r="H1354">
        <v>13</v>
      </c>
      <c r="I1354">
        <v>500</v>
      </c>
      <c r="J1354">
        <v>600</v>
      </c>
      <c r="K1354">
        <v>300</v>
      </c>
      <c r="L1354">
        <v>6</v>
      </c>
      <c r="M1354">
        <v>0</v>
      </c>
      <c r="N1354">
        <v>100</v>
      </c>
      <c r="O1354">
        <v>0</v>
      </c>
      <c r="P1354">
        <v>30</v>
      </c>
      <c r="Q1354">
        <v>0</v>
      </c>
      <c r="R1354">
        <v>70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2</v>
      </c>
      <c r="AA1354">
        <v>1</v>
      </c>
      <c r="AB1354">
        <v>0</v>
      </c>
      <c r="AC1354">
        <v>0</v>
      </c>
      <c r="AD1354">
        <v>10</v>
      </c>
      <c r="AE1354">
        <v>110758</v>
      </c>
      <c r="AF1354">
        <v>100</v>
      </c>
      <c r="AG1354">
        <v>0</v>
      </c>
      <c r="AJ1354">
        <v>1</v>
      </c>
      <c r="AK1354">
        <v>7300</v>
      </c>
      <c r="AL1354">
        <v>7400</v>
      </c>
    </row>
    <row r="1355" spans="1:39">
      <c r="A1355">
        <v>305211</v>
      </c>
      <c r="B1355" t="s">
        <v>937</v>
      </c>
      <c r="C1355">
        <v>40</v>
      </c>
      <c r="D1355">
        <v>5</v>
      </c>
      <c r="E1355">
        <v>6</v>
      </c>
      <c r="F1355">
        <v>0</v>
      </c>
      <c r="G1355">
        <v>7</v>
      </c>
      <c r="H1355">
        <v>13</v>
      </c>
      <c r="I1355">
        <v>500</v>
      </c>
      <c r="J1355">
        <v>600</v>
      </c>
      <c r="K1355">
        <v>300</v>
      </c>
      <c r="L1355">
        <v>6</v>
      </c>
      <c r="M1355">
        <v>0</v>
      </c>
      <c r="N1355">
        <v>100</v>
      </c>
      <c r="O1355">
        <v>0</v>
      </c>
      <c r="P1355">
        <v>0</v>
      </c>
      <c r="Q1355">
        <v>70</v>
      </c>
      <c r="R1355">
        <v>30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2</v>
      </c>
      <c r="AA1355">
        <v>1</v>
      </c>
      <c r="AB1355">
        <v>0</v>
      </c>
      <c r="AC1355">
        <v>0</v>
      </c>
      <c r="AD1355">
        <v>10</v>
      </c>
      <c r="AE1355">
        <v>110759</v>
      </c>
      <c r="AF1355">
        <v>100</v>
      </c>
      <c r="AG1355">
        <v>0</v>
      </c>
      <c r="AJ1355">
        <v>1</v>
      </c>
      <c r="AK1355">
        <v>7300</v>
      </c>
      <c r="AL1355">
        <v>7400</v>
      </c>
    </row>
    <row r="1356" spans="1:39">
      <c r="A1356">
        <v>305212</v>
      </c>
      <c r="B1356" t="s">
        <v>938</v>
      </c>
      <c r="C1356">
        <v>40</v>
      </c>
      <c r="D1356">
        <v>5</v>
      </c>
      <c r="E1356">
        <v>6</v>
      </c>
      <c r="F1356">
        <v>0</v>
      </c>
      <c r="G1356">
        <v>7</v>
      </c>
      <c r="H1356">
        <v>13</v>
      </c>
      <c r="I1356">
        <v>500</v>
      </c>
      <c r="J1356">
        <v>600</v>
      </c>
      <c r="K1356">
        <v>300</v>
      </c>
      <c r="L1356">
        <v>6</v>
      </c>
      <c r="M1356">
        <v>0</v>
      </c>
      <c r="N1356">
        <v>100</v>
      </c>
      <c r="O1356">
        <v>0</v>
      </c>
      <c r="P1356">
        <v>0</v>
      </c>
      <c r="Q1356">
        <v>0</v>
      </c>
      <c r="R1356">
        <v>100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2</v>
      </c>
      <c r="AA1356">
        <v>1</v>
      </c>
      <c r="AB1356">
        <v>0</v>
      </c>
      <c r="AC1356">
        <v>0</v>
      </c>
      <c r="AD1356">
        <v>10</v>
      </c>
      <c r="AE1356">
        <v>110760</v>
      </c>
      <c r="AF1356">
        <v>100</v>
      </c>
      <c r="AG1356">
        <v>0</v>
      </c>
      <c r="AJ1356">
        <v>1</v>
      </c>
      <c r="AK1356">
        <v>7300</v>
      </c>
      <c r="AL1356">
        <v>7400</v>
      </c>
      <c r="AM1356">
        <v>2430</v>
      </c>
    </row>
    <row r="1357" spans="1:39">
      <c r="A1357">
        <v>305213</v>
      </c>
      <c r="B1357" t="s">
        <v>939</v>
      </c>
      <c r="C1357">
        <v>40</v>
      </c>
      <c r="D1357">
        <v>5</v>
      </c>
      <c r="E1357">
        <v>6</v>
      </c>
      <c r="F1357">
        <v>0</v>
      </c>
      <c r="G1357">
        <v>7</v>
      </c>
      <c r="H1357">
        <v>13</v>
      </c>
      <c r="I1357">
        <v>500</v>
      </c>
      <c r="J1357">
        <v>600</v>
      </c>
      <c r="K1357">
        <v>300</v>
      </c>
      <c r="L1357">
        <v>6</v>
      </c>
      <c r="M1357">
        <v>0</v>
      </c>
      <c r="N1357">
        <v>100</v>
      </c>
      <c r="O1357">
        <v>0</v>
      </c>
      <c r="P1357">
        <v>0</v>
      </c>
      <c r="Q1357">
        <v>0</v>
      </c>
      <c r="R1357">
        <v>70</v>
      </c>
      <c r="S1357">
        <v>30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2</v>
      </c>
      <c r="AA1357">
        <v>1</v>
      </c>
      <c r="AB1357">
        <v>0</v>
      </c>
      <c r="AC1357">
        <v>0</v>
      </c>
      <c r="AD1357">
        <v>10</v>
      </c>
      <c r="AE1357">
        <v>110761</v>
      </c>
      <c r="AF1357">
        <v>100</v>
      </c>
      <c r="AG1357">
        <v>0</v>
      </c>
      <c r="AJ1357">
        <v>1</v>
      </c>
      <c r="AK1357">
        <v>7300</v>
      </c>
      <c r="AL1357">
        <v>7400</v>
      </c>
      <c r="AM1357">
        <v>2430</v>
      </c>
    </row>
    <row r="1358" spans="1:39">
      <c r="A1358">
        <v>305215</v>
      </c>
      <c r="B1358" t="s">
        <v>940</v>
      </c>
      <c r="C1358">
        <v>40</v>
      </c>
      <c r="D1358">
        <v>5</v>
      </c>
      <c r="E1358">
        <v>3</v>
      </c>
      <c r="F1358">
        <v>0</v>
      </c>
      <c r="G1358">
        <v>7</v>
      </c>
      <c r="H1358">
        <v>13</v>
      </c>
      <c r="I1358">
        <v>500</v>
      </c>
      <c r="J1358">
        <v>600</v>
      </c>
      <c r="K1358">
        <v>300</v>
      </c>
      <c r="L1358">
        <v>6</v>
      </c>
      <c r="M1358">
        <v>0</v>
      </c>
      <c r="N1358">
        <v>100</v>
      </c>
      <c r="O1358">
        <v>0</v>
      </c>
      <c r="P1358">
        <v>30</v>
      </c>
      <c r="Q1358">
        <v>0</v>
      </c>
      <c r="R1358">
        <v>0</v>
      </c>
      <c r="S1358">
        <v>70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2</v>
      </c>
      <c r="AA1358">
        <v>1</v>
      </c>
      <c r="AB1358">
        <v>0</v>
      </c>
      <c r="AC1358">
        <v>0</v>
      </c>
      <c r="AD1358">
        <v>10</v>
      </c>
      <c r="AE1358">
        <v>110762</v>
      </c>
      <c r="AF1358">
        <v>100</v>
      </c>
      <c r="AG1358">
        <v>0</v>
      </c>
      <c r="AJ1358">
        <v>1</v>
      </c>
      <c r="AK1358">
        <v>7300</v>
      </c>
      <c r="AL1358">
        <v>7400</v>
      </c>
      <c r="AM1358">
        <v>2430</v>
      </c>
    </row>
    <row r="1359" spans="1:39">
      <c r="A1359">
        <v>305216</v>
      </c>
      <c r="B1359" t="s">
        <v>941</v>
      </c>
      <c r="C1359">
        <v>40</v>
      </c>
      <c r="D1359">
        <v>5</v>
      </c>
      <c r="E1359">
        <v>3</v>
      </c>
      <c r="F1359">
        <v>0</v>
      </c>
      <c r="G1359">
        <v>7</v>
      </c>
      <c r="H1359">
        <v>13</v>
      </c>
      <c r="I1359">
        <v>500</v>
      </c>
      <c r="J1359">
        <v>600</v>
      </c>
      <c r="K1359">
        <v>300</v>
      </c>
      <c r="L1359">
        <v>6</v>
      </c>
      <c r="M1359">
        <v>0</v>
      </c>
      <c r="N1359">
        <v>100</v>
      </c>
      <c r="O1359">
        <v>0</v>
      </c>
      <c r="P1359">
        <v>0</v>
      </c>
      <c r="Q1359">
        <v>30</v>
      </c>
      <c r="R1359">
        <v>0</v>
      </c>
      <c r="S1359">
        <v>70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2</v>
      </c>
      <c r="AA1359">
        <v>1</v>
      </c>
      <c r="AB1359">
        <v>0</v>
      </c>
      <c r="AC1359">
        <v>0</v>
      </c>
      <c r="AD1359">
        <v>10</v>
      </c>
      <c r="AE1359">
        <v>110763</v>
      </c>
      <c r="AF1359">
        <v>100</v>
      </c>
      <c r="AG1359">
        <v>0</v>
      </c>
      <c r="AJ1359">
        <v>1</v>
      </c>
      <c r="AK1359">
        <v>7300</v>
      </c>
      <c r="AL1359">
        <v>7400</v>
      </c>
      <c r="AM1359">
        <v>2430</v>
      </c>
    </row>
    <row r="1360" spans="1:39">
      <c r="A1360">
        <v>305217</v>
      </c>
      <c r="B1360" t="s">
        <v>942</v>
      </c>
      <c r="C1360">
        <v>40</v>
      </c>
      <c r="D1360">
        <v>5</v>
      </c>
      <c r="E1360">
        <v>3</v>
      </c>
      <c r="F1360">
        <v>0</v>
      </c>
      <c r="G1360">
        <v>7</v>
      </c>
      <c r="H1360">
        <v>13</v>
      </c>
      <c r="I1360">
        <v>500</v>
      </c>
      <c r="J1360">
        <v>600</v>
      </c>
      <c r="K1360">
        <v>300</v>
      </c>
      <c r="L1360">
        <v>6</v>
      </c>
      <c r="M1360">
        <v>0</v>
      </c>
      <c r="N1360">
        <v>100</v>
      </c>
      <c r="O1360">
        <v>0</v>
      </c>
      <c r="P1360">
        <v>0</v>
      </c>
      <c r="Q1360">
        <v>0</v>
      </c>
      <c r="R1360">
        <v>30</v>
      </c>
      <c r="S1360">
        <v>70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2</v>
      </c>
      <c r="AA1360">
        <v>1</v>
      </c>
      <c r="AB1360">
        <v>0</v>
      </c>
      <c r="AC1360">
        <v>0</v>
      </c>
      <c r="AD1360">
        <v>10</v>
      </c>
      <c r="AE1360">
        <v>110764</v>
      </c>
      <c r="AF1360">
        <v>100</v>
      </c>
      <c r="AG1360">
        <v>0</v>
      </c>
      <c r="AJ1360">
        <v>0</v>
      </c>
      <c r="AK1360">
        <v>7300</v>
      </c>
      <c r="AL1360">
        <v>7400</v>
      </c>
      <c r="AM1360">
        <v>2430</v>
      </c>
    </row>
    <row r="1361" spans="1:39">
      <c r="A1361">
        <v>305218</v>
      </c>
      <c r="B1361" t="s">
        <v>943</v>
      </c>
      <c r="C1361">
        <v>40</v>
      </c>
      <c r="D1361">
        <v>5</v>
      </c>
      <c r="E1361">
        <v>3</v>
      </c>
      <c r="F1361">
        <v>0</v>
      </c>
      <c r="G1361">
        <v>7</v>
      </c>
      <c r="H1361">
        <v>13</v>
      </c>
      <c r="I1361">
        <v>500</v>
      </c>
      <c r="J1361">
        <v>600</v>
      </c>
      <c r="K1361">
        <v>300</v>
      </c>
      <c r="L1361">
        <v>6</v>
      </c>
      <c r="M1361">
        <v>0</v>
      </c>
      <c r="N1361">
        <v>100</v>
      </c>
      <c r="O1361">
        <v>0</v>
      </c>
      <c r="P1361">
        <v>0</v>
      </c>
      <c r="Q1361">
        <v>0</v>
      </c>
      <c r="R1361">
        <v>0</v>
      </c>
      <c r="S1361">
        <v>100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2</v>
      </c>
      <c r="AA1361">
        <v>1</v>
      </c>
      <c r="AB1361">
        <v>0</v>
      </c>
      <c r="AC1361">
        <v>0</v>
      </c>
      <c r="AD1361">
        <v>10</v>
      </c>
      <c r="AE1361">
        <v>110765</v>
      </c>
      <c r="AF1361">
        <v>100</v>
      </c>
      <c r="AG1361">
        <v>0</v>
      </c>
      <c r="AJ1361">
        <v>0</v>
      </c>
      <c r="AK1361">
        <v>7300</v>
      </c>
      <c r="AL1361">
        <v>7400</v>
      </c>
      <c r="AM1361">
        <v>2430</v>
      </c>
    </row>
    <row r="1362" spans="1:39">
      <c r="A1362">
        <v>305300</v>
      </c>
      <c r="B1362" t="s">
        <v>944</v>
      </c>
      <c r="C1362">
        <v>50</v>
      </c>
      <c r="D1362">
        <v>5</v>
      </c>
      <c r="E1362">
        <v>9</v>
      </c>
      <c r="F1362">
        <v>300</v>
      </c>
      <c r="G1362">
        <v>0</v>
      </c>
      <c r="H1362">
        <v>0</v>
      </c>
      <c r="I1362">
        <v>0</v>
      </c>
      <c r="J1362">
        <v>0</v>
      </c>
      <c r="K1362">
        <v>300</v>
      </c>
      <c r="L1362">
        <v>6</v>
      </c>
      <c r="M1362">
        <v>0</v>
      </c>
      <c r="N1362">
        <v>100</v>
      </c>
      <c r="O1362">
        <v>0</v>
      </c>
      <c r="P1362">
        <v>25</v>
      </c>
      <c r="Q1362">
        <v>25</v>
      </c>
      <c r="R1362">
        <v>25</v>
      </c>
      <c r="S1362">
        <v>25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2</v>
      </c>
      <c r="AA1362">
        <v>1</v>
      </c>
      <c r="AB1362">
        <v>20</v>
      </c>
      <c r="AC1362">
        <v>20</v>
      </c>
      <c r="AD1362">
        <v>10</v>
      </c>
      <c r="AE1362">
        <v>110705</v>
      </c>
      <c r="AF1362">
        <v>100</v>
      </c>
      <c r="AG1362">
        <v>0</v>
      </c>
      <c r="AJ1362">
        <v>1</v>
      </c>
      <c r="AK1362">
        <v>7300</v>
      </c>
      <c r="AL1362">
        <v>7400</v>
      </c>
      <c r="AM1362">
        <v>7830</v>
      </c>
    </row>
    <row r="1363" spans="1:39">
      <c r="A1363">
        <v>305301</v>
      </c>
      <c r="B1363" t="s">
        <v>945</v>
      </c>
      <c r="C1363">
        <v>20</v>
      </c>
      <c r="D1363">
        <v>5</v>
      </c>
      <c r="E1363">
        <v>9</v>
      </c>
      <c r="F1363">
        <v>0</v>
      </c>
      <c r="G1363">
        <v>0</v>
      </c>
      <c r="H1363">
        <v>0</v>
      </c>
      <c r="I1363">
        <v>175</v>
      </c>
      <c r="J1363">
        <v>80</v>
      </c>
      <c r="K1363">
        <v>300</v>
      </c>
      <c r="L1363">
        <v>6</v>
      </c>
      <c r="M1363">
        <v>0</v>
      </c>
      <c r="N1363">
        <v>50</v>
      </c>
      <c r="O1363">
        <v>-40</v>
      </c>
      <c r="P1363">
        <v>0</v>
      </c>
      <c r="Q1363">
        <v>0</v>
      </c>
      <c r="R1363">
        <v>70</v>
      </c>
      <c r="S1363">
        <v>30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2</v>
      </c>
      <c r="AA1363">
        <v>1</v>
      </c>
      <c r="AB1363">
        <v>0</v>
      </c>
      <c r="AC1363">
        <v>0</v>
      </c>
      <c r="AD1363">
        <v>10</v>
      </c>
      <c r="AE1363">
        <v>101432</v>
      </c>
      <c r="AF1363">
        <v>100</v>
      </c>
      <c r="AG1363">
        <v>0</v>
      </c>
      <c r="AJ1363">
        <v>1</v>
      </c>
      <c r="AK1363">
        <v>7300</v>
      </c>
      <c r="AL1363">
        <v>7400</v>
      </c>
      <c r="AM1363">
        <v>8030</v>
      </c>
    </row>
    <row r="1364" spans="1:39">
      <c r="A1364">
        <v>305302</v>
      </c>
      <c r="B1364" t="s">
        <v>946</v>
      </c>
      <c r="C1364">
        <v>100</v>
      </c>
      <c r="D1364">
        <v>5</v>
      </c>
      <c r="E1364">
        <v>9</v>
      </c>
      <c r="F1364">
        <v>250</v>
      </c>
      <c r="G1364">
        <v>50</v>
      </c>
      <c r="H1364">
        <v>30</v>
      </c>
      <c r="I1364">
        <v>0</v>
      </c>
      <c r="J1364">
        <v>70</v>
      </c>
      <c r="K1364">
        <v>300</v>
      </c>
      <c r="L1364">
        <v>6</v>
      </c>
      <c r="M1364">
        <v>0</v>
      </c>
      <c r="N1364">
        <v>20</v>
      </c>
      <c r="O1364">
        <v>0</v>
      </c>
      <c r="P1364">
        <v>30</v>
      </c>
      <c r="Q1364">
        <v>0</v>
      </c>
      <c r="R1364">
        <v>0</v>
      </c>
      <c r="S1364">
        <v>70</v>
      </c>
      <c r="T1364">
        <v>10</v>
      </c>
      <c r="U1364">
        <v>10</v>
      </c>
      <c r="V1364">
        <v>10</v>
      </c>
      <c r="W1364">
        <v>10</v>
      </c>
      <c r="X1364">
        <v>10</v>
      </c>
      <c r="Y1364">
        <v>10</v>
      </c>
      <c r="Z1364">
        <v>2</v>
      </c>
      <c r="AA1364">
        <v>1</v>
      </c>
      <c r="AB1364">
        <v>10</v>
      </c>
      <c r="AC1364">
        <v>10</v>
      </c>
      <c r="AD1364">
        <v>10</v>
      </c>
      <c r="AE1364">
        <v>107703</v>
      </c>
      <c r="AF1364">
        <v>100</v>
      </c>
      <c r="AG1364">
        <v>0</v>
      </c>
      <c r="AJ1364">
        <v>1</v>
      </c>
      <c r="AK1364">
        <v>7300</v>
      </c>
      <c r="AL1364">
        <v>7400</v>
      </c>
      <c r="AM1364">
        <v>8030</v>
      </c>
    </row>
    <row r="1365" spans="1:39">
      <c r="A1365">
        <v>305303</v>
      </c>
      <c r="B1365" t="s">
        <v>947</v>
      </c>
      <c r="C1365">
        <v>100</v>
      </c>
      <c r="D1365">
        <v>5</v>
      </c>
      <c r="E1365">
        <v>9</v>
      </c>
      <c r="F1365">
        <v>250</v>
      </c>
      <c r="G1365">
        <v>0</v>
      </c>
      <c r="H1365">
        <v>0</v>
      </c>
      <c r="I1365">
        <v>90</v>
      </c>
      <c r="J1365">
        <v>240</v>
      </c>
      <c r="K1365">
        <v>300</v>
      </c>
      <c r="L1365">
        <v>6</v>
      </c>
      <c r="M1365">
        <v>0</v>
      </c>
      <c r="N1365">
        <v>10</v>
      </c>
      <c r="O1365">
        <v>10</v>
      </c>
      <c r="P1365">
        <v>30</v>
      </c>
      <c r="Q1365">
        <v>30</v>
      </c>
      <c r="R1365">
        <v>30</v>
      </c>
      <c r="S1365">
        <v>30</v>
      </c>
      <c r="T1365">
        <v>100</v>
      </c>
      <c r="U1365">
        <v>100</v>
      </c>
      <c r="V1365">
        <v>100</v>
      </c>
      <c r="W1365">
        <v>100</v>
      </c>
      <c r="X1365">
        <v>100</v>
      </c>
      <c r="Y1365">
        <v>100</v>
      </c>
      <c r="Z1365">
        <v>2</v>
      </c>
      <c r="AA1365">
        <v>1</v>
      </c>
      <c r="AD1365">
        <v>10</v>
      </c>
      <c r="AE1365">
        <v>110750</v>
      </c>
      <c r="AF1365">
        <v>100</v>
      </c>
      <c r="AG1365">
        <v>0</v>
      </c>
      <c r="AJ1365">
        <v>1</v>
      </c>
      <c r="AK1365">
        <v>7300</v>
      </c>
      <c r="AL1365">
        <v>7400</v>
      </c>
      <c r="AM1365">
        <v>7830</v>
      </c>
    </row>
    <row r="1366" spans="1:39">
      <c r="A1366">
        <v>306000</v>
      </c>
      <c r="B1366" t="s">
        <v>880</v>
      </c>
      <c r="C1366">
        <v>20</v>
      </c>
      <c r="D1366">
        <v>5</v>
      </c>
      <c r="E1366">
        <v>2</v>
      </c>
      <c r="F1366">
        <v>4</v>
      </c>
      <c r="G1366">
        <v>35</v>
      </c>
      <c r="H1366">
        <v>9</v>
      </c>
      <c r="I1366">
        <v>20</v>
      </c>
      <c r="J1366">
        <v>25</v>
      </c>
      <c r="K1366">
        <v>150</v>
      </c>
      <c r="L1366">
        <v>5</v>
      </c>
      <c r="M1366">
        <v>0</v>
      </c>
      <c r="N1366">
        <v>0</v>
      </c>
      <c r="O1366">
        <v>0</v>
      </c>
      <c r="P1366">
        <v>50</v>
      </c>
      <c r="Q1366">
        <v>0</v>
      </c>
      <c r="R1366">
        <v>0</v>
      </c>
      <c r="S1366">
        <v>50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</v>
      </c>
      <c r="AB1366">
        <v>0</v>
      </c>
      <c r="AC1366">
        <v>0</v>
      </c>
      <c r="AD1366">
        <v>8</v>
      </c>
      <c r="AE1366">
        <v>110334</v>
      </c>
      <c r="AF1366">
        <v>100</v>
      </c>
      <c r="AG1366">
        <v>0</v>
      </c>
      <c r="AH1366">
        <v>251</v>
      </c>
      <c r="AJ1366">
        <v>0</v>
      </c>
      <c r="AK1366">
        <v>7300</v>
      </c>
      <c r="AL1366">
        <v>7400</v>
      </c>
    </row>
    <row r="1367" spans="1:39">
      <c r="A1367">
        <v>306100</v>
      </c>
      <c r="B1367" t="s">
        <v>948</v>
      </c>
      <c r="C1367">
        <v>20</v>
      </c>
      <c r="D1367">
        <v>5</v>
      </c>
      <c r="E1367">
        <v>2</v>
      </c>
      <c r="F1367">
        <v>4</v>
      </c>
      <c r="G1367">
        <v>45</v>
      </c>
      <c r="H1367">
        <v>10</v>
      </c>
      <c r="I1367">
        <v>10</v>
      </c>
      <c r="J1367">
        <v>25</v>
      </c>
      <c r="K1367">
        <v>10</v>
      </c>
      <c r="L1367">
        <v>7</v>
      </c>
      <c r="M1367">
        <v>0</v>
      </c>
      <c r="N1367">
        <v>0</v>
      </c>
      <c r="O1367">
        <v>0</v>
      </c>
      <c r="P1367">
        <v>70</v>
      </c>
      <c r="Q1367">
        <v>0</v>
      </c>
      <c r="R1367">
        <v>0</v>
      </c>
      <c r="S1367">
        <v>30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1</v>
      </c>
      <c r="AA1367">
        <v>3</v>
      </c>
      <c r="AB1367">
        <v>0</v>
      </c>
      <c r="AC1367">
        <v>0</v>
      </c>
      <c r="AD1367">
        <v>5</v>
      </c>
      <c r="AE1367">
        <v>110335</v>
      </c>
      <c r="AF1367">
        <v>100</v>
      </c>
      <c r="AG1367">
        <v>0</v>
      </c>
      <c r="AH1367">
        <v>252</v>
      </c>
      <c r="AJ1367">
        <v>0</v>
      </c>
      <c r="AK1367">
        <v>7300</v>
      </c>
      <c r="AL1367">
        <v>7400</v>
      </c>
    </row>
    <row r="1368" spans="1:39">
      <c r="A1368">
        <v>306200</v>
      </c>
      <c r="B1368" t="s">
        <v>949</v>
      </c>
      <c r="C1368">
        <v>20</v>
      </c>
      <c r="D1368">
        <v>5</v>
      </c>
      <c r="E1368">
        <v>2</v>
      </c>
      <c r="F1368">
        <v>4</v>
      </c>
      <c r="G1368">
        <v>40</v>
      </c>
      <c r="H1368">
        <v>9</v>
      </c>
      <c r="I1368">
        <v>10</v>
      </c>
      <c r="J1368">
        <v>30</v>
      </c>
      <c r="K1368">
        <v>100</v>
      </c>
      <c r="L1368">
        <v>6</v>
      </c>
      <c r="M1368">
        <v>0</v>
      </c>
      <c r="N1368">
        <v>0</v>
      </c>
      <c r="O1368">
        <v>0</v>
      </c>
      <c r="P1368">
        <v>50</v>
      </c>
      <c r="Q1368">
        <v>0</v>
      </c>
      <c r="R1368">
        <v>0</v>
      </c>
      <c r="S1368">
        <v>50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1</v>
      </c>
      <c r="AA1368">
        <v>3</v>
      </c>
      <c r="AB1368">
        <v>0</v>
      </c>
      <c r="AC1368">
        <v>0</v>
      </c>
      <c r="AD1368">
        <v>6</v>
      </c>
      <c r="AE1368">
        <v>110336</v>
      </c>
      <c r="AF1368">
        <v>100</v>
      </c>
      <c r="AG1368">
        <v>0</v>
      </c>
      <c r="AH1368">
        <v>253</v>
      </c>
      <c r="AJ1368">
        <v>1</v>
      </c>
      <c r="AK1368">
        <v>7300</v>
      </c>
      <c r="AL1368">
        <v>7400</v>
      </c>
      <c r="AM1368">
        <v>2330</v>
      </c>
    </row>
    <row r="1369" spans="1:39">
      <c r="A1369">
        <v>306300</v>
      </c>
      <c r="B1369" t="s">
        <v>950</v>
      </c>
      <c r="C1369">
        <v>20</v>
      </c>
      <c r="D1369">
        <v>5</v>
      </c>
      <c r="E1369">
        <v>2</v>
      </c>
      <c r="F1369">
        <v>4</v>
      </c>
      <c r="G1369">
        <v>30</v>
      </c>
      <c r="H1369">
        <v>10</v>
      </c>
      <c r="I1369">
        <v>20</v>
      </c>
      <c r="J1369">
        <v>30</v>
      </c>
      <c r="K1369">
        <v>100</v>
      </c>
      <c r="L1369">
        <v>6</v>
      </c>
      <c r="M1369">
        <v>0</v>
      </c>
      <c r="N1369">
        <v>0</v>
      </c>
      <c r="O1369">
        <v>0</v>
      </c>
      <c r="P1369">
        <v>60</v>
      </c>
      <c r="Q1369">
        <v>40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1</v>
      </c>
      <c r="AA1369">
        <v>3</v>
      </c>
      <c r="AB1369">
        <v>0</v>
      </c>
      <c r="AC1369">
        <v>0</v>
      </c>
      <c r="AD1369">
        <v>6</v>
      </c>
      <c r="AE1369">
        <v>110337</v>
      </c>
      <c r="AF1369">
        <v>100</v>
      </c>
      <c r="AG1369">
        <v>0</v>
      </c>
      <c r="AH1369">
        <v>254</v>
      </c>
      <c r="AJ1369">
        <v>1</v>
      </c>
      <c r="AK1369">
        <v>7300</v>
      </c>
      <c r="AL1369">
        <v>7400</v>
      </c>
      <c r="AM1369">
        <v>2430</v>
      </c>
    </row>
    <row r="1370" spans="1:39">
      <c r="A1370">
        <v>306400</v>
      </c>
      <c r="B1370" t="s">
        <v>951</v>
      </c>
      <c r="C1370">
        <v>20</v>
      </c>
      <c r="D1370">
        <v>5</v>
      </c>
      <c r="E1370">
        <v>3</v>
      </c>
      <c r="F1370">
        <v>33</v>
      </c>
      <c r="G1370">
        <v>21</v>
      </c>
      <c r="H1370">
        <v>29</v>
      </c>
      <c r="I1370">
        <v>4</v>
      </c>
      <c r="J1370">
        <v>13</v>
      </c>
      <c r="K1370">
        <v>100</v>
      </c>
      <c r="L1370">
        <v>6</v>
      </c>
      <c r="M1370">
        <v>0</v>
      </c>
      <c r="N1370">
        <v>0</v>
      </c>
      <c r="O1370">
        <v>0</v>
      </c>
      <c r="P1370">
        <v>70</v>
      </c>
      <c r="Q1370">
        <v>30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3</v>
      </c>
      <c r="AB1370">
        <v>0</v>
      </c>
      <c r="AC1370">
        <v>0</v>
      </c>
      <c r="AD1370">
        <v>8</v>
      </c>
      <c r="AE1370">
        <v>110526</v>
      </c>
      <c r="AF1370">
        <v>100</v>
      </c>
      <c r="AG1370">
        <v>0</v>
      </c>
      <c r="AH1370">
        <v>259</v>
      </c>
      <c r="AJ1370">
        <v>1</v>
      </c>
      <c r="AK1370">
        <v>7300</v>
      </c>
      <c r="AL1370">
        <v>7400</v>
      </c>
      <c r="AM1370">
        <v>2530</v>
      </c>
    </row>
    <row r="1371" spans="1:39">
      <c r="A1371">
        <v>306500</v>
      </c>
      <c r="B1371" t="s">
        <v>952</v>
      </c>
      <c r="C1371">
        <v>20</v>
      </c>
      <c r="D1371">
        <v>5</v>
      </c>
      <c r="E1371">
        <v>3</v>
      </c>
      <c r="F1371">
        <v>19</v>
      </c>
      <c r="G1371">
        <v>7</v>
      </c>
      <c r="H1371">
        <v>18</v>
      </c>
      <c r="I1371">
        <v>23</v>
      </c>
      <c r="J1371">
        <v>33</v>
      </c>
      <c r="K1371">
        <v>100</v>
      </c>
      <c r="L1371">
        <v>6</v>
      </c>
      <c r="M1371">
        <v>0</v>
      </c>
      <c r="N1371">
        <v>0</v>
      </c>
      <c r="O1371">
        <v>0</v>
      </c>
      <c r="P1371">
        <v>0</v>
      </c>
      <c r="Q1371">
        <v>100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3</v>
      </c>
      <c r="AB1371">
        <v>0</v>
      </c>
      <c r="AC1371">
        <v>0</v>
      </c>
      <c r="AD1371">
        <v>8</v>
      </c>
      <c r="AE1371">
        <v>110527</v>
      </c>
      <c r="AF1371">
        <v>100</v>
      </c>
      <c r="AG1371">
        <v>0</v>
      </c>
      <c r="AH1371">
        <v>260</v>
      </c>
      <c r="AJ1371">
        <v>1</v>
      </c>
      <c r="AK1371">
        <v>7300</v>
      </c>
      <c r="AL1371">
        <v>7400</v>
      </c>
      <c r="AM1371">
        <v>2630</v>
      </c>
    </row>
    <row r="1372" spans="1:39">
      <c r="A1372">
        <v>306600</v>
      </c>
      <c r="B1372" t="s">
        <v>953</v>
      </c>
      <c r="C1372">
        <v>20</v>
      </c>
      <c r="D1372">
        <v>5</v>
      </c>
      <c r="E1372">
        <v>3</v>
      </c>
      <c r="F1372">
        <v>24</v>
      </c>
      <c r="G1372">
        <v>29</v>
      </c>
      <c r="H1372">
        <v>18</v>
      </c>
      <c r="I1372">
        <v>22</v>
      </c>
      <c r="J1372">
        <v>7</v>
      </c>
      <c r="K1372">
        <v>100</v>
      </c>
      <c r="L1372">
        <v>6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70</v>
      </c>
      <c r="S1372">
        <v>30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3</v>
      </c>
      <c r="AB1372">
        <v>0</v>
      </c>
      <c r="AC1372">
        <v>0</v>
      </c>
      <c r="AD1372">
        <v>8</v>
      </c>
      <c r="AE1372">
        <v>110531</v>
      </c>
      <c r="AF1372">
        <v>100</v>
      </c>
      <c r="AG1372">
        <v>0</v>
      </c>
      <c r="AH1372">
        <v>261</v>
      </c>
      <c r="AJ1372">
        <v>0</v>
      </c>
      <c r="AK1372">
        <v>7300</v>
      </c>
      <c r="AL1372">
        <v>7400</v>
      </c>
    </row>
    <row r="1373" spans="1:39">
      <c r="A1373">
        <v>306700</v>
      </c>
      <c r="B1373" t="s">
        <v>954</v>
      </c>
      <c r="C1373">
        <v>20</v>
      </c>
      <c r="D1373">
        <v>5</v>
      </c>
      <c r="E1373">
        <v>3</v>
      </c>
      <c r="F1373">
        <v>33</v>
      </c>
      <c r="G1373">
        <v>22</v>
      </c>
      <c r="H1373">
        <v>11</v>
      </c>
      <c r="I1373">
        <v>29</v>
      </c>
      <c r="J1373">
        <v>5</v>
      </c>
      <c r="K1373">
        <v>100</v>
      </c>
      <c r="L1373">
        <v>6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100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3</v>
      </c>
      <c r="AB1373">
        <v>0</v>
      </c>
      <c r="AC1373">
        <v>0</v>
      </c>
      <c r="AD1373">
        <v>8</v>
      </c>
      <c r="AE1373">
        <v>110528</v>
      </c>
      <c r="AF1373">
        <v>100</v>
      </c>
      <c r="AG1373">
        <v>0</v>
      </c>
      <c r="AH1373">
        <v>262</v>
      </c>
      <c r="AJ1373">
        <v>0</v>
      </c>
      <c r="AK1373">
        <v>7300</v>
      </c>
      <c r="AL1373">
        <v>7400</v>
      </c>
    </row>
    <row r="1374" spans="1:39">
      <c r="A1374">
        <v>306800</v>
      </c>
      <c r="B1374" t="s">
        <v>955</v>
      </c>
      <c r="C1374">
        <v>20</v>
      </c>
      <c r="D1374">
        <v>5</v>
      </c>
      <c r="E1374">
        <v>3</v>
      </c>
      <c r="F1374">
        <v>41</v>
      </c>
      <c r="G1374">
        <v>21</v>
      </c>
      <c r="H1374">
        <v>28</v>
      </c>
      <c r="I1374">
        <v>20</v>
      </c>
      <c r="J1374">
        <v>5</v>
      </c>
      <c r="K1374">
        <v>100</v>
      </c>
      <c r="L1374">
        <v>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10</v>
      </c>
      <c r="S1374">
        <v>90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</v>
      </c>
      <c r="AB1374">
        <v>0</v>
      </c>
      <c r="AC1374">
        <v>0</v>
      </c>
      <c r="AD1374">
        <v>6</v>
      </c>
      <c r="AE1374">
        <v>110529</v>
      </c>
      <c r="AF1374">
        <v>100</v>
      </c>
      <c r="AG1374">
        <v>0</v>
      </c>
      <c r="AJ1374">
        <v>1</v>
      </c>
      <c r="AK1374">
        <v>7300</v>
      </c>
      <c r="AL1374">
        <v>7400</v>
      </c>
    </row>
    <row r="1375" spans="1:39">
      <c r="A1375">
        <v>306900</v>
      </c>
      <c r="B1375" t="s">
        <v>956</v>
      </c>
      <c r="C1375">
        <v>20</v>
      </c>
      <c r="D1375">
        <v>5</v>
      </c>
      <c r="E1375">
        <v>3</v>
      </c>
      <c r="F1375">
        <v>18</v>
      </c>
      <c r="G1375">
        <v>25</v>
      </c>
      <c r="H1375">
        <v>31</v>
      </c>
      <c r="I1375">
        <v>6</v>
      </c>
      <c r="J1375">
        <v>35</v>
      </c>
      <c r="K1375">
        <v>100</v>
      </c>
      <c r="L1375">
        <v>6</v>
      </c>
      <c r="M1375">
        <v>0</v>
      </c>
      <c r="N1375">
        <v>0</v>
      </c>
      <c r="O1375">
        <v>0</v>
      </c>
      <c r="P1375">
        <v>0</v>
      </c>
      <c r="Q1375">
        <v>90</v>
      </c>
      <c r="R1375">
        <v>10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</v>
      </c>
      <c r="AB1375">
        <v>0</v>
      </c>
      <c r="AC1375">
        <v>0</v>
      </c>
      <c r="AD1375">
        <v>6</v>
      </c>
      <c r="AE1375">
        <v>110530</v>
      </c>
      <c r="AF1375">
        <v>100</v>
      </c>
      <c r="AG1375">
        <v>0</v>
      </c>
      <c r="AJ1375">
        <v>1</v>
      </c>
      <c r="AK1375">
        <v>7300</v>
      </c>
      <c r="AL1375">
        <v>7400</v>
      </c>
    </row>
    <row r="1376" spans="1:39">
      <c r="A1376">
        <v>307000</v>
      </c>
      <c r="B1376" t="s">
        <v>957</v>
      </c>
      <c r="C1376">
        <v>20</v>
      </c>
      <c r="D1376">
        <v>5</v>
      </c>
      <c r="E1376">
        <v>5</v>
      </c>
      <c r="F1376">
        <v>27</v>
      </c>
      <c r="G1376">
        <v>31</v>
      </c>
      <c r="H1376">
        <v>36</v>
      </c>
      <c r="I1376">
        <v>5</v>
      </c>
      <c r="J1376">
        <v>6</v>
      </c>
      <c r="K1376">
        <v>100</v>
      </c>
      <c r="L1376">
        <v>6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60</v>
      </c>
      <c r="S1376">
        <v>40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3</v>
      </c>
      <c r="AB1376">
        <v>0</v>
      </c>
      <c r="AC1376">
        <v>0</v>
      </c>
      <c r="AD1376">
        <v>7</v>
      </c>
      <c r="AE1376">
        <v>110540</v>
      </c>
      <c r="AF1376">
        <v>100</v>
      </c>
      <c r="AG1376">
        <v>0</v>
      </c>
      <c r="AH1376">
        <v>263</v>
      </c>
      <c r="AJ1376">
        <v>1</v>
      </c>
      <c r="AK1376">
        <v>7300</v>
      </c>
      <c r="AL1376">
        <v>7400</v>
      </c>
    </row>
    <row r="1377" spans="1:39">
      <c r="A1377">
        <v>307100</v>
      </c>
      <c r="B1377" t="s">
        <v>958</v>
      </c>
      <c r="C1377">
        <v>20</v>
      </c>
      <c r="D1377">
        <v>5</v>
      </c>
      <c r="E1377">
        <v>5</v>
      </c>
      <c r="F1377">
        <v>21</v>
      </c>
      <c r="G1377">
        <v>11</v>
      </c>
      <c r="H1377">
        <v>38</v>
      </c>
      <c r="I1377">
        <v>16</v>
      </c>
      <c r="J1377">
        <v>19</v>
      </c>
      <c r="K1377">
        <v>100</v>
      </c>
      <c r="L1377">
        <v>6</v>
      </c>
      <c r="M1377">
        <v>0</v>
      </c>
      <c r="N1377">
        <v>0</v>
      </c>
      <c r="O1377">
        <v>0</v>
      </c>
      <c r="P1377">
        <v>60</v>
      </c>
      <c r="Q1377">
        <v>40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3</v>
      </c>
      <c r="AB1377">
        <v>0</v>
      </c>
      <c r="AC1377">
        <v>0</v>
      </c>
      <c r="AD1377">
        <v>7</v>
      </c>
      <c r="AE1377">
        <v>110541</v>
      </c>
      <c r="AF1377">
        <v>100</v>
      </c>
      <c r="AG1377">
        <v>0</v>
      </c>
      <c r="AH1377">
        <v>264</v>
      </c>
      <c r="AJ1377">
        <v>1</v>
      </c>
      <c r="AK1377">
        <v>7300</v>
      </c>
      <c r="AL1377">
        <v>7400</v>
      </c>
    </row>
    <row r="1378" spans="1:39">
      <c r="A1378">
        <v>307200</v>
      </c>
      <c r="B1378" t="s">
        <v>959</v>
      </c>
      <c r="C1378">
        <v>20</v>
      </c>
      <c r="D1378">
        <v>5</v>
      </c>
      <c r="E1378">
        <v>5</v>
      </c>
      <c r="F1378">
        <v>21</v>
      </c>
      <c r="G1378">
        <v>39</v>
      </c>
      <c r="H1378">
        <v>36</v>
      </c>
      <c r="I1378">
        <v>1</v>
      </c>
      <c r="J1378">
        <v>8</v>
      </c>
      <c r="K1378">
        <v>100</v>
      </c>
      <c r="L1378">
        <v>6</v>
      </c>
      <c r="M1378">
        <v>0</v>
      </c>
      <c r="N1378">
        <v>0</v>
      </c>
      <c r="O1378">
        <v>0</v>
      </c>
      <c r="P1378">
        <v>0</v>
      </c>
      <c r="Q1378">
        <v>60</v>
      </c>
      <c r="R1378">
        <v>40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3</v>
      </c>
      <c r="AB1378">
        <v>0</v>
      </c>
      <c r="AC1378">
        <v>0</v>
      </c>
      <c r="AD1378">
        <v>7</v>
      </c>
      <c r="AE1378">
        <v>110539</v>
      </c>
      <c r="AF1378">
        <v>100</v>
      </c>
      <c r="AG1378">
        <v>0</v>
      </c>
      <c r="AH1378">
        <v>265</v>
      </c>
      <c r="AJ1378">
        <v>0</v>
      </c>
      <c r="AK1378">
        <v>7300</v>
      </c>
      <c r="AL1378">
        <v>7400</v>
      </c>
    </row>
    <row r="1379" spans="1:39">
      <c r="A1379">
        <v>307300</v>
      </c>
      <c r="B1379" t="s">
        <v>960</v>
      </c>
      <c r="C1379">
        <v>20</v>
      </c>
      <c r="D1379">
        <v>5</v>
      </c>
      <c r="E1379">
        <v>5</v>
      </c>
      <c r="F1379">
        <v>21</v>
      </c>
      <c r="G1379">
        <v>14</v>
      </c>
      <c r="H1379">
        <v>36</v>
      </c>
      <c r="I1379">
        <v>28</v>
      </c>
      <c r="J1379">
        <v>6</v>
      </c>
      <c r="K1379">
        <v>100</v>
      </c>
      <c r="L1379">
        <v>6</v>
      </c>
      <c r="M1379">
        <v>0</v>
      </c>
      <c r="N1379">
        <v>0</v>
      </c>
      <c r="O1379">
        <v>0</v>
      </c>
      <c r="P1379">
        <v>40</v>
      </c>
      <c r="Q1379">
        <v>0</v>
      </c>
      <c r="R1379">
        <v>0</v>
      </c>
      <c r="S1379">
        <v>60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3</v>
      </c>
      <c r="AB1379">
        <v>0</v>
      </c>
      <c r="AC1379">
        <v>0</v>
      </c>
      <c r="AD1379">
        <v>7</v>
      </c>
      <c r="AE1379">
        <v>110538</v>
      </c>
      <c r="AF1379">
        <v>100</v>
      </c>
      <c r="AG1379">
        <v>0</v>
      </c>
      <c r="AH1379">
        <v>266</v>
      </c>
      <c r="AJ1379">
        <v>0</v>
      </c>
      <c r="AK1379">
        <v>7300</v>
      </c>
      <c r="AL1379">
        <v>7400</v>
      </c>
    </row>
    <row r="1380" spans="1:39">
      <c r="A1380">
        <v>307400</v>
      </c>
      <c r="B1380" t="s">
        <v>961</v>
      </c>
      <c r="C1380">
        <v>20</v>
      </c>
      <c r="D1380">
        <v>5</v>
      </c>
      <c r="E1380">
        <v>5</v>
      </c>
      <c r="F1380">
        <v>34</v>
      </c>
      <c r="G1380">
        <v>11</v>
      </c>
      <c r="H1380">
        <v>33</v>
      </c>
      <c r="I1380">
        <v>5</v>
      </c>
      <c r="J1380">
        <v>32</v>
      </c>
      <c r="K1380">
        <v>100</v>
      </c>
      <c r="L1380">
        <v>6</v>
      </c>
      <c r="M1380">
        <v>0</v>
      </c>
      <c r="N1380">
        <v>0</v>
      </c>
      <c r="O1380">
        <v>0</v>
      </c>
      <c r="P1380">
        <v>100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</v>
      </c>
      <c r="AB1380">
        <v>0</v>
      </c>
      <c r="AC1380">
        <v>0</v>
      </c>
      <c r="AD1380">
        <v>6</v>
      </c>
      <c r="AE1380">
        <v>110542</v>
      </c>
      <c r="AF1380">
        <v>100</v>
      </c>
      <c r="AG1380">
        <v>0</v>
      </c>
      <c r="AJ1380">
        <v>1</v>
      </c>
      <c r="AK1380">
        <v>7300</v>
      </c>
      <c r="AL1380">
        <v>7400</v>
      </c>
      <c r="AM1380">
        <v>7730</v>
      </c>
    </row>
    <row r="1381" spans="1:39">
      <c r="A1381">
        <v>307500</v>
      </c>
      <c r="B1381" t="s">
        <v>962</v>
      </c>
      <c r="C1381">
        <v>20</v>
      </c>
      <c r="D1381">
        <v>5</v>
      </c>
      <c r="E1381">
        <v>5</v>
      </c>
      <c r="F1381">
        <v>14</v>
      </c>
      <c r="G1381">
        <v>24</v>
      </c>
      <c r="H1381">
        <v>36</v>
      </c>
      <c r="I1381">
        <v>36</v>
      </c>
      <c r="J1381">
        <v>5</v>
      </c>
      <c r="K1381">
        <v>100</v>
      </c>
      <c r="L1381">
        <v>6</v>
      </c>
      <c r="M1381">
        <v>0</v>
      </c>
      <c r="N1381">
        <v>0</v>
      </c>
      <c r="O1381">
        <v>0</v>
      </c>
      <c r="P1381">
        <v>100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</v>
      </c>
      <c r="AB1381">
        <v>0</v>
      </c>
      <c r="AC1381">
        <v>0</v>
      </c>
      <c r="AD1381">
        <v>6</v>
      </c>
      <c r="AE1381">
        <v>110543</v>
      </c>
      <c r="AF1381">
        <v>100</v>
      </c>
      <c r="AG1381">
        <v>0</v>
      </c>
      <c r="AJ1381">
        <v>1</v>
      </c>
      <c r="AK1381">
        <v>7300</v>
      </c>
      <c r="AL1381">
        <v>7400</v>
      </c>
      <c r="AM1381">
        <v>7830</v>
      </c>
    </row>
    <row r="1382" spans="1:39">
      <c r="A1382">
        <v>307600</v>
      </c>
      <c r="B1382" t="s">
        <v>963</v>
      </c>
      <c r="C1382">
        <v>20</v>
      </c>
      <c r="D1382">
        <v>5</v>
      </c>
      <c r="E1382">
        <v>8</v>
      </c>
      <c r="F1382">
        <v>22</v>
      </c>
      <c r="G1382">
        <v>21</v>
      </c>
      <c r="H1382">
        <v>31</v>
      </c>
      <c r="I1382">
        <v>21</v>
      </c>
      <c r="J1382">
        <v>10</v>
      </c>
      <c r="K1382">
        <v>100</v>
      </c>
      <c r="L1382">
        <v>6</v>
      </c>
      <c r="M1382">
        <v>0</v>
      </c>
      <c r="N1382">
        <v>0</v>
      </c>
      <c r="O1382">
        <v>0</v>
      </c>
      <c r="P1382">
        <v>100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3</v>
      </c>
      <c r="AB1382">
        <v>0</v>
      </c>
      <c r="AC1382">
        <v>0</v>
      </c>
      <c r="AD1382">
        <v>7</v>
      </c>
      <c r="AE1382">
        <v>110548</v>
      </c>
      <c r="AF1382">
        <v>100</v>
      </c>
      <c r="AG1382">
        <v>0</v>
      </c>
      <c r="AH1382">
        <v>267</v>
      </c>
      <c r="AJ1382">
        <v>1</v>
      </c>
      <c r="AK1382">
        <v>7300</v>
      </c>
      <c r="AL1382">
        <v>7400</v>
      </c>
      <c r="AM1382">
        <v>7930</v>
      </c>
    </row>
    <row r="1383" spans="1:39">
      <c r="A1383">
        <v>307700</v>
      </c>
      <c r="B1383" t="s">
        <v>964</v>
      </c>
      <c r="C1383">
        <v>20</v>
      </c>
      <c r="D1383">
        <v>5</v>
      </c>
      <c r="E1383">
        <v>8</v>
      </c>
      <c r="F1383">
        <v>6</v>
      </c>
      <c r="G1383">
        <v>13</v>
      </c>
      <c r="H1383">
        <v>26</v>
      </c>
      <c r="I1383">
        <v>29</v>
      </c>
      <c r="J1383">
        <v>31</v>
      </c>
      <c r="K1383">
        <v>100</v>
      </c>
      <c r="L1383">
        <v>6</v>
      </c>
      <c r="M1383">
        <v>0</v>
      </c>
      <c r="N1383">
        <v>0</v>
      </c>
      <c r="O1383">
        <v>0</v>
      </c>
      <c r="P1383">
        <v>0</v>
      </c>
      <c r="Q1383">
        <v>100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3</v>
      </c>
      <c r="AB1383">
        <v>0</v>
      </c>
      <c r="AC1383">
        <v>0</v>
      </c>
      <c r="AD1383">
        <v>7</v>
      </c>
      <c r="AE1383">
        <v>110549</v>
      </c>
      <c r="AF1383">
        <v>100</v>
      </c>
      <c r="AG1383">
        <v>0</v>
      </c>
      <c r="AH1383">
        <v>268</v>
      </c>
      <c r="AJ1383">
        <v>1</v>
      </c>
      <c r="AK1383">
        <v>7300</v>
      </c>
      <c r="AL1383">
        <v>7400</v>
      </c>
      <c r="AM1383">
        <v>7630</v>
      </c>
    </row>
    <row r="1384" spans="1:39">
      <c r="A1384">
        <v>307800</v>
      </c>
      <c r="B1384" t="s">
        <v>965</v>
      </c>
      <c r="C1384">
        <v>20</v>
      </c>
      <c r="D1384">
        <v>5</v>
      </c>
      <c r="E1384">
        <v>8</v>
      </c>
      <c r="F1384">
        <v>16</v>
      </c>
      <c r="G1384">
        <v>21</v>
      </c>
      <c r="H1384">
        <v>32</v>
      </c>
      <c r="I1384">
        <v>29</v>
      </c>
      <c r="J1384">
        <v>7</v>
      </c>
      <c r="K1384">
        <v>100</v>
      </c>
      <c r="L1384">
        <v>6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100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3</v>
      </c>
      <c r="AB1384">
        <v>0</v>
      </c>
      <c r="AC1384">
        <v>0</v>
      </c>
      <c r="AD1384">
        <v>7</v>
      </c>
      <c r="AE1384">
        <v>110546</v>
      </c>
      <c r="AF1384">
        <v>100</v>
      </c>
      <c r="AG1384">
        <v>0</v>
      </c>
      <c r="AH1384">
        <v>269</v>
      </c>
      <c r="AJ1384">
        <v>0</v>
      </c>
      <c r="AK1384">
        <v>7300</v>
      </c>
      <c r="AL1384">
        <v>7400</v>
      </c>
    </row>
    <row r="1385" spans="1:39">
      <c r="A1385">
        <v>307900</v>
      </c>
      <c r="B1385" t="s">
        <v>966</v>
      </c>
      <c r="C1385">
        <v>20</v>
      </c>
      <c r="D1385">
        <v>5</v>
      </c>
      <c r="E1385">
        <v>8</v>
      </c>
      <c r="F1385">
        <v>7</v>
      </c>
      <c r="G1385">
        <v>31</v>
      </c>
      <c r="H1385">
        <v>33</v>
      </c>
      <c r="I1385">
        <v>23</v>
      </c>
      <c r="J1385">
        <v>11</v>
      </c>
      <c r="K1385">
        <v>100</v>
      </c>
      <c r="L1385">
        <v>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100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3</v>
      </c>
      <c r="AB1385">
        <v>0</v>
      </c>
      <c r="AC1385">
        <v>0</v>
      </c>
      <c r="AD1385">
        <v>7</v>
      </c>
      <c r="AE1385">
        <v>110544</v>
      </c>
      <c r="AF1385">
        <v>100</v>
      </c>
      <c r="AG1385">
        <v>0</v>
      </c>
      <c r="AH1385">
        <v>270</v>
      </c>
      <c r="AJ1385">
        <v>0</v>
      </c>
      <c r="AK1385">
        <v>7300</v>
      </c>
      <c r="AL1385">
        <v>7400</v>
      </c>
    </row>
    <row r="1386" spans="1:39">
      <c r="A1386">
        <v>308000</v>
      </c>
      <c r="B1386" t="s">
        <v>967</v>
      </c>
      <c r="C1386">
        <v>20</v>
      </c>
      <c r="D1386">
        <v>5</v>
      </c>
      <c r="E1386">
        <v>8</v>
      </c>
      <c r="F1386">
        <v>14</v>
      </c>
      <c r="G1386">
        <v>26</v>
      </c>
      <c r="H1386">
        <v>35</v>
      </c>
      <c r="I1386">
        <v>7</v>
      </c>
      <c r="J1386">
        <v>33</v>
      </c>
      <c r="K1386">
        <v>100</v>
      </c>
      <c r="L1386">
        <v>6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20</v>
      </c>
      <c r="S1386">
        <v>80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</v>
      </c>
      <c r="AB1386">
        <v>0</v>
      </c>
      <c r="AC1386">
        <v>0</v>
      </c>
      <c r="AD1386">
        <v>6</v>
      </c>
      <c r="AE1386">
        <v>110545</v>
      </c>
      <c r="AF1386">
        <v>100</v>
      </c>
      <c r="AG1386">
        <v>0</v>
      </c>
      <c r="AJ1386">
        <v>1</v>
      </c>
      <c r="AK1386">
        <v>7300</v>
      </c>
      <c r="AL1386">
        <v>7400</v>
      </c>
    </row>
    <row r="1387" spans="1:39">
      <c r="A1387">
        <v>308100</v>
      </c>
      <c r="B1387" t="s">
        <v>968</v>
      </c>
      <c r="C1387">
        <v>20</v>
      </c>
      <c r="D1387">
        <v>5</v>
      </c>
      <c r="E1387">
        <v>8</v>
      </c>
      <c r="F1387">
        <v>11</v>
      </c>
      <c r="G1387">
        <v>14</v>
      </c>
      <c r="H1387">
        <v>18</v>
      </c>
      <c r="I1387">
        <v>36</v>
      </c>
      <c r="J1387">
        <v>36</v>
      </c>
      <c r="K1387">
        <v>100</v>
      </c>
      <c r="L1387">
        <v>6</v>
      </c>
      <c r="M1387">
        <v>0</v>
      </c>
      <c r="N1387">
        <v>0</v>
      </c>
      <c r="O1387">
        <v>0</v>
      </c>
      <c r="P1387">
        <v>20</v>
      </c>
      <c r="Q1387">
        <v>0</v>
      </c>
      <c r="R1387">
        <v>0</v>
      </c>
      <c r="S1387">
        <v>80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</v>
      </c>
      <c r="AB1387">
        <v>0</v>
      </c>
      <c r="AC1387">
        <v>0</v>
      </c>
      <c r="AD1387">
        <v>6</v>
      </c>
      <c r="AE1387">
        <v>110547</v>
      </c>
      <c r="AF1387">
        <v>100</v>
      </c>
      <c r="AG1387">
        <v>0</v>
      </c>
      <c r="AJ1387">
        <v>1</v>
      </c>
      <c r="AK1387">
        <v>7300</v>
      </c>
      <c r="AL1387">
        <v>7400</v>
      </c>
    </row>
    <row r="1388" spans="1:39">
      <c r="A1388">
        <v>308200</v>
      </c>
      <c r="B1388" t="s">
        <v>969</v>
      </c>
      <c r="C1388">
        <v>20</v>
      </c>
      <c r="D1388">
        <v>5</v>
      </c>
      <c r="E1388">
        <v>1</v>
      </c>
      <c r="F1388">
        <v>16</v>
      </c>
      <c r="G1388">
        <v>30</v>
      </c>
      <c r="H1388">
        <v>21</v>
      </c>
      <c r="I1388">
        <v>22</v>
      </c>
      <c r="J1388">
        <v>12</v>
      </c>
      <c r="K1388">
        <v>100</v>
      </c>
      <c r="L1388">
        <v>6</v>
      </c>
      <c r="M1388">
        <v>0</v>
      </c>
      <c r="N1388">
        <v>0</v>
      </c>
      <c r="O1388">
        <v>0</v>
      </c>
      <c r="P1388">
        <v>100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3</v>
      </c>
      <c r="AB1388">
        <v>0</v>
      </c>
      <c r="AC1388">
        <v>0</v>
      </c>
      <c r="AD1388">
        <v>8</v>
      </c>
      <c r="AE1388">
        <v>110554</v>
      </c>
      <c r="AF1388">
        <v>100</v>
      </c>
      <c r="AG1388">
        <v>0</v>
      </c>
      <c r="AH1388">
        <v>271</v>
      </c>
      <c r="AJ1388">
        <v>1</v>
      </c>
      <c r="AK1388">
        <v>7300</v>
      </c>
      <c r="AL1388">
        <v>7400</v>
      </c>
    </row>
    <row r="1389" spans="1:39">
      <c r="A1389">
        <v>308300</v>
      </c>
      <c r="B1389" t="s">
        <v>970</v>
      </c>
      <c r="C1389">
        <v>20</v>
      </c>
      <c r="D1389">
        <v>5</v>
      </c>
      <c r="E1389">
        <v>1</v>
      </c>
      <c r="F1389">
        <v>9</v>
      </c>
      <c r="G1389">
        <v>18</v>
      </c>
      <c r="H1389">
        <v>23</v>
      </c>
      <c r="I1389">
        <v>33</v>
      </c>
      <c r="J1389">
        <v>17</v>
      </c>
      <c r="K1389">
        <v>100</v>
      </c>
      <c r="L1389">
        <v>6</v>
      </c>
      <c r="M1389">
        <v>0</v>
      </c>
      <c r="N1389">
        <v>0</v>
      </c>
      <c r="O1389">
        <v>0</v>
      </c>
      <c r="P1389">
        <v>0</v>
      </c>
      <c r="Q1389">
        <v>100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3</v>
      </c>
      <c r="AB1389">
        <v>0</v>
      </c>
      <c r="AC1389">
        <v>0</v>
      </c>
      <c r="AD1389">
        <v>8</v>
      </c>
      <c r="AE1389">
        <v>110550</v>
      </c>
      <c r="AF1389">
        <v>100</v>
      </c>
      <c r="AG1389">
        <v>0</v>
      </c>
      <c r="AH1389">
        <v>272</v>
      </c>
      <c r="AJ1389">
        <v>1</v>
      </c>
      <c r="AK1389">
        <v>7300</v>
      </c>
      <c r="AL1389">
        <v>7400</v>
      </c>
    </row>
    <row r="1390" spans="1:39">
      <c r="A1390">
        <v>308400</v>
      </c>
      <c r="B1390" t="s">
        <v>804</v>
      </c>
      <c r="C1390">
        <v>20</v>
      </c>
      <c r="D1390">
        <v>5</v>
      </c>
      <c r="E1390">
        <v>1</v>
      </c>
      <c r="F1390">
        <v>21</v>
      </c>
      <c r="G1390">
        <v>26</v>
      </c>
      <c r="H1390">
        <v>13</v>
      </c>
      <c r="I1390">
        <v>20</v>
      </c>
      <c r="J1390">
        <v>20</v>
      </c>
      <c r="K1390">
        <v>100</v>
      </c>
      <c r="L1390">
        <v>6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3</v>
      </c>
      <c r="AB1390">
        <v>0</v>
      </c>
      <c r="AC1390">
        <v>0</v>
      </c>
      <c r="AD1390">
        <v>8</v>
      </c>
      <c r="AE1390">
        <v>110551</v>
      </c>
      <c r="AF1390">
        <v>100</v>
      </c>
      <c r="AG1390">
        <v>0</v>
      </c>
      <c r="AH1390">
        <v>273</v>
      </c>
      <c r="AJ1390">
        <v>0</v>
      </c>
      <c r="AK1390">
        <v>7300</v>
      </c>
      <c r="AL1390">
        <v>7400</v>
      </c>
    </row>
    <row r="1391" spans="1:39">
      <c r="A1391">
        <v>308500</v>
      </c>
      <c r="B1391" t="s">
        <v>865</v>
      </c>
      <c r="C1391">
        <v>20</v>
      </c>
      <c r="D1391">
        <v>5</v>
      </c>
      <c r="E1391">
        <v>1</v>
      </c>
      <c r="F1391">
        <v>13</v>
      </c>
      <c r="G1391">
        <v>9</v>
      </c>
      <c r="H1391">
        <v>26</v>
      </c>
      <c r="I1391">
        <v>20</v>
      </c>
      <c r="J1391">
        <v>32</v>
      </c>
      <c r="K1391">
        <v>100</v>
      </c>
      <c r="L1391">
        <v>6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100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3</v>
      </c>
      <c r="AB1391">
        <v>0</v>
      </c>
      <c r="AC1391">
        <v>0</v>
      </c>
      <c r="AD1391">
        <v>8</v>
      </c>
      <c r="AE1391">
        <v>110552</v>
      </c>
      <c r="AF1391">
        <v>100</v>
      </c>
      <c r="AG1391">
        <v>0</v>
      </c>
      <c r="AH1391">
        <v>274</v>
      </c>
      <c r="AJ1391">
        <v>0</v>
      </c>
      <c r="AK1391">
        <v>7300</v>
      </c>
      <c r="AL1391">
        <v>7400</v>
      </c>
    </row>
    <row r="1392" spans="1:39">
      <c r="A1392">
        <v>308600</v>
      </c>
      <c r="B1392" t="s">
        <v>971</v>
      </c>
      <c r="C1392">
        <v>20</v>
      </c>
      <c r="D1392">
        <v>5</v>
      </c>
      <c r="E1392">
        <v>1</v>
      </c>
      <c r="F1392">
        <v>31</v>
      </c>
      <c r="G1392">
        <v>21</v>
      </c>
      <c r="H1392">
        <v>26</v>
      </c>
      <c r="I1392">
        <v>16</v>
      </c>
      <c r="J1392">
        <v>16</v>
      </c>
      <c r="K1392">
        <v>100</v>
      </c>
      <c r="L1392">
        <v>6</v>
      </c>
      <c r="M1392">
        <v>0</v>
      </c>
      <c r="N1392">
        <v>0</v>
      </c>
      <c r="O1392">
        <v>0</v>
      </c>
      <c r="P1392">
        <v>60</v>
      </c>
      <c r="Q1392">
        <v>0</v>
      </c>
      <c r="R1392">
        <v>0</v>
      </c>
      <c r="S1392">
        <v>40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</v>
      </c>
      <c r="AB1392">
        <v>0</v>
      </c>
      <c r="AC1392">
        <v>0</v>
      </c>
      <c r="AD1392">
        <v>8</v>
      </c>
      <c r="AE1392">
        <v>110553</v>
      </c>
      <c r="AF1392">
        <v>100</v>
      </c>
      <c r="AG1392">
        <v>0</v>
      </c>
      <c r="AJ1392">
        <v>1</v>
      </c>
      <c r="AK1392">
        <v>7300</v>
      </c>
      <c r="AL1392">
        <v>7400</v>
      </c>
    </row>
    <row r="1393" spans="1:39">
      <c r="A1393">
        <v>308700</v>
      </c>
      <c r="B1393" t="s">
        <v>803</v>
      </c>
      <c r="C1393">
        <v>20</v>
      </c>
      <c r="D1393">
        <v>5</v>
      </c>
      <c r="E1393">
        <v>1</v>
      </c>
      <c r="F1393">
        <v>21</v>
      </c>
      <c r="G1393">
        <v>26</v>
      </c>
      <c r="H1393">
        <v>21</v>
      </c>
      <c r="I1393">
        <v>21</v>
      </c>
      <c r="J1393">
        <v>21</v>
      </c>
      <c r="K1393">
        <v>100</v>
      </c>
      <c r="L1393">
        <v>6</v>
      </c>
      <c r="M1393">
        <v>0</v>
      </c>
      <c r="N1393">
        <v>0</v>
      </c>
      <c r="O1393">
        <v>0</v>
      </c>
      <c r="P1393">
        <v>0</v>
      </c>
      <c r="Q1393">
        <v>40</v>
      </c>
      <c r="R1393">
        <v>60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</v>
      </c>
      <c r="AB1393">
        <v>0</v>
      </c>
      <c r="AC1393">
        <v>0</v>
      </c>
      <c r="AD1393">
        <v>8</v>
      </c>
      <c r="AE1393">
        <v>110555</v>
      </c>
      <c r="AF1393">
        <v>100</v>
      </c>
      <c r="AG1393">
        <v>0</v>
      </c>
      <c r="AJ1393">
        <v>1</v>
      </c>
      <c r="AK1393">
        <v>7300</v>
      </c>
      <c r="AL1393">
        <v>7400</v>
      </c>
    </row>
    <row r="1394" spans="1:39">
      <c r="A1394">
        <v>308800</v>
      </c>
      <c r="B1394" t="s">
        <v>972</v>
      </c>
      <c r="C1394">
        <v>20</v>
      </c>
      <c r="D1394">
        <v>5</v>
      </c>
      <c r="E1394">
        <v>2</v>
      </c>
      <c r="F1394">
        <v>26</v>
      </c>
      <c r="G1394">
        <v>21</v>
      </c>
      <c r="H1394">
        <v>21</v>
      </c>
      <c r="I1394">
        <v>23</v>
      </c>
      <c r="J1394">
        <v>14</v>
      </c>
      <c r="K1394">
        <v>100</v>
      </c>
      <c r="L1394">
        <v>6</v>
      </c>
      <c r="M1394">
        <v>0</v>
      </c>
      <c r="N1394">
        <v>0</v>
      </c>
      <c r="O1394">
        <v>0</v>
      </c>
      <c r="P1394">
        <v>100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3</v>
      </c>
      <c r="AB1394">
        <v>0</v>
      </c>
      <c r="AC1394">
        <v>0</v>
      </c>
      <c r="AD1394">
        <v>7</v>
      </c>
      <c r="AE1394">
        <v>110561</v>
      </c>
      <c r="AF1394">
        <v>100</v>
      </c>
      <c r="AG1394">
        <v>0</v>
      </c>
      <c r="AH1394">
        <v>275</v>
      </c>
      <c r="AJ1394">
        <v>1</v>
      </c>
      <c r="AK1394">
        <v>7300</v>
      </c>
      <c r="AL1394">
        <v>7400</v>
      </c>
    </row>
    <row r="1395" spans="1:39">
      <c r="A1395">
        <v>308900</v>
      </c>
      <c r="B1395" t="s">
        <v>973</v>
      </c>
      <c r="C1395">
        <v>20</v>
      </c>
      <c r="D1395">
        <v>5</v>
      </c>
      <c r="E1395">
        <v>2</v>
      </c>
      <c r="F1395">
        <v>16</v>
      </c>
      <c r="G1395">
        <v>21</v>
      </c>
      <c r="H1395">
        <v>24</v>
      </c>
      <c r="I1395">
        <v>21</v>
      </c>
      <c r="J1395">
        <v>23</v>
      </c>
      <c r="K1395">
        <v>100</v>
      </c>
      <c r="L1395">
        <v>6</v>
      </c>
      <c r="M1395">
        <v>0</v>
      </c>
      <c r="N1395">
        <v>0</v>
      </c>
      <c r="O1395">
        <v>0</v>
      </c>
      <c r="P1395">
        <v>0</v>
      </c>
      <c r="Q1395">
        <v>100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3</v>
      </c>
      <c r="AB1395">
        <v>0</v>
      </c>
      <c r="AC1395">
        <v>0</v>
      </c>
      <c r="AD1395">
        <v>7</v>
      </c>
      <c r="AE1395">
        <v>110556</v>
      </c>
      <c r="AF1395">
        <v>100</v>
      </c>
      <c r="AG1395">
        <v>0</v>
      </c>
      <c r="AH1395">
        <v>276</v>
      </c>
      <c r="AJ1395">
        <v>1</v>
      </c>
      <c r="AK1395">
        <v>7300</v>
      </c>
      <c r="AL1395">
        <v>7400</v>
      </c>
    </row>
    <row r="1396" spans="1:39">
      <c r="A1396">
        <v>309000</v>
      </c>
      <c r="B1396" t="s">
        <v>974</v>
      </c>
      <c r="C1396">
        <v>20</v>
      </c>
      <c r="D1396">
        <v>5</v>
      </c>
      <c r="E1396">
        <v>2</v>
      </c>
      <c r="F1396">
        <v>21</v>
      </c>
      <c r="G1396">
        <v>31</v>
      </c>
      <c r="H1396">
        <v>21</v>
      </c>
      <c r="I1396">
        <v>23</v>
      </c>
      <c r="J1396">
        <v>9</v>
      </c>
      <c r="K1396">
        <v>100</v>
      </c>
      <c r="L1396">
        <v>6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100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3</v>
      </c>
      <c r="AB1396">
        <v>0</v>
      </c>
      <c r="AC1396">
        <v>0</v>
      </c>
      <c r="AD1396">
        <v>7</v>
      </c>
      <c r="AE1396">
        <v>110558</v>
      </c>
      <c r="AF1396">
        <v>100</v>
      </c>
      <c r="AG1396">
        <v>0</v>
      </c>
      <c r="AH1396">
        <v>277</v>
      </c>
      <c r="AJ1396">
        <v>0</v>
      </c>
      <c r="AK1396">
        <v>7300</v>
      </c>
      <c r="AL1396">
        <v>7400</v>
      </c>
    </row>
    <row r="1397" spans="1:39">
      <c r="A1397">
        <v>309100</v>
      </c>
      <c r="B1397" t="s">
        <v>975</v>
      </c>
      <c r="C1397">
        <v>20</v>
      </c>
      <c r="D1397">
        <v>5</v>
      </c>
      <c r="E1397">
        <v>2</v>
      </c>
      <c r="F1397">
        <v>16</v>
      </c>
      <c r="G1397">
        <v>14</v>
      </c>
      <c r="H1397">
        <v>28</v>
      </c>
      <c r="I1397">
        <v>31</v>
      </c>
      <c r="J1397">
        <v>16</v>
      </c>
      <c r="K1397">
        <v>100</v>
      </c>
      <c r="L1397">
        <v>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100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3</v>
      </c>
      <c r="AB1397">
        <v>0</v>
      </c>
      <c r="AC1397">
        <v>0</v>
      </c>
      <c r="AD1397">
        <v>7</v>
      </c>
      <c r="AE1397">
        <v>110560</v>
      </c>
      <c r="AF1397">
        <v>100</v>
      </c>
      <c r="AG1397">
        <v>0</v>
      </c>
      <c r="AH1397">
        <v>278</v>
      </c>
      <c r="AJ1397">
        <v>0</v>
      </c>
      <c r="AK1397">
        <v>7300</v>
      </c>
      <c r="AL1397">
        <v>7400</v>
      </c>
    </row>
    <row r="1398" spans="1:39">
      <c r="A1398">
        <v>309200</v>
      </c>
      <c r="B1398" t="s">
        <v>976</v>
      </c>
      <c r="C1398">
        <v>20</v>
      </c>
      <c r="D1398">
        <v>5</v>
      </c>
      <c r="E1398">
        <v>2</v>
      </c>
      <c r="F1398">
        <v>16</v>
      </c>
      <c r="G1398">
        <v>26</v>
      </c>
      <c r="H1398">
        <v>16</v>
      </c>
      <c r="I1398">
        <v>31</v>
      </c>
      <c r="J1398">
        <v>26</v>
      </c>
      <c r="K1398">
        <v>100</v>
      </c>
      <c r="L1398">
        <v>6</v>
      </c>
      <c r="M1398">
        <v>0</v>
      </c>
      <c r="N1398">
        <v>0</v>
      </c>
      <c r="O1398">
        <v>0</v>
      </c>
      <c r="P1398">
        <v>0</v>
      </c>
      <c r="Q1398">
        <v>90</v>
      </c>
      <c r="R1398">
        <v>10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</v>
      </c>
      <c r="AB1398">
        <v>0</v>
      </c>
      <c r="AC1398">
        <v>0</v>
      </c>
      <c r="AD1398">
        <v>6</v>
      </c>
      <c r="AE1398">
        <v>110557</v>
      </c>
      <c r="AF1398">
        <v>100</v>
      </c>
      <c r="AG1398">
        <v>0</v>
      </c>
      <c r="AJ1398">
        <v>1</v>
      </c>
      <c r="AK1398">
        <v>7300</v>
      </c>
      <c r="AL1398">
        <v>7400</v>
      </c>
    </row>
    <row r="1399" spans="1:39">
      <c r="A1399">
        <v>309300</v>
      </c>
      <c r="B1399" t="s">
        <v>977</v>
      </c>
      <c r="C1399">
        <v>20</v>
      </c>
      <c r="D1399">
        <v>5</v>
      </c>
      <c r="E1399">
        <v>2</v>
      </c>
      <c r="F1399">
        <v>21</v>
      </c>
      <c r="G1399">
        <v>11</v>
      </c>
      <c r="H1399">
        <v>16</v>
      </c>
      <c r="I1399">
        <v>31</v>
      </c>
      <c r="J1399">
        <v>36</v>
      </c>
      <c r="K1399">
        <v>100</v>
      </c>
      <c r="L1399">
        <v>6</v>
      </c>
      <c r="M1399">
        <v>0</v>
      </c>
      <c r="N1399">
        <v>0</v>
      </c>
      <c r="O1399">
        <v>0</v>
      </c>
      <c r="P1399">
        <v>90</v>
      </c>
      <c r="Q1399">
        <v>0</v>
      </c>
      <c r="R1399">
        <v>0</v>
      </c>
      <c r="S1399">
        <v>10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</v>
      </c>
      <c r="AB1399">
        <v>0</v>
      </c>
      <c r="AC1399">
        <v>0</v>
      </c>
      <c r="AD1399">
        <v>6</v>
      </c>
      <c r="AE1399">
        <v>110559</v>
      </c>
      <c r="AF1399">
        <v>100</v>
      </c>
      <c r="AG1399">
        <v>0</v>
      </c>
      <c r="AJ1399">
        <v>1</v>
      </c>
      <c r="AK1399">
        <v>7300</v>
      </c>
      <c r="AL1399">
        <v>7400</v>
      </c>
    </row>
    <row r="1400" spans="1:39">
      <c r="A1400">
        <v>309400</v>
      </c>
      <c r="B1400" t="s">
        <v>978</v>
      </c>
      <c r="C1400">
        <v>20</v>
      </c>
      <c r="D1400">
        <v>5</v>
      </c>
      <c r="E1400">
        <v>8</v>
      </c>
      <c r="F1400">
        <v>31</v>
      </c>
      <c r="G1400">
        <v>36</v>
      </c>
      <c r="H1400">
        <v>26</v>
      </c>
      <c r="I1400">
        <v>6</v>
      </c>
      <c r="J1400">
        <v>6</v>
      </c>
      <c r="K1400">
        <v>100</v>
      </c>
      <c r="L1400">
        <v>6</v>
      </c>
      <c r="M1400">
        <v>0</v>
      </c>
      <c r="N1400">
        <v>0</v>
      </c>
      <c r="O1400">
        <v>0</v>
      </c>
      <c r="P1400">
        <v>80</v>
      </c>
      <c r="Q1400">
        <v>0</v>
      </c>
      <c r="R1400">
        <v>0</v>
      </c>
      <c r="S1400">
        <v>20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3</v>
      </c>
      <c r="AB1400">
        <v>0</v>
      </c>
      <c r="AC1400">
        <v>0</v>
      </c>
      <c r="AD1400">
        <v>7</v>
      </c>
      <c r="AE1400">
        <v>110572</v>
      </c>
      <c r="AF1400">
        <v>100</v>
      </c>
      <c r="AG1400">
        <v>0</v>
      </c>
      <c r="AH1400">
        <v>279</v>
      </c>
      <c r="AJ1400">
        <v>1</v>
      </c>
      <c r="AK1400">
        <v>7300</v>
      </c>
      <c r="AL1400">
        <v>7400</v>
      </c>
    </row>
    <row r="1401" spans="1:39">
      <c r="A1401">
        <v>309500</v>
      </c>
      <c r="B1401" t="s">
        <v>979</v>
      </c>
      <c r="C1401">
        <v>20</v>
      </c>
      <c r="D1401">
        <v>5</v>
      </c>
      <c r="E1401">
        <v>8</v>
      </c>
      <c r="F1401">
        <v>26</v>
      </c>
      <c r="G1401">
        <v>36</v>
      </c>
      <c r="H1401">
        <v>36</v>
      </c>
      <c r="I1401">
        <v>1</v>
      </c>
      <c r="J1401">
        <v>6</v>
      </c>
      <c r="K1401">
        <v>100</v>
      </c>
      <c r="L1401">
        <v>6</v>
      </c>
      <c r="M1401">
        <v>0</v>
      </c>
      <c r="N1401">
        <v>0</v>
      </c>
      <c r="O1401">
        <v>0</v>
      </c>
      <c r="P1401">
        <v>0</v>
      </c>
      <c r="Q1401">
        <v>80</v>
      </c>
      <c r="R1401">
        <v>20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3</v>
      </c>
      <c r="AB1401">
        <v>0</v>
      </c>
      <c r="AC1401">
        <v>0</v>
      </c>
      <c r="AD1401">
        <v>7</v>
      </c>
      <c r="AE1401">
        <v>110571</v>
      </c>
      <c r="AF1401">
        <v>100</v>
      </c>
      <c r="AG1401">
        <v>0</v>
      </c>
      <c r="AH1401">
        <v>280</v>
      </c>
      <c r="AJ1401">
        <v>1</v>
      </c>
      <c r="AK1401">
        <v>7300</v>
      </c>
      <c r="AL1401">
        <v>7400</v>
      </c>
    </row>
    <row r="1402" spans="1:39">
      <c r="A1402">
        <v>309600</v>
      </c>
      <c r="B1402" t="s">
        <v>980</v>
      </c>
      <c r="C1402">
        <v>20</v>
      </c>
      <c r="D1402">
        <v>5</v>
      </c>
      <c r="E1402">
        <v>8</v>
      </c>
      <c r="F1402">
        <v>36</v>
      </c>
      <c r="G1402">
        <v>36</v>
      </c>
      <c r="H1402">
        <v>26</v>
      </c>
      <c r="I1402">
        <v>1</v>
      </c>
      <c r="J1402">
        <v>6</v>
      </c>
      <c r="K1402">
        <v>100</v>
      </c>
      <c r="L1402">
        <v>6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80</v>
      </c>
      <c r="S1402">
        <v>20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3</v>
      </c>
      <c r="AB1402">
        <v>0</v>
      </c>
      <c r="AC1402">
        <v>0</v>
      </c>
      <c r="AD1402">
        <v>7</v>
      </c>
      <c r="AE1402">
        <v>110573</v>
      </c>
      <c r="AF1402">
        <v>100</v>
      </c>
      <c r="AG1402">
        <v>0</v>
      </c>
      <c r="AH1402">
        <v>281</v>
      </c>
      <c r="AJ1402">
        <v>0</v>
      </c>
      <c r="AK1402">
        <v>7300</v>
      </c>
      <c r="AL1402">
        <v>7400</v>
      </c>
    </row>
    <row r="1403" spans="1:39">
      <c r="A1403">
        <v>309700</v>
      </c>
      <c r="B1403" t="s">
        <v>981</v>
      </c>
      <c r="C1403">
        <v>20</v>
      </c>
      <c r="D1403">
        <v>5</v>
      </c>
      <c r="E1403">
        <v>8</v>
      </c>
      <c r="F1403">
        <v>31</v>
      </c>
      <c r="G1403">
        <v>36</v>
      </c>
      <c r="H1403">
        <v>31</v>
      </c>
      <c r="I1403">
        <v>1</v>
      </c>
      <c r="J1403">
        <v>6</v>
      </c>
      <c r="K1403">
        <v>100</v>
      </c>
      <c r="L1403">
        <v>6</v>
      </c>
      <c r="M1403">
        <v>0</v>
      </c>
      <c r="N1403">
        <v>0</v>
      </c>
      <c r="O1403">
        <v>0</v>
      </c>
      <c r="P1403">
        <v>20</v>
      </c>
      <c r="Q1403">
        <v>0</v>
      </c>
      <c r="R1403">
        <v>0</v>
      </c>
      <c r="S1403">
        <v>80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3</v>
      </c>
      <c r="AB1403">
        <v>0</v>
      </c>
      <c r="AC1403">
        <v>0</v>
      </c>
      <c r="AD1403">
        <v>7</v>
      </c>
      <c r="AE1403">
        <v>110568</v>
      </c>
      <c r="AF1403">
        <v>100</v>
      </c>
      <c r="AG1403">
        <v>0</v>
      </c>
      <c r="AH1403">
        <v>282</v>
      </c>
      <c r="AJ1403">
        <v>0</v>
      </c>
      <c r="AK1403">
        <v>7300</v>
      </c>
      <c r="AL1403">
        <v>7400</v>
      </c>
    </row>
    <row r="1404" spans="1:39">
      <c r="A1404">
        <v>309800</v>
      </c>
      <c r="B1404" t="s">
        <v>982</v>
      </c>
      <c r="C1404">
        <v>20</v>
      </c>
      <c r="D1404">
        <v>5</v>
      </c>
      <c r="E1404">
        <v>8</v>
      </c>
      <c r="F1404">
        <v>36</v>
      </c>
      <c r="G1404">
        <v>36</v>
      </c>
      <c r="H1404">
        <v>31</v>
      </c>
      <c r="I1404">
        <v>11</v>
      </c>
      <c r="J1404">
        <v>1</v>
      </c>
      <c r="K1404">
        <v>100</v>
      </c>
      <c r="L1404">
        <v>6</v>
      </c>
      <c r="M1404">
        <v>0</v>
      </c>
      <c r="N1404">
        <v>0</v>
      </c>
      <c r="O1404">
        <v>0</v>
      </c>
      <c r="P1404">
        <v>20</v>
      </c>
      <c r="Q1404">
        <v>80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2</v>
      </c>
      <c r="AB1404">
        <v>0</v>
      </c>
      <c r="AC1404">
        <v>0</v>
      </c>
      <c r="AD1404">
        <v>6</v>
      </c>
      <c r="AE1404">
        <v>110569</v>
      </c>
      <c r="AF1404">
        <v>100</v>
      </c>
      <c r="AG1404">
        <v>0</v>
      </c>
      <c r="AJ1404">
        <v>1</v>
      </c>
      <c r="AK1404">
        <v>7300</v>
      </c>
      <c r="AL1404">
        <v>7400</v>
      </c>
      <c r="AM1404">
        <v>7530</v>
      </c>
    </row>
    <row r="1405" spans="1:39">
      <c r="A1405">
        <v>309900</v>
      </c>
      <c r="B1405" t="s">
        <v>983</v>
      </c>
      <c r="C1405">
        <v>20</v>
      </c>
      <c r="D1405">
        <v>5</v>
      </c>
      <c r="E1405">
        <v>8</v>
      </c>
      <c r="F1405">
        <v>31</v>
      </c>
      <c r="G1405">
        <v>36</v>
      </c>
      <c r="H1405">
        <v>36</v>
      </c>
      <c r="I1405">
        <v>11</v>
      </c>
      <c r="J1405">
        <v>1</v>
      </c>
      <c r="K1405">
        <v>100</v>
      </c>
      <c r="L1405">
        <v>6</v>
      </c>
      <c r="M1405">
        <v>0</v>
      </c>
      <c r="N1405">
        <v>0</v>
      </c>
      <c r="O1405">
        <v>0</v>
      </c>
      <c r="P1405">
        <v>80</v>
      </c>
      <c r="Q1405">
        <v>20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2</v>
      </c>
      <c r="AB1405">
        <v>0</v>
      </c>
      <c r="AC1405">
        <v>0</v>
      </c>
      <c r="AD1405">
        <v>6</v>
      </c>
      <c r="AE1405">
        <v>110570</v>
      </c>
      <c r="AF1405">
        <v>100</v>
      </c>
      <c r="AG1405">
        <v>0</v>
      </c>
      <c r="AJ1405">
        <v>1</v>
      </c>
      <c r="AK1405">
        <v>7300</v>
      </c>
      <c r="AL1405">
        <v>7400</v>
      </c>
      <c r="AM1405">
        <v>7530</v>
      </c>
    </row>
    <row r="1406" spans="1:39">
      <c r="A1406">
        <v>310000</v>
      </c>
      <c r="B1406" t="s">
        <v>984</v>
      </c>
      <c r="C1406">
        <v>20</v>
      </c>
      <c r="D1406">
        <v>5</v>
      </c>
      <c r="E1406">
        <v>6</v>
      </c>
      <c r="F1406">
        <v>25</v>
      </c>
      <c r="G1406">
        <v>20</v>
      </c>
      <c r="H1406">
        <v>11</v>
      </c>
      <c r="I1406">
        <v>43</v>
      </c>
      <c r="J1406">
        <v>6</v>
      </c>
      <c r="K1406">
        <v>100</v>
      </c>
      <c r="L1406">
        <v>6</v>
      </c>
      <c r="M1406">
        <v>0</v>
      </c>
      <c r="N1406">
        <v>0</v>
      </c>
      <c r="O1406">
        <v>0</v>
      </c>
      <c r="P1406">
        <v>90</v>
      </c>
      <c r="Q1406">
        <v>0</v>
      </c>
      <c r="R1406">
        <v>0</v>
      </c>
      <c r="S1406">
        <v>10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1</v>
      </c>
      <c r="AA1406">
        <v>2</v>
      </c>
      <c r="AB1406">
        <v>0</v>
      </c>
      <c r="AC1406">
        <v>0</v>
      </c>
      <c r="AD1406">
        <v>8</v>
      </c>
      <c r="AE1406">
        <v>110595</v>
      </c>
      <c r="AF1406">
        <v>100</v>
      </c>
      <c r="AG1406">
        <v>0</v>
      </c>
      <c r="AH1406">
        <v>283</v>
      </c>
      <c r="AJ1406">
        <v>1</v>
      </c>
      <c r="AK1406">
        <v>7300</v>
      </c>
      <c r="AL1406">
        <v>7400</v>
      </c>
      <c r="AM1406">
        <v>7530</v>
      </c>
    </row>
    <row r="1407" spans="1:39">
      <c r="A1407">
        <v>310100</v>
      </c>
      <c r="B1407" t="s">
        <v>985</v>
      </c>
      <c r="C1407">
        <v>20</v>
      </c>
      <c r="D1407">
        <v>5</v>
      </c>
      <c r="E1407">
        <v>6</v>
      </c>
      <c r="F1407">
        <v>9</v>
      </c>
      <c r="G1407">
        <v>6</v>
      </c>
      <c r="H1407">
        <v>19</v>
      </c>
      <c r="I1407">
        <v>42</v>
      </c>
      <c r="J1407">
        <v>29</v>
      </c>
      <c r="K1407">
        <v>100</v>
      </c>
      <c r="L1407">
        <v>6</v>
      </c>
      <c r="M1407">
        <v>0</v>
      </c>
      <c r="N1407">
        <v>0</v>
      </c>
      <c r="O1407">
        <v>0</v>
      </c>
      <c r="P1407">
        <v>0</v>
      </c>
      <c r="Q1407">
        <v>90</v>
      </c>
      <c r="R1407">
        <v>10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1</v>
      </c>
      <c r="AA1407">
        <v>2</v>
      </c>
      <c r="AB1407">
        <v>0</v>
      </c>
      <c r="AC1407">
        <v>0</v>
      </c>
      <c r="AD1407">
        <v>8</v>
      </c>
      <c r="AE1407">
        <v>110594</v>
      </c>
      <c r="AF1407">
        <v>100</v>
      </c>
      <c r="AG1407">
        <v>0</v>
      </c>
      <c r="AH1407">
        <v>284</v>
      </c>
      <c r="AJ1407">
        <v>1</v>
      </c>
      <c r="AK1407">
        <v>7300</v>
      </c>
      <c r="AL1407">
        <v>7400</v>
      </c>
      <c r="AM1407">
        <v>7530</v>
      </c>
    </row>
    <row r="1408" spans="1:39">
      <c r="A1408">
        <v>310200</v>
      </c>
      <c r="B1408" t="s">
        <v>986</v>
      </c>
      <c r="C1408">
        <v>20</v>
      </c>
      <c r="D1408">
        <v>5</v>
      </c>
      <c r="E1408">
        <v>6</v>
      </c>
      <c r="F1408">
        <v>16</v>
      </c>
      <c r="G1408">
        <v>26</v>
      </c>
      <c r="H1408">
        <v>9</v>
      </c>
      <c r="I1408">
        <v>40</v>
      </c>
      <c r="J1408">
        <v>14</v>
      </c>
      <c r="K1408">
        <v>100</v>
      </c>
      <c r="L1408">
        <v>6</v>
      </c>
      <c r="M1408">
        <v>0</v>
      </c>
      <c r="N1408">
        <v>0</v>
      </c>
      <c r="O1408">
        <v>0</v>
      </c>
      <c r="P1408">
        <v>0</v>
      </c>
      <c r="Q1408">
        <v>10</v>
      </c>
      <c r="R1408">
        <v>90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</v>
      </c>
      <c r="AA1408">
        <v>2</v>
      </c>
      <c r="AB1408">
        <v>0</v>
      </c>
      <c r="AC1408">
        <v>0</v>
      </c>
      <c r="AD1408">
        <v>8</v>
      </c>
      <c r="AE1408">
        <v>110593</v>
      </c>
      <c r="AF1408">
        <v>100</v>
      </c>
      <c r="AG1408">
        <v>0</v>
      </c>
      <c r="AH1408">
        <v>285</v>
      </c>
      <c r="AJ1408">
        <v>0</v>
      </c>
      <c r="AK1408">
        <v>7300</v>
      </c>
      <c r="AL1408">
        <v>7400</v>
      </c>
    </row>
    <row r="1409" spans="1:40">
      <c r="A1409">
        <v>310300</v>
      </c>
      <c r="B1409" t="s">
        <v>987</v>
      </c>
      <c r="C1409">
        <v>20</v>
      </c>
      <c r="D1409">
        <v>5</v>
      </c>
      <c r="E1409">
        <v>6</v>
      </c>
      <c r="F1409">
        <v>16</v>
      </c>
      <c r="G1409">
        <v>13</v>
      </c>
      <c r="H1409">
        <v>14</v>
      </c>
      <c r="I1409">
        <v>49</v>
      </c>
      <c r="J1409">
        <v>13</v>
      </c>
      <c r="K1409">
        <v>100</v>
      </c>
      <c r="L1409">
        <v>6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10</v>
      </c>
      <c r="S1409">
        <v>90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1</v>
      </c>
      <c r="AA1409">
        <v>2</v>
      </c>
      <c r="AB1409">
        <v>0</v>
      </c>
      <c r="AC1409">
        <v>0</v>
      </c>
      <c r="AD1409">
        <v>8</v>
      </c>
      <c r="AE1409">
        <v>110592</v>
      </c>
      <c r="AF1409">
        <v>100</v>
      </c>
      <c r="AG1409">
        <v>0</v>
      </c>
      <c r="AH1409">
        <v>286</v>
      </c>
      <c r="AJ1409">
        <v>0</v>
      </c>
      <c r="AK1409">
        <v>7300</v>
      </c>
      <c r="AL1409">
        <v>7400</v>
      </c>
    </row>
    <row r="1410" spans="1:40">
      <c r="A1410">
        <v>310400</v>
      </c>
      <c r="B1410" t="s">
        <v>988</v>
      </c>
      <c r="C1410">
        <v>20</v>
      </c>
      <c r="D1410">
        <v>5</v>
      </c>
      <c r="E1410">
        <v>6</v>
      </c>
      <c r="F1410">
        <v>36</v>
      </c>
      <c r="G1410">
        <v>21</v>
      </c>
      <c r="H1410">
        <v>21</v>
      </c>
      <c r="I1410">
        <v>31</v>
      </c>
      <c r="J1410">
        <v>1</v>
      </c>
      <c r="K1410">
        <v>100</v>
      </c>
      <c r="L1410">
        <v>6</v>
      </c>
      <c r="M1410">
        <v>0</v>
      </c>
      <c r="N1410">
        <v>0</v>
      </c>
      <c r="O1410">
        <v>0</v>
      </c>
      <c r="P1410">
        <v>90</v>
      </c>
      <c r="Q1410">
        <v>0</v>
      </c>
      <c r="R1410">
        <v>0</v>
      </c>
      <c r="S1410">
        <v>10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1</v>
      </c>
      <c r="AA1410">
        <v>1</v>
      </c>
      <c r="AB1410">
        <v>0</v>
      </c>
      <c r="AC1410">
        <v>0</v>
      </c>
      <c r="AD1410">
        <v>9</v>
      </c>
      <c r="AE1410">
        <v>110596</v>
      </c>
      <c r="AF1410">
        <v>100</v>
      </c>
      <c r="AG1410">
        <v>0</v>
      </c>
      <c r="AJ1410">
        <v>1</v>
      </c>
      <c r="AK1410">
        <v>7300</v>
      </c>
      <c r="AL1410">
        <v>7400</v>
      </c>
    </row>
    <row r="1411" spans="1:40">
      <c r="A1411">
        <v>310500</v>
      </c>
      <c r="B1411" t="s">
        <v>989</v>
      </c>
      <c r="C1411">
        <v>20</v>
      </c>
      <c r="D1411">
        <v>5</v>
      </c>
      <c r="E1411">
        <v>6</v>
      </c>
      <c r="F1411">
        <v>26</v>
      </c>
      <c r="G1411">
        <v>16</v>
      </c>
      <c r="H1411">
        <v>21</v>
      </c>
      <c r="I1411">
        <v>16</v>
      </c>
      <c r="J1411">
        <v>31</v>
      </c>
      <c r="K1411">
        <v>100</v>
      </c>
      <c r="L1411">
        <v>6</v>
      </c>
      <c r="M1411">
        <v>0</v>
      </c>
      <c r="N1411">
        <v>0</v>
      </c>
      <c r="O1411">
        <v>0</v>
      </c>
      <c r="P1411">
        <v>10</v>
      </c>
      <c r="Q1411">
        <v>90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1</v>
      </c>
      <c r="AB1411">
        <v>0</v>
      </c>
      <c r="AC1411">
        <v>0</v>
      </c>
      <c r="AD1411">
        <v>9</v>
      </c>
      <c r="AE1411">
        <v>110597</v>
      </c>
      <c r="AF1411">
        <v>100</v>
      </c>
      <c r="AG1411">
        <v>0</v>
      </c>
      <c r="AJ1411">
        <v>1</v>
      </c>
      <c r="AK1411">
        <v>7300</v>
      </c>
      <c r="AL1411">
        <v>7400</v>
      </c>
    </row>
    <row r="1412" spans="1:40">
      <c r="A1412">
        <v>310600</v>
      </c>
      <c r="B1412" t="s">
        <v>990</v>
      </c>
      <c r="C1412">
        <v>20</v>
      </c>
      <c r="D1412">
        <v>5</v>
      </c>
      <c r="E1412">
        <v>6</v>
      </c>
      <c r="F1412">
        <v>43</v>
      </c>
      <c r="G1412">
        <v>31</v>
      </c>
      <c r="H1412">
        <v>21</v>
      </c>
      <c r="I1412">
        <v>14</v>
      </c>
      <c r="J1412">
        <v>6</v>
      </c>
      <c r="K1412">
        <v>100</v>
      </c>
      <c r="L1412">
        <v>6</v>
      </c>
      <c r="M1412">
        <v>0</v>
      </c>
      <c r="N1412">
        <v>0</v>
      </c>
      <c r="O1412">
        <v>0</v>
      </c>
      <c r="P1412">
        <v>90</v>
      </c>
      <c r="Q1412">
        <v>0</v>
      </c>
      <c r="R1412">
        <v>0</v>
      </c>
      <c r="S1412">
        <v>10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1</v>
      </c>
      <c r="AA1412">
        <v>1</v>
      </c>
      <c r="AB1412">
        <v>0</v>
      </c>
      <c r="AC1412">
        <v>0</v>
      </c>
      <c r="AD1412">
        <v>8</v>
      </c>
      <c r="AE1412">
        <v>110773</v>
      </c>
      <c r="AF1412">
        <v>100</v>
      </c>
      <c r="AG1412">
        <v>0</v>
      </c>
      <c r="AH1412">
        <v>287</v>
      </c>
      <c r="AJ1412">
        <v>1</v>
      </c>
      <c r="AK1412">
        <v>7300</v>
      </c>
      <c r="AL1412">
        <v>7400</v>
      </c>
    </row>
    <row r="1413" spans="1:40">
      <c r="A1413">
        <v>310700</v>
      </c>
      <c r="B1413" t="s">
        <v>991</v>
      </c>
      <c r="C1413">
        <v>20</v>
      </c>
      <c r="D1413">
        <v>5</v>
      </c>
      <c r="E1413">
        <v>6</v>
      </c>
      <c r="F1413">
        <v>16</v>
      </c>
      <c r="G1413">
        <v>6</v>
      </c>
      <c r="H1413">
        <v>26</v>
      </c>
      <c r="I1413">
        <v>23</v>
      </c>
      <c r="J1413">
        <v>44</v>
      </c>
      <c r="K1413">
        <v>100</v>
      </c>
      <c r="L1413">
        <v>6</v>
      </c>
      <c r="M1413">
        <v>0</v>
      </c>
      <c r="N1413">
        <v>0</v>
      </c>
      <c r="O1413">
        <v>0</v>
      </c>
      <c r="P1413">
        <v>0</v>
      </c>
      <c r="Q1413">
        <v>90</v>
      </c>
      <c r="R1413">
        <v>10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1</v>
      </c>
      <c r="AA1413">
        <v>1</v>
      </c>
      <c r="AB1413">
        <v>0</v>
      </c>
      <c r="AC1413">
        <v>0</v>
      </c>
      <c r="AD1413">
        <v>8</v>
      </c>
      <c r="AE1413">
        <v>110772</v>
      </c>
      <c r="AF1413">
        <v>100</v>
      </c>
      <c r="AG1413">
        <v>0</v>
      </c>
      <c r="AH1413">
        <v>288</v>
      </c>
      <c r="AJ1413">
        <v>1</v>
      </c>
      <c r="AK1413">
        <v>7300</v>
      </c>
      <c r="AL1413">
        <v>7400</v>
      </c>
    </row>
    <row r="1414" spans="1:40">
      <c r="A1414">
        <v>310800</v>
      </c>
      <c r="B1414" t="s">
        <v>992</v>
      </c>
      <c r="C1414">
        <v>20</v>
      </c>
      <c r="D1414">
        <v>5</v>
      </c>
      <c r="E1414">
        <v>6</v>
      </c>
      <c r="F1414">
        <v>21</v>
      </c>
      <c r="G1414">
        <v>43</v>
      </c>
      <c r="H1414">
        <v>14</v>
      </c>
      <c r="I1414">
        <v>16</v>
      </c>
      <c r="J1414">
        <v>21</v>
      </c>
      <c r="K1414">
        <v>100</v>
      </c>
      <c r="L1414">
        <v>6</v>
      </c>
      <c r="M1414">
        <v>0</v>
      </c>
      <c r="N1414">
        <v>0</v>
      </c>
      <c r="O1414">
        <v>0</v>
      </c>
      <c r="P1414">
        <v>0</v>
      </c>
      <c r="Q1414">
        <v>10</v>
      </c>
      <c r="R1414">
        <v>90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1</v>
      </c>
      <c r="AA1414">
        <v>1</v>
      </c>
      <c r="AB1414">
        <v>0</v>
      </c>
      <c r="AC1414">
        <v>0</v>
      </c>
      <c r="AD1414">
        <v>8</v>
      </c>
      <c r="AE1414">
        <v>110771</v>
      </c>
      <c r="AF1414">
        <v>100</v>
      </c>
      <c r="AG1414">
        <v>0</v>
      </c>
      <c r="AH1414">
        <v>289</v>
      </c>
      <c r="AJ1414">
        <v>0</v>
      </c>
      <c r="AK1414">
        <v>7300</v>
      </c>
      <c r="AL1414">
        <v>7400</v>
      </c>
    </row>
    <row r="1415" spans="1:40">
      <c r="A1415">
        <v>310900</v>
      </c>
      <c r="B1415" t="s">
        <v>993</v>
      </c>
      <c r="C1415">
        <v>20</v>
      </c>
      <c r="D1415">
        <v>5</v>
      </c>
      <c r="E1415">
        <v>6</v>
      </c>
      <c r="F1415">
        <v>13</v>
      </c>
      <c r="G1415">
        <v>26</v>
      </c>
      <c r="H1415">
        <v>26</v>
      </c>
      <c r="I1415">
        <v>43</v>
      </c>
      <c r="J1415">
        <v>7</v>
      </c>
      <c r="K1415">
        <v>100</v>
      </c>
      <c r="L1415">
        <v>6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10</v>
      </c>
      <c r="S1415">
        <v>90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1</v>
      </c>
      <c r="AA1415">
        <v>1</v>
      </c>
      <c r="AB1415">
        <v>0</v>
      </c>
      <c r="AC1415">
        <v>0</v>
      </c>
      <c r="AD1415">
        <v>8</v>
      </c>
      <c r="AE1415">
        <v>110770</v>
      </c>
      <c r="AF1415">
        <v>100</v>
      </c>
      <c r="AG1415">
        <v>0</v>
      </c>
      <c r="AH1415">
        <v>290</v>
      </c>
      <c r="AJ1415">
        <v>0</v>
      </c>
      <c r="AK1415">
        <v>7300</v>
      </c>
      <c r="AL1415">
        <v>7400</v>
      </c>
    </row>
    <row r="1416" spans="1:40">
      <c r="A1416">
        <v>311000</v>
      </c>
      <c r="B1416" t="s">
        <v>994</v>
      </c>
      <c r="C1416">
        <v>20</v>
      </c>
      <c r="D1416">
        <v>5</v>
      </c>
      <c r="E1416">
        <v>6</v>
      </c>
      <c r="F1416">
        <v>36</v>
      </c>
      <c r="G1416">
        <v>21</v>
      </c>
      <c r="H1416">
        <v>26</v>
      </c>
      <c r="I1416">
        <v>36</v>
      </c>
      <c r="J1416">
        <v>1</v>
      </c>
      <c r="K1416">
        <v>100</v>
      </c>
      <c r="L1416">
        <v>6</v>
      </c>
      <c r="M1416">
        <v>0</v>
      </c>
      <c r="N1416">
        <v>0</v>
      </c>
      <c r="O1416">
        <v>0</v>
      </c>
      <c r="P1416">
        <v>90</v>
      </c>
      <c r="Q1416">
        <v>0</v>
      </c>
      <c r="R1416">
        <v>0</v>
      </c>
      <c r="S1416">
        <v>10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1</v>
      </c>
      <c r="AA1416">
        <v>0</v>
      </c>
      <c r="AB1416">
        <v>0</v>
      </c>
      <c r="AC1416">
        <v>0</v>
      </c>
      <c r="AD1416">
        <v>7</v>
      </c>
      <c r="AE1416">
        <v>110774</v>
      </c>
      <c r="AF1416">
        <v>100</v>
      </c>
      <c r="AG1416">
        <v>0</v>
      </c>
      <c r="AJ1416">
        <v>0</v>
      </c>
      <c r="AK1416">
        <v>7300</v>
      </c>
      <c r="AL1416">
        <v>7400</v>
      </c>
    </row>
    <row r="1417" spans="1:40">
      <c r="A1417">
        <v>311100</v>
      </c>
      <c r="B1417" t="s">
        <v>995</v>
      </c>
      <c r="C1417">
        <v>20</v>
      </c>
      <c r="D1417">
        <v>5</v>
      </c>
      <c r="E1417">
        <v>6</v>
      </c>
      <c r="F1417">
        <v>21</v>
      </c>
      <c r="G1417">
        <v>16</v>
      </c>
      <c r="H1417">
        <v>31</v>
      </c>
      <c r="I1417">
        <v>16</v>
      </c>
      <c r="J1417">
        <v>36</v>
      </c>
      <c r="K1417">
        <v>100</v>
      </c>
      <c r="L1417">
        <v>6</v>
      </c>
      <c r="M1417">
        <v>0</v>
      </c>
      <c r="N1417">
        <v>0</v>
      </c>
      <c r="O1417">
        <v>0</v>
      </c>
      <c r="P1417">
        <v>10</v>
      </c>
      <c r="Q1417">
        <v>90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1</v>
      </c>
      <c r="AA1417">
        <v>0</v>
      </c>
      <c r="AB1417">
        <v>0</v>
      </c>
      <c r="AC1417">
        <v>0</v>
      </c>
      <c r="AD1417">
        <v>7</v>
      </c>
      <c r="AE1417">
        <v>110775</v>
      </c>
      <c r="AF1417">
        <v>100</v>
      </c>
      <c r="AG1417">
        <v>0</v>
      </c>
      <c r="AJ1417">
        <v>0</v>
      </c>
      <c r="AK1417">
        <v>7300</v>
      </c>
      <c r="AL1417">
        <v>7400</v>
      </c>
    </row>
    <row r="1418" spans="1:40">
      <c r="A1418">
        <v>311200</v>
      </c>
      <c r="B1418" t="s">
        <v>996</v>
      </c>
      <c r="C1418">
        <v>20</v>
      </c>
      <c r="D1418">
        <v>5</v>
      </c>
      <c r="E1418">
        <v>7</v>
      </c>
      <c r="F1418">
        <v>5</v>
      </c>
      <c r="G1418">
        <v>21</v>
      </c>
      <c r="H1418">
        <v>44</v>
      </c>
      <c r="I1418">
        <v>26</v>
      </c>
      <c r="J1418">
        <v>4</v>
      </c>
      <c r="K1418">
        <v>100</v>
      </c>
      <c r="L1418">
        <v>6</v>
      </c>
      <c r="M1418">
        <v>0</v>
      </c>
      <c r="N1418">
        <v>0</v>
      </c>
      <c r="O1418">
        <v>0</v>
      </c>
      <c r="P1418">
        <v>100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2</v>
      </c>
      <c r="AB1418">
        <v>0</v>
      </c>
      <c r="AC1418">
        <v>0</v>
      </c>
      <c r="AD1418">
        <v>8</v>
      </c>
      <c r="AE1418">
        <v>110776</v>
      </c>
      <c r="AF1418">
        <v>100</v>
      </c>
      <c r="AG1418">
        <v>0</v>
      </c>
      <c r="AH1418">
        <v>291</v>
      </c>
      <c r="AJ1418">
        <v>0</v>
      </c>
      <c r="AK1418">
        <v>7300</v>
      </c>
      <c r="AL1418">
        <v>7400</v>
      </c>
    </row>
    <row r="1419" spans="1:40">
      <c r="A1419">
        <v>311300</v>
      </c>
      <c r="B1419" t="s">
        <v>997</v>
      </c>
      <c r="C1419">
        <v>20</v>
      </c>
      <c r="D1419">
        <v>5</v>
      </c>
      <c r="E1419">
        <v>7</v>
      </c>
      <c r="F1419">
        <v>13</v>
      </c>
      <c r="G1419">
        <v>9</v>
      </c>
      <c r="H1419">
        <v>15</v>
      </c>
      <c r="I1419">
        <v>22</v>
      </c>
      <c r="J1419">
        <v>41</v>
      </c>
      <c r="K1419">
        <v>100</v>
      </c>
      <c r="L1419">
        <v>6</v>
      </c>
      <c r="M1419">
        <v>0</v>
      </c>
      <c r="N1419">
        <v>0</v>
      </c>
      <c r="O1419">
        <v>0</v>
      </c>
      <c r="P1419">
        <v>0</v>
      </c>
      <c r="Q1419">
        <v>70</v>
      </c>
      <c r="R1419">
        <v>30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2</v>
      </c>
      <c r="AB1419">
        <v>0</v>
      </c>
      <c r="AC1419">
        <v>0</v>
      </c>
      <c r="AD1419">
        <v>8</v>
      </c>
      <c r="AE1419">
        <v>110777</v>
      </c>
      <c r="AF1419">
        <v>100</v>
      </c>
      <c r="AG1419">
        <v>0</v>
      </c>
      <c r="AH1419">
        <v>292</v>
      </c>
      <c r="AJ1419">
        <v>0</v>
      </c>
      <c r="AK1419">
        <v>7300</v>
      </c>
      <c r="AL1419">
        <v>7400</v>
      </c>
    </row>
    <row r="1420" spans="1:40">
      <c r="A1420">
        <v>311400</v>
      </c>
      <c r="B1420" t="s">
        <v>998</v>
      </c>
      <c r="C1420">
        <v>20</v>
      </c>
      <c r="D1420">
        <v>5</v>
      </c>
      <c r="E1420">
        <v>7</v>
      </c>
      <c r="F1420">
        <v>9</v>
      </c>
      <c r="G1420">
        <v>43</v>
      </c>
      <c r="H1420">
        <v>15</v>
      </c>
      <c r="I1420">
        <v>26</v>
      </c>
      <c r="J1420">
        <v>7</v>
      </c>
      <c r="K1420">
        <v>100</v>
      </c>
      <c r="L1420">
        <v>6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70</v>
      </c>
      <c r="S1420">
        <v>30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2</v>
      </c>
      <c r="AB1420">
        <v>0</v>
      </c>
      <c r="AC1420">
        <v>0</v>
      </c>
      <c r="AD1420">
        <v>8</v>
      </c>
      <c r="AE1420">
        <v>110778</v>
      </c>
      <c r="AF1420">
        <v>100</v>
      </c>
      <c r="AG1420">
        <v>0</v>
      </c>
      <c r="AH1420">
        <v>293</v>
      </c>
      <c r="AJ1420">
        <v>0</v>
      </c>
      <c r="AK1420">
        <v>7300</v>
      </c>
      <c r="AL1420">
        <v>7400</v>
      </c>
    </row>
    <row r="1421" spans="1:40">
      <c r="A1421">
        <v>311500</v>
      </c>
      <c r="B1421" t="s">
        <v>999</v>
      </c>
      <c r="C1421">
        <v>20</v>
      </c>
      <c r="D1421">
        <v>5</v>
      </c>
      <c r="E1421">
        <v>7</v>
      </c>
      <c r="F1421">
        <v>7</v>
      </c>
      <c r="G1421">
        <v>18</v>
      </c>
      <c r="H1421">
        <v>18</v>
      </c>
      <c r="I1421">
        <v>42</v>
      </c>
      <c r="J1421">
        <v>15</v>
      </c>
      <c r="K1421">
        <v>100</v>
      </c>
      <c r="L1421">
        <v>6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30</v>
      </c>
      <c r="S1421">
        <v>70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2</v>
      </c>
      <c r="AB1421">
        <v>0</v>
      </c>
      <c r="AC1421">
        <v>0</v>
      </c>
      <c r="AD1421">
        <v>8</v>
      </c>
      <c r="AE1421">
        <v>110781</v>
      </c>
      <c r="AF1421">
        <v>100</v>
      </c>
      <c r="AG1421">
        <v>0</v>
      </c>
      <c r="AH1421">
        <v>294</v>
      </c>
      <c r="AJ1421">
        <v>0</v>
      </c>
      <c r="AK1421">
        <v>7300</v>
      </c>
      <c r="AL1421">
        <v>7400</v>
      </c>
    </row>
    <row r="1422" spans="1:40">
      <c r="A1422">
        <v>311600</v>
      </c>
      <c r="B1422" t="s">
        <v>1000</v>
      </c>
      <c r="C1422">
        <v>20</v>
      </c>
      <c r="D1422">
        <v>5</v>
      </c>
      <c r="E1422">
        <v>7</v>
      </c>
      <c r="F1422">
        <v>25</v>
      </c>
      <c r="G1422">
        <v>20</v>
      </c>
      <c r="H1422">
        <v>25</v>
      </c>
      <c r="I1422">
        <v>25</v>
      </c>
      <c r="J1422">
        <v>20</v>
      </c>
      <c r="K1422">
        <v>100</v>
      </c>
      <c r="L1422">
        <v>6</v>
      </c>
      <c r="M1422">
        <v>0</v>
      </c>
      <c r="N1422">
        <v>0</v>
      </c>
      <c r="O1422">
        <v>0</v>
      </c>
      <c r="P1422">
        <v>70</v>
      </c>
      <c r="Q1422">
        <v>0</v>
      </c>
      <c r="R1422">
        <v>0</v>
      </c>
      <c r="S1422">
        <v>30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1</v>
      </c>
      <c r="AB1422">
        <v>0</v>
      </c>
      <c r="AC1422">
        <v>0</v>
      </c>
      <c r="AD1422">
        <v>6</v>
      </c>
      <c r="AE1422">
        <v>110779</v>
      </c>
      <c r="AF1422">
        <v>100</v>
      </c>
      <c r="AG1422">
        <v>0</v>
      </c>
      <c r="AJ1422">
        <v>1</v>
      </c>
      <c r="AK1422">
        <v>7300</v>
      </c>
      <c r="AL1422">
        <v>7400</v>
      </c>
      <c r="AM1422">
        <v>1930</v>
      </c>
      <c r="AN1422">
        <v>2330</v>
      </c>
    </row>
    <row r="1423" spans="1:40">
      <c r="A1423">
        <v>311700</v>
      </c>
      <c r="B1423" t="s">
        <v>1001</v>
      </c>
      <c r="C1423">
        <v>20</v>
      </c>
      <c r="D1423">
        <v>5</v>
      </c>
      <c r="E1423">
        <v>7</v>
      </c>
      <c r="F1423">
        <v>25</v>
      </c>
      <c r="G1423">
        <v>15</v>
      </c>
      <c r="H1423">
        <v>25</v>
      </c>
      <c r="I1423">
        <v>20</v>
      </c>
      <c r="J1423">
        <v>30</v>
      </c>
      <c r="K1423">
        <v>100</v>
      </c>
      <c r="L1423">
        <v>6</v>
      </c>
      <c r="M1423">
        <v>0</v>
      </c>
      <c r="N1423">
        <v>0</v>
      </c>
      <c r="O1423">
        <v>0</v>
      </c>
      <c r="P1423">
        <v>30</v>
      </c>
      <c r="Q1423">
        <v>70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0</v>
      </c>
      <c r="AD1423">
        <v>6</v>
      </c>
      <c r="AE1423">
        <v>110780</v>
      </c>
      <c r="AF1423">
        <v>100</v>
      </c>
      <c r="AG1423">
        <v>0</v>
      </c>
      <c r="AJ1423">
        <v>1</v>
      </c>
      <c r="AK1423">
        <v>7300</v>
      </c>
      <c r="AL1423">
        <v>7400</v>
      </c>
      <c r="AM1423">
        <v>2030</v>
      </c>
      <c r="AN1423">
        <v>2430</v>
      </c>
    </row>
    <row r="1424" spans="1:40">
      <c r="A1424">
        <v>311800</v>
      </c>
      <c r="B1424" t="s">
        <v>1002</v>
      </c>
      <c r="C1424">
        <v>20</v>
      </c>
      <c r="D1424">
        <v>5</v>
      </c>
      <c r="E1424">
        <v>6</v>
      </c>
      <c r="F1424">
        <v>26</v>
      </c>
      <c r="G1424">
        <v>24</v>
      </c>
      <c r="H1424">
        <v>20</v>
      </c>
      <c r="I1424">
        <v>20</v>
      </c>
      <c r="J1424">
        <v>25</v>
      </c>
      <c r="K1424">
        <v>100</v>
      </c>
      <c r="L1424">
        <v>6</v>
      </c>
      <c r="M1424">
        <v>0</v>
      </c>
      <c r="N1424">
        <v>0</v>
      </c>
      <c r="O1424">
        <v>0</v>
      </c>
      <c r="P1424">
        <v>70</v>
      </c>
      <c r="Q1424">
        <v>30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1</v>
      </c>
      <c r="AA1424">
        <v>1</v>
      </c>
      <c r="AB1424">
        <v>0</v>
      </c>
      <c r="AC1424">
        <v>0</v>
      </c>
      <c r="AD1424">
        <v>8</v>
      </c>
      <c r="AE1424">
        <v>110579</v>
      </c>
      <c r="AF1424">
        <v>100</v>
      </c>
      <c r="AG1424">
        <v>0</v>
      </c>
      <c r="AH1424">
        <v>295</v>
      </c>
      <c r="AJ1424">
        <v>1</v>
      </c>
      <c r="AK1424">
        <v>7300</v>
      </c>
      <c r="AL1424">
        <v>7400</v>
      </c>
      <c r="AM1424">
        <v>2130</v>
      </c>
      <c r="AN1424">
        <v>2530</v>
      </c>
    </row>
    <row r="1425" spans="1:41">
      <c r="A1425">
        <v>311900</v>
      </c>
      <c r="B1425" t="s">
        <v>1003</v>
      </c>
      <c r="C1425">
        <v>20</v>
      </c>
      <c r="D1425">
        <v>5</v>
      </c>
      <c r="E1425">
        <v>6</v>
      </c>
      <c r="F1425">
        <v>20</v>
      </c>
      <c r="G1425">
        <v>30</v>
      </c>
      <c r="H1425">
        <v>20</v>
      </c>
      <c r="I1425">
        <v>25</v>
      </c>
      <c r="J1425">
        <v>20</v>
      </c>
      <c r="K1425">
        <v>100</v>
      </c>
      <c r="L1425">
        <v>6</v>
      </c>
      <c r="M1425">
        <v>0</v>
      </c>
      <c r="N1425">
        <v>0</v>
      </c>
      <c r="O1425">
        <v>0</v>
      </c>
      <c r="P1425">
        <v>0</v>
      </c>
      <c r="Q1425">
        <v>70</v>
      </c>
      <c r="R1425">
        <v>30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1</v>
      </c>
      <c r="AA1425">
        <v>1</v>
      </c>
      <c r="AB1425">
        <v>0</v>
      </c>
      <c r="AC1425">
        <v>0</v>
      </c>
      <c r="AD1425">
        <v>8</v>
      </c>
      <c r="AE1425">
        <v>110581</v>
      </c>
      <c r="AF1425">
        <v>100</v>
      </c>
      <c r="AG1425">
        <v>0</v>
      </c>
      <c r="AH1425">
        <v>296</v>
      </c>
      <c r="AJ1425">
        <v>1</v>
      </c>
      <c r="AK1425">
        <v>7300</v>
      </c>
      <c r="AL1425">
        <v>7400</v>
      </c>
      <c r="AM1425">
        <v>2230</v>
      </c>
      <c r="AN1425">
        <v>2630</v>
      </c>
    </row>
    <row r="1426" spans="1:41">
      <c r="A1426">
        <v>312000</v>
      </c>
      <c r="B1426" t="s">
        <v>1004</v>
      </c>
      <c r="C1426">
        <v>20</v>
      </c>
      <c r="D1426">
        <v>5</v>
      </c>
      <c r="E1426">
        <v>6</v>
      </c>
      <c r="F1426">
        <v>20</v>
      </c>
      <c r="G1426">
        <v>40</v>
      </c>
      <c r="H1426">
        <v>15</v>
      </c>
      <c r="I1426">
        <v>25</v>
      </c>
      <c r="J1426">
        <v>15</v>
      </c>
      <c r="K1426">
        <v>100</v>
      </c>
      <c r="L1426">
        <v>6</v>
      </c>
      <c r="M1426">
        <v>0</v>
      </c>
      <c r="N1426">
        <v>0</v>
      </c>
      <c r="O1426">
        <v>0</v>
      </c>
      <c r="P1426">
        <v>0</v>
      </c>
      <c r="Q1426">
        <v>30</v>
      </c>
      <c r="R1426">
        <v>70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1</v>
      </c>
      <c r="AA1426">
        <v>1</v>
      </c>
      <c r="AB1426">
        <v>0</v>
      </c>
      <c r="AC1426">
        <v>0</v>
      </c>
      <c r="AD1426">
        <v>8</v>
      </c>
      <c r="AE1426">
        <v>110578</v>
      </c>
      <c r="AF1426">
        <v>100</v>
      </c>
      <c r="AG1426">
        <v>0</v>
      </c>
      <c r="AH1426">
        <v>297</v>
      </c>
      <c r="AJ1426">
        <v>1</v>
      </c>
      <c r="AK1426">
        <v>7300</v>
      </c>
      <c r="AL1426">
        <v>7400</v>
      </c>
      <c r="AM1426">
        <v>1930</v>
      </c>
      <c r="AN1426">
        <v>8130</v>
      </c>
      <c r="AO1426">
        <v>40330</v>
      </c>
    </row>
    <row r="1427" spans="1:41">
      <c r="A1427">
        <v>312100</v>
      </c>
      <c r="B1427" t="s">
        <v>1005</v>
      </c>
      <c r="C1427">
        <v>20</v>
      </c>
      <c r="D1427">
        <v>5</v>
      </c>
      <c r="E1427">
        <v>6</v>
      </c>
      <c r="F1427">
        <v>20</v>
      </c>
      <c r="G1427">
        <v>30</v>
      </c>
      <c r="H1427">
        <v>20</v>
      </c>
      <c r="I1427">
        <v>25</v>
      </c>
      <c r="J1427">
        <v>20</v>
      </c>
      <c r="K1427">
        <v>100</v>
      </c>
      <c r="L1427">
        <v>6</v>
      </c>
      <c r="M1427">
        <v>0</v>
      </c>
      <c r="N1427">
        <v>0</v>
      </c>
      <c r="O1427">
        <v>0</v>
      </c>
      <c r="P1427">
        <v>30</v>
      </c>
      <c r="Q1427">
        <v>0</v>
      </c>
      <c r="R1427">
        <v>0</v>
      </c>
      <c r="S1427">
        <v>70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1</v>
      </c>
      <c r="AA1427">
        <v>1</v>
      </c>
      <c r="AB1427">
        <v>0</v>
      </c>
      <c r="AC1427">
        <v>0</v>
      </c>
      <c r="AD1427">
        <v>8</v>
      </c>
      <c r="AE1427">
        <v>110574</v>
      </c>
      <c r="AF1427">
        <v>100</v>
      </c>
      <c r="AG1427">
        <v>0</v>
      </c>
      <c r="AH1427">
        <v>298</v>
      </c>
      <c r="AJ1427">
        <v>1</v>
      </c>
      <c r="AK1427">
        <v>7300</v>
      </c>
      <c r="AL1427">
        <v>7400</v>
      </c>
      <c r="AM1427">
        <v>2030</v>
      </c>
      <c r="AN1427">
        <v>8130</v>
      </c>
      <c r="AO1427">
        <v>40330</v>
      </c>
    </row>
    <row r="1428" spans="1:41">
      <c r="A1428">
        <v>312200</v>
      </c>
      <c r="B1428" t="s">
        <v>1006</v>
      </c>
      <c r="C1428">
        <v>20</v>
      </c>
      <c r="D1428">
        <v>5</v>
      </c>
      <c r="E1428">
        <v>6</v>
      </c>
      <c r="F1428">
        <v>20</v>
      </c>
      <c r="G1428">
        <v>35</v>
      </c>
      <c r="H1428">
        <v>20</v>
      </c>
      <c r="I1428">
        <v>30</v>
      </c>
      <c r="J1428">
        <v>15</v>
      </c>
      <c r="K1428">
        <v>100</v>
      </c>
      <c r="L1428">
        <v>6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30</v>
      </c>
      <c r="S1428">
        <v>70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1</v>
      </c>
      <c r="AA1428">
        <v>0</v>
      </c>
      <c r="AB1428">
        <v>0</v>
      </c>
      <c r="AC1428">
        <v>0</v>
      </c>
      <c r="AD1428">
        <v>8</v>
      </c>
      <c r="AE1428">
        <v>110575</v>
      </c>
      <c r="AF1428">
        <v>100</v>
      </c>
      <c r="AG1428">
        <v>0</v>
      </c>
      <c r="AJ1428">
        <v>1</v>
      </c>
      <c r="AK1428">
        <v>7300</v>
      </c>
      <c r="AL1428">
        <v>7400</v>
      </c>
      <c r="AM1428">
        <v>2130</v>
      </c>
      <c r="AN1428">
        <v>8130</v>
      </c>
      <c r="AO1428">
        <v>40330</v>
      </c>
    </row>
    <row r="1429" spans="1:41">
      <c r="A1429">
        <v>312300</v>
      </c>
      <c r="B1429" t="s">
        <v>1007</v>
      </c>
      <c r="C1429">
        <v>20</v>
      </c>
      <c r="D1429">
        <v>5</v>
      </c>
      <c r="E1429">
        <v>6</v>
      </c>
      <c r="F1429">
        <v>20</v>
      </c>
      <c r="G1429">
        <v>25</v>
      </c>
      <c r="H1429">
        <v>20</v>
      </c>
      <c r="I1429">
        <v>30</v>
      </c>
      <c r="J1429">
        <v>25</v>
      </c>
      <c r="K1429">
        <v>100</v>
      </c>
      <c r="L1429">
        <v>6</v>
      </c>
      <c r="M1429">
        <v>0</v>
      </c>
      <c r="N1429">
        <v>0</v>
      </c>
      <c r="O1429">
        <v>0</v>
      </c>
      <c r="P1429">
        <v>30</v>
      </c>
      <c r="Q1429">
        <v>70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1</v>
      </c>
      <c r="AA1429">
        <v>0</v>
      </c>
      <c r="AB1429">
        <v>0</v>
      </c>
      <c r="AC1429">
        <v>0</v>
      </c>
      <c r="AD1429">
        <v>8</v>
      </c>
      <c r="AE1429">
        <v>110576</v>
      </c>
      <c r="AF1429">
        <v>100</v>
      </c>
      <c r="AG1429">
        <v>0</v>
      </c>
      <c r="AJ1429">
        <v>1</v>
      </c>
      <c r="AK1429">
        <v>7300</v>
      </c>
      <c r="AL1429">
        <v>7400</v>
      </c>
      <c r="AM1429">
        <v>2230</v>
      </c>
      <c r="AN1429">
        <v>8130</v>
      </c>
      <c r="AO1429">
        <v>40330</v>
      </c>
    </row>
    <row r="1430" spans="1:41">
      <c r="A1430">
        <v>312400</v>
      </c>
      <c r="B1430" t="s">
        <v>1008</v>
      </c>
      <c r="C1430">
        <v>20</v>
      </c>
      <c r="D1430">
        <v>5</v>
      </c>
      <c r="E1430">
        <v>6</v>
      </c>
      <c r="F1430">
        <v>20</v>
      </c>
      <c r="G1430">
        <v>20</v>
      </c>
      <c r="H1430">
        <v>20</v>
      </c>
      <c r="I1430">
        <v>30</v>
      </c>
      <c r="J1430">
        <v>30</v>
      </c>
      <c r="K1430">
        <v>100</v>
      </c>
      <c r="L1430">
        <v>6</v>
      </c>
      <c r="M1430">
        <v>0</v>
      </c>
      <c r="N1430">
        <v>0</v>
      </c>
      <c r="O1430">
        <v>0</v>
      </c>
      <c r="P1430">
        <v>0</v>
      </c>
      <c r="Q1430">
        <v>100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0</v>
      </c>
      <c r="AD1430">
        <v>8</v>
      </c>
      <c r="AE1430">
        <v>110577</v>
      </c>
      <c r="AF1430">
        <v>100</v>
      </c>
      <c r="AG1430">
        <v>0</v>
      </c>
      <c r="AJ1430">
        <v>0</v>
      </c>
      <c r="AK1430">
        <v>7300</v>
      </c>
      <c r="AL1430">
        <v>7400</v>
      </c>
    </row>
    <row r="1431" spans="1:41">
      <c r="A1431">
        <v>312500</v>
      </c>
      <c r="B1431" t="s">
        <v>1009</v>
      </c>
      <c r="C1431">
        <v>20</v>
      </c>
      <c r="D1431">
        <v>5</v>
      </c>
      <c r="E1431">
        <v>6</v>
      </c>
      <c r="F1431">
        <v>25</v>
      </c>
      <c r="G1431">
        <v>35</v>
      </c>
      <c r="H1431">
        <v>20</v>
      </c>
      <c r="I1431">
        <v>25</v>
      </c>
      <c r="J1431">
        <v>15</v>
      </c>
      <c r="K1431">
        <v>100</v>
      </c>
      <c r="L1431">
        <v>6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100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1</v>
      </c>
      <c r="AA1431">
        <v>0</v>
      </c>
      <c r="AB1431">
        <v>0</v>
      </c>
      <c r="AC1431">
        <v>0</v>
      </c>
      <c r="AD1431">
        <v>8</v>
      </c>
      <c r="AE1431">
        <v>110580</v>
      </c>
      <c r="AF1431">
        <v>100</v>
      </c>
      <c r="AG1431">
        <v>0</v>
      </c>
      <c r="AJ1431">
        <v>0</v>
      </c>
      <c r="AK1431">
        <v>7300</v>
      </c>
      <c r="AL1431">
        <v>7400</v>
      </c>
    </row>
    <row r="1432" spans="1:41">
      <c r="A1432">
        <v>312600</v>
      </c>
      <c r="B1432" t="s">
        <v>1010</v>
      </c>
      <c r="C1432">
        <v>20</v>
      </c>
      <c r="D1432">
        <v>5</v>
      </c>
      <c r="E1432">
        <v>6</v>
      </c>
      <c r="F1432">
        <v>20</v>
      </c>
      <c r="G1432">
        <v>35</v>
      </c>
      <c r="H1432">
        <v>15</v>
      </c>
      <c r="I1432">
        <v>20</v>
      </c>
      <c r="J1432">
        <v>30</v>
      </c>
      <c r="K1432">
        <v>100</v>
      </c>
      <c r="L1432">
        <v>6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30</v>
      </c>
      <c r="S1432">
        <v>70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0</v>
      </c>
      <c r="AB1432">
        <v>0</v>
      </c>
      <c r="AC1432">
        <v>0</v>
      </c>
      <c r="AD1432">
        <v>8</v>
      </c>
      <c r="AE1432">
        <v>110582</v>
      </c>
      <c r="AF1432">
        <v>100</v>
      </c>
      <c r="AG1432">
        <v>0</v>
      </c>
      <c r="AJ1432">
        <v>0</v>
      </c>
      <c r="AK1432">
        <v>7300</v>
      </c>
      <c r="AL1432">
        <v>7400</v>
      </c>
    </row>
    <row r="1433" spans="1:41">
      <c r="A1433">
        <v>312700</v>
      </c>
      <c r="B1433" t="s">
        <v>1011</v>
      </c>
      <c r="C1433">
        <v>20</v>
      </c>
      <c r="D1433">
        <v>5</v>
      </c>
      <c r="E1433">
        <v>6</v>
      </c>
      <c r="F1433">
        <v>20</v>
      </c>
      <c r="G1433">
        <v>30</v>
      </c>
      <c r="H1433">
        <v>20</v>
      </c>
      <c r="I1433">
        <v>35</v>
      </c>
      <c r="J1433">
        <v>20</v>
      </c>
      <c r="K1433">
        <v>100</v>
      </c>
      <c r="L1433">
        <v>6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100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1</v>
      </c>
      <c r="AA1433">
        <v>0</v>
      </c>
      <c r="AB1433">
        <v>0</v>
      </c>
      <c r="AC1433">
        <v>0</v>
      </c>
      <c r="AD1433">
        <v>8</v>
      </c>
      <c r="AE1433">
        <v>110583</v>
      </c>
      <c r="AF1433">
        <v>100</v>
      </c>
      <c r="AG1433">
        <v>0</v>
      </c>
      <c r="AJ1433">
        <v>0</v>
      </c>
      <c r="AK1433">
        <v>7300</v>
      </c>
      <c r="AL1433">
        <v>7400</v>
      </c>
    </row>
    <row r="1434" spans="1:41">
      <c r="A1434">
        <v>312800</v>
      </c>
      <c r="B1434" t="s">
        <v>1012</v>
      </c>
      <c r="C1434">
        <v>20</v>
      </c>
      <c r="D1434">
        <v>5</v>
      </c>
      <c r="E1434">
        <v>6</v>
      </c>
      <c r="F1434">
        <v>30</v>
      </c>
      <c r="G1434">
        <v>35</v>
      </c>
      <c r="H1434">
        <v>20</v>
      </c>
      <c r="I1434">
        <v>20</v>
      </c>
      <c r="J1434">
        <v>15</v>
      </c>
      <c r="K1434">
        <v>100</v>
      </c>
      <c r="L1434">
        <v>6</v>
      </c>
      <c r="M1434">
        <v>0</v>
      </c>
      <c r="N1434">
        <v>0</v>
      </c>
      <c r="O1434">
        <v>0</v>
      </c>
      <c r="P1434">
        <v>70</v>
      </c>
      <c r="Q1434">
        <v>0</v>
      </c>
      <c r="R1434">
        <v>0</v>
      </c>
      <c r="S1434">
        <v>30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1</v>
      </c>
      <c r="AA1434">
        <v>0</v>
      </c>
      <c r="AB1434">
        <v>0</v>
      </c>
      <c r="AC1434">
        <v>0</v>
      </c>
      <c r="AD1434">
        <v>8</v>
      </c>
      <c r="AE1434">
        <v>110584</v>
      </c>
      <c r="AF1434">
        <v>100</v>
      </c>
      <c r="AG1434">
        <v>0</v>
      </c>
      <c r="AJ1434">
        <v>0</v>
      </c>
      <c r="AK1434">
        <v>7300</v>
      </c>
      <c r="AL1434">
        <v>7400</v>
      </c>
    </row>
    <row r="1435" spans="1:41">
      <c r="A1435">
        <v>312900</v>
      </c>
      <c r="B1435" t="s">
        <v>1013</v>
      </c>
      <c r="C1435">
        <v>20</v>
      </c>
      <c r="D1435">
        <v>5</v>
      </c>
      <c r="E1435">
        <v>6</v>
      </c>
      <c r="F1435">
        <v>30</v>
      </c>
      <c r="G1435">
        <v>30</v>
      </c>
      <c r="H1435">
        <v>20</v>
      </c>
      <c r="I1435">
        <v>25</v>
      </c>
      <c r="J1435">
        <v>20</v>
      </c>
      <c r="K1435">
        <v>100</v>
      </c>
      <c r="L1435">
        <v>6</v>
      </c>
      <c r="M1435">
        <v>0</v>
      </c>
      <c r="N1435">
        <v>0</v>
      </c>
      <c r="O1435">
        <v>0</v>
      </c>
      <c r="P1435">
        <v>100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1</v>
      </c>
      <c r="AA1435">
        <v>0</v>
      </c>
      <c r="AB1435">
        <v>0</v>
      </c>
      <c r="AC1435">
        <v>0</v>
      </c>
      <c r="AD1435">
        <v>8</v>
      </c>
      <c r="AE1435">
        <v>110585</v>
      </c>
      <c r="AF1435">
        <v>100</v>
      </c>
      <c r="AG1435">
        <v>0</v>
      </c>
      <c r="AJ1435">
        <v>0</v>
      </c>
      <c r="AK1435">
        <v>7300</v>
      </c>
      <c r="AL1435">
        <v>7400</v>
      </c>
    </row>
    <row r="1436" spans="1:41">
      <c r="A1436">
        <v>313000</v>
      </c>
      <c r="B1436" t="s">
        <v>1014</v>
      </c>
      <c r="C1436">
        <v>20</v>
      </c>
      <c r="D1436">
        <v>5</v>
      </c>
      <c r="E1436">
        <v>2</v>
      </c>
      <c r="F1436">
        <v>15</v>
      </c>
      <c r="G1436">
        <v>10</v>
      </c>
      <c r="H1436">
        <v>14</v>
      </c>
      <c r="I1436">
        <v>26</v>
      </c>
      <c r="J1436">
        <v>45</v>
      </c>
      <c r="K1436">
        <v>100</v>
      </c>
      <c r="L1436">
        <v>6</v>
      </c>
      <c r="M1436">
        <v>0</v>
      </c>
      <c r="N1436">
        <v>0</v>
      </c>
      <c r="O1436">
        <v>0</v>
      </c>
      <c r="P1436">
        <v>100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2</v>
      </c>
      <c r="AB1436">
        <v>0</v>
      </c>
      <c r="AC1436">
        <v>0</v>
      </c>
      <c r="AD1436">
        <v>6</v>
      </c>
      <c r="AE1436">
        <v>110505</v>
      </c>
      <c r="AF1436">
        <v>100</v>
      </c>
      <c r="AG1436">
        <v>0</v>
      </c>
      <c r="AH1436">
        <v>299</v>
      </c>
      <c r="AJ1436">
        <v>0</v>
      </c>
      <c r="AK1436">
        <v>7300</v>
      </c>
      <c r="AL1436">
        <v>7400</v>
      </c>
    </row>
    <row r="1437" spans="1:41">
      <c r="A1437">
        <v>313100</v>
      </c>
      <c r="B1437" t="s">
        <v>1015</v>
      </c>
      <c r="C1437">
        <v>20</v>
      </c>
      <c r="D1437">
        <v>5</v>
      </c>
      <c r="E1437">
        <v>2</v>
      </c>
      <c r="F1437">
        <v>14</v>
      </c>
      <c r="G1437">
        <v>10</v>
      </c>
      <c r="H1437">
        <v>21</v>
      </c>
      <c r="I1437">
        <v>20</v>
      </c>
      <c r="J1437">
        <v>45</v>
      </c>
      <c r="K1437">
        <v>100</v>
      </c>
      <c r="L1437">
        <v>6</v>
      </c>
      <c r="M1437">
        <v>0</v>
      </c>
      <c r="N1437">
        <v>0</v>
      </c>
      <c r="O1437">
        <v>0</v>
      </c>
      <c r="P1437">
        <v>0</v>
      </c>
      <c r="Q1437">
        <v>100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2</v>
      </c>
      <c r="AB1437">
        <v>0</v>
      </c>
      <c r="AC1437">
        <v>0</v>
      </c>
      <c r="AD1437">
        <v>6</v>
      </c>
      <c r="AE1437">
        <v>110506</v>
      </c>
      <c r="AF1437">
        <v>100</v>
      </c>
      <c r="AG1437">
        <v>0</v>
      </c>
      <c r="AH1437">
        <v>300</v>
      </c>
      <c r="AJ1437">
        <v>0</v>
      </c>
      <c r="AK1437">
        <v>7300</v>
      </c>
      <c r="AL1437">
        <v>7400</v>
      </c>
    </row>
    <row r="1438" spans="1:41">
      <c r="A1438">
        <v>313200</v>
      </c>
      <c r="B1438" t="s">
        <v>1016</v>
      </c>
      <c r="C1438">
        <v>20</v>
      </c>
      <c r="D1438">
        <v>5</v>
      </c>
      <c r="E1438">
        <v>2</v>
      </c>
      <c r="F1438">
        <v>10</v>
      </c>
      <c r="G1438">
        <v>44</v>
      </c>
      <c r="H1438">
        <v>14</v>
      </c>
      <c r="I1438">
        <v>28</v>
      </c>
      <c r="J1438">
        <v>14</v>
      </c>
      <c r="K1438">
        <v>100</v>
      </c>
      <c r="L1438">
        <v>6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100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2</v>
      </c>
      <c r="AB1438">
        <v>0</v>
      </c>
      <c r="AC1438">
        <v>0</v>
      </c>
      <c r="AD1438">
        <v>6</v>
      </c>
      <c r="AE1438">
        <v>110507</v>
      </c>
      <c r="AF1438">
        <v>100</v>
      </c>
      <c r="AG1438">
        <v>0</v>
      </c>
      <c r="AH1438">
        <v>301</v>
      </c>
      <c r="AJ1438">
        <v>0</v>
      </c>
      <c r="AK1438">
        <v>7300</v>
      </c>
      <c r="AL1438">
        <v>7400</v>
      </c>
    </row>
    <row r="1439" spans="1:41">
      <c r="A1439">
        <v>313300</v>
      </c>
      <c r="B1439" t="s">
        <v>1017</v>
      </c>
      <c r="C1439">
        <v>20</v>
      </c>
      <c r="D1439">
        <v>5</v>
      </c>
      <c r="E1439">
        <v>2</v>
      </c>
      <c r="F1439">
        <v>14</v>
      </c>
      <c r="G1439">
        <v>29</v>
      </c>
      <c r="H1439">
        <v>15</v>
      </c>
      <c r="I1439">
        <v>38</v>
      </c>
      <c r="J1439">
        <v>14</v>
      </c>
      <c r="K1439">
        <v>100</v>
      </c>
      <c r="L1439">
        <v>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100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2</v>
      </c>
      <c r="AB1439">
        <v>0</v>
      </c>
      <c r="AC1439">
        <v>0</v>
      </c>
      <c r="AD1439">
        <v>6</v>
      </c>
      <c r="AE1439">
        <v>110508</v>
      </c>
      <c r="AF1439">
        <v>100</v>
      </c>
      <c r="AG1439">
        <v>0</v>
      </c>
      <c r="AH1439">
        <v>302</v>
      </c>
      <c r="AJ1439">
        <v>0</v>
      </c>
      <c r="AK1439">
        <v>7300</v>
      </c>
      <c r="AL1439">
        <v>7400</v>
      </c>
    </row>
    <row r="1440" spans="1:41">
      <c r="A1440">
        <v>313400</v>
      </c>
      <c r="B1440" t="s">
        <v>1018</v>
      </c>
      <c r="C1440">
        <v>20</v>
      </c>
      <c r="D1440">
        <v>5</v>
      </c>
      <c r="E1440">
        <v>3</v>
      </c>
      <c r="F1440">
        <v>20</v>
      </c>
      <c r="G1440">
        <v>20</v>
      </c>
      <c r="H1440">
        <v>20</v>
      </c>
      <c r="I1440">
        <v>20</v>
      </c>
      <c r="J1440">
        <v>20</v>
      </c>
      <c r="K1440">
        <v>100</v>
      </c>
      <c r="L1440">
        <v>1</v>
      </c>
      <c r="M1440">
        <v>10</v>
      </c>
      <c r="N1440">
        <v>0</v>
      </c>
      <c r="O1440">
        <v>0</v>
      </c>
      <c r="P1440">
        <v>100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1</v>
      </c>
      <c r="AB1440">
        <v>0</v>
      </c>
      <c r="AC1440">
        <v>0</v>
      </c>
      <c r="AD1440">
        <v>10</v>
      </c>
      <c r="AE1440">
        <v>110511</v>
      </c>
      <c r="AF1440">
        <v>100</v>
      </c>
      <c r="AG1440">
        <v>0</v>
      </c>
      <c r="AH1440">
        <v>303</v>
      </c>
      <c r="AJ1440">
        <v>0</v>
      </c>
      <c r="AK1440">
        <v>7300</v>
      </c>
      <c r="AL1440">
        <v>7400</v>
      </c>
    </row>
    <row r="1441" spans="1:39">
      <c r="A1441">
        <v>313500</v>
      </c>
      <c r="B1441" t="s">
        <v>1019</v>
      </c>
      <c r="C1441">
        <v>20</v>
      </c>
      <c r="D1441">
        <v>5</v>
      </c>
      <c r="E1441">
        <v>3</v>
      </c>
      <c r="F1441">
        <v>20</v>
      </c>
      <c r="G1441">
        <v>20</v>
      </c>
      <c r="H1441">
        <v>20</v>
      </c>
      <c r="I1441">
        <v>20</v>
      </c>
      <c r="J1441">
        <v>20</v>
      </c>
      <c r="K1441">
        <v>100</v>
      </c>
      <c r="L1441">
        <v>1</v>
      </c>
      <c r="M1441">
        <v>10</v>
      </c>
      <c r="N1441">
        <v>0</v>
      </c>
      <c r="O1441">
        <v>0</v>
      </c>
      <c r="P1441">
        <v>0</v>
      </c>
      <c r="Q1441">
        <v>100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1</v>
      </c>
      <c r="AB1441">
        <v>0</v>
      </c>
      <c r="AC1441">
        <v>0</v>
      </c>
      <c r="AD1441">
        <v>10</v>
      </c>
      <c r="AE1441">
        <v>110510</v>
      </c>
      <c r="AF1441">
        <v>100</v>
      </c>
      <c r="AG1441">
        <v>0</v>
      </c>
      <c r="AH1441">
        <v>304</v>
      </c>
      <c r="AJ1441">
        <v>0</v>
      </c>
      <c r="AK1441">
        <v>7300</v>
      </c>
      <c r="AL1441">
        <v>7400</v>
      </c>
    </row>
    <row r="1442" spans="1:39">
      <c r="A1442">
        <v>313600</v>
      </c>
      <c r="B1442" t="s">
        <v>1020</v>
      </c>
      <c r="C1442">
        <v>20</v>
      </c>
      <c r="D1442">
        <v>5</v>
      </c>
      <c r="E1442">
        <v>3</v>
      </c>
      <c r="F1442">
        <v>20</v>
      </c>
      <c r="G1442">
        <v>20</v>
      </c>
      <c r="H1442">
        <v>20</v>
      </c>
      <c r="I1442">
        <v>20</v>
      </c>
      <c r="J1442">
        <v>20</v>
      </c>
      <c r="K1442">
        <v>100</v>
      </c>
      <c r="L1442">
        <v>1</v>
      </c>
      <c r="M1442">
        <v>10</v>
      </c>
      <c r="N1442">
        <v>0</v>
      </c>
      <c r="O1442">
        <v>0</v>
      </c>
      <c r="P1442">
        <v>0</v>
      </c>
      <c r="Q1442">
        <v>0</v>
      </c>
      <c r="R1442">
        <v>100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1</v>
      </c>
      <c r="AB1442">
        <v>0</v>
      </c>
      <c r="AC1442">
        <v>0</v>
      </c>
      <c r="AD1442">
        <v>10</v>
      </c>
      <c r="AE1442">
        <v>110509</v>
      </c>
      <c r="AF1442">
        <v>100</v>
      </c>
      <c r="AG1442">
        <v>0</v>
      </c>
      <c r="AH1442">
        <v>305</v>
      </c>
      <c r="AJ1442">
        <v>0</v>
      </c>
      <c r="AK1442">
        <v>7300</v>
      </c>
      <c r="AL1442">
        <v>7400</v>
      </c>
    </row>
    <row r="1443" spans="1:39">
      <c r="A1443">
        <v>313700</v>
      </c>
      <c r="B1443" t="s">
        <v>1021</v>
      </c>
      <c r="C1443">
        <v>20</v>
      </c>
      <c r="D1443">
        <v>5</v>
      </c>
      <c r="E1443">
        <v>3</v>
      </c>
      <c r="F1443">
        <v>20</v>
      </c>
      <c r="G1443">
        <v>20</v>
      </c>
      <c r="H1443">
        <v>20</v>
      </c>
      <c r="I1443">
        <v>20</v>
      </c>
      <c r="J1443">
        <v>20</v>
      </c>
      <c r="K1443">
        <v>100</v>
      </c>
      <c r="L1443">
        <v>1</v>
      </c>
      <c r="M1443">
        <v>10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100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</v>
      </c>
      <c r="AB1443">
        <v>0</v>
      </c>
      <c r="AC1443">
        <v>0</v>
      </c>
      <c r="AD1443">
        <v>10</v>
      </c>
      <c r="AE1443">
        <v>110512</v>
      </c>
      <c r="AF1443">
        <v>100</v>
      </c>
      <c r="AG1443">
        <v>0</v>
      </c>
      <c r="AH1443">
        <v>306</v>
      </c>
      <c r="AJ1443">
        <v>0</v>
      </c>
      <c r="AK1443">
        <v>7300</v>
      </c>
      <c r="AL1443">
        <v>7400</v>
      </c>
    </row>
    <row r="1444" spans="1:39">
      <c r="A1444">
        <v>313800</v>
      </c>
      <c r="B1444" t="s">
        <v>1022</v>
      </c>
      <c r="C1444">
        <v>20</v>
      </c>
      <c r="D1444">
        <v>5</v>
      </c>
      <c r="E1444">
        <v>3</v>
      </c>
      <c r="F1444">
        <v>20</v>
      </c>
      <c r="G1444">
        <v>25</v>
      </c>
      <c r="H1444">
        <v>21</v>
      </c>
      <c r="I1444">
        <v>29</v>
      </c>
      <c r="J1444">
        <v>25</v>
      </c>
      <c r="K1444">
        <v>100</v>
      </c>
      <c r="L1444">
        <v>6</v>
      </c>
      <c r="M1444">
        <v>0</v>
      </c>
      <c r="N1444">
        <v>0</v>
      </c>
      <c r="O1444">
        <v>0</v>
      </c>
      <c r="P1444">
        <v>40</v>
      </c>
      <c r="Q1444">
        <v>0</v>
      </c>
      <c r="R1444">
        <v>0</v>
      </c>
      <c r="S1444">
        <v>60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8</v>
      </c>
      <c r="AE1444">
        <v>110513</v>
      </c>
      <c r="AF1444">
        <v>100</v>
      </c>
      <c r="AG1444">
        <v>0</v>
      </c>
      <c r="AJ1444">
        <v>0</v>
      </c>
      <c r="AK1444">
        <v>7300</v>
      </c>
      <c r="AL1444">
        <v>7400</v>
      </c>
    </row>
    <row r="1445" spans="1:39">
      <c r="A1445">
        <v>313900</v>
      </c>
      <c r="B1445" t="s">
        <v>1023</v>
      </c>
      <c r="C1445">
        <v>20</v>
      </c>
      <c r="D1445">
        <v>5</v>
      </c>
      <c r="E1445">
        <v>3</v>
      </c>
      <c r="F1445">
        <v>20</v>
      </c>
      <c r="G1445">
        <v>18</v>
      </c>
      <c r="H1445">
        <v>25</v>
      </c>
      <c r="I1445">
        <v>27</v>
      </c>
      <c r="J1445">
        <v>30</v>
      </c>
      <c r="K1445">
        <v>100</v>
      </c>
      <c r="L1445">
        <v>6</v>
      </c>
      <c r="M1445">
        <v>0</v>
      </c>
      <c r="N1445">
        <v>0</v>
      </c>
      <c r="O1445">
        <v>0</v>
      </c>
      <c r="P1445">
        <v>60</v>
      </c>
      <c r="Q1445">
        <v>0</v>
      </c>
      <c r="R1445">
        <v>0</v>
      </c>
      <c r="S1445">
        <v>40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8</v>
      </c>
      <c r="AE1445">
        <v>110514</v>
      </c>
      <c r="AF1445">
        <v>100</v>
      </c>
      <c r="AG1445">
        <v>0</v>
      </c>
      <c r="AJ1445">
        <v>0</v>
      </c>
      <c r="AK1445">
        <v>7300</v>
      </c>
      <c r="AL1445">
        <v>7400</v>
      </c>
    </row>
    <row r="1446" spans="1:39">
      <c r="A1446">
        <v>314000</v>
      </c>
      <c r="B1446" t="s">
        <v>1024</v>
      </c>
      <c r="C1446">
        <v>100</v>
      </c>
      <c r="D1446">
        <v>5</v>
      </c>
      <c r="E1446">
        <v>9</v>
      </c>
      <c r="F1446">
        <v>300</v>
      </c>
      <c r="G1446">
        <v>11</v>
      </c>
      <c r="H1446">
        <v>20</v>
      </c>
      <c r="I1446">
        <v>5</v>
      </c>
      <c r="J1446">
        <v>114</v>
      </c>
      <c r="K1446">
        <v>100</v>
      </c>
      <c r="L1446">
        <v>2</v>
      </c>
      <c r="M1446">
        <v>0</v>
      </c>
      <c r="N1446">
        <v>20</v>
      </c>
      <c r="O1446">
        <v>30</v>
      </c>
      <c r="P1446">
        <v>30</v>
      </c>
      <c r="Q1446">
        <v>30</v>
      </c>
      <c r="R1446">
        <v>30</v>
      </c>
      <c r="S1446">
        <v>30</v>
      </c>
      <c r="T1446">
        <v>100</v>
      </c>
      <c r="U1446">
        <v>100</v>
      </c>
      <c r="V1446">
        <v>100</v>
      </c>
      <c r="W1446">
        <v>100</v>
      </c>
      <c r="X1446">
        <v>100</v>
      </c>
      <c r="Y1446">
        <v>100</v>
      </c>
      <c r="Z1446">
        <v>0</v>
      </c>
      <c r="AA1446">
        <v>3</v>
      </c>
      <c r="AB1446">
        <v>10</v>
      </c>
      <c r="AC1446">
        <v>10</v>
      </c>
      <c r="AD1446">
        <v>10</v>
      </c>
      <c r="AE1446">
        <v>101913</v>
      </c>
      <c r="AF1446">
        <v>100</v>
      </c>
      <c r="AG1446">
        <v>0</v>
      </c>
      <c r="AJ1446">
        <v>0</v>
      </c>
      <c r="AK1446">
        <v>7300</v>
      </c>
      <c r="AL1446">
        <v>7400</v>
      </c>
    </row>
    <row r="1447" spans="1:39">
      <c r="A1447">
        <v>314001</v>
      </c>
      <c r="B1447" t="s">
        <v>1025</v>
      </c>
      <c r="C1447">
        <v>50</v>
      </c>
      <c r="D1447">
        <v>5</v>
      </c>
      <c r="E1447">
        <v>9</v>
      </c>
      <c r="F1447">
        <v>180</v>
      </c>
      <c r="G1447">
        <v>30</v>
      </c>
      <c r="H1447">
        <v>20</v>
      </c>
      <c r="I1447">
        <v>30</v>
      </c>
      <c r="J1447">
        <v>50</v>
      </c>
      <c r="K1447">
        <v>100</v>
      </c>
      <c r="L1447">
        <v>2</v>
      </c>
      <c r="M1447">
        <v>0</v>
      </c>
      <c r="N1447">
        <v>10</v>
      </c>
      <c r="O1447">
        <v>0</v>
      </c>
      <c r="P1447">
        <v>90</v>
      </c>
      <c r="Q1447">
        <v>0</v>
      </c>
      <c r="R1447">
        <v>0</v>
      </c>
      <c r="S1447">
        <v>10</v>
      </c>
      <c r="T1447">
        <v>100</v>
      </c>
      <c r="U1447">
        <v>0</v>
      </c>
      <c r="V1447">
        <v>100</v>
      </c>
      <c r="W1447">
        <v>100</v>
      </c>
      <c r="X1447">
        <v>100</v>
      </c>
      <c r="Y1447">
        <v>100</v>
      </c>
      <c r="Z1447">
        <v>0</v>
      </c>
      <c r="AA1447">
        <v>3</v>
      </c>
      <c r="AB1447">
        <v>0</v>
      </c>
      <c r="AC1447">
        <v>0</v>
      </c>
      <c r="AD1447">
        <v>10</v>
      </c>
      <c r="AE1447">
        <v>110341</v>
      </c>
      <c r="AF1447">
        <v>100</v>
      </c>
      <c r="AG1447">
        <v>0</v>
      </c>
      <c r="AJ1447">
        <v>0</v>
      </c>
      <c r="AK1447">
        <v>7300</v>
      </c>
      <c r="AL1447">
        <v>7400</v>
      </c>
    </row>
    <row r="1448" spans="1:39">
      <c r="A1448">
        <v>314002</v>
      </c>
      <c r="B1448" t="s">
        <v>1025</v>
      </c>
      <c r="C1448">
        <v>50</v>
      </c>
      <c r="D1448">
        <v>5</v>
      </c>
      <c r="E1448">
        <v>9</v>
      </c>
      <c r="F1448">
        <v>165</v>
      </c>
      <c r="G1448">
        <v>20</v>
      </c>
      <c r="H1448">
        <v>25</v>
      </c>
      <c r="I1448">
        <v>40</v>
      </c>
      <c r="J1448">
        <v>60</v>
      </c>
      <c r="K1448">
        <v>100</v>
      </c>
      <c r="L1448">
        <v>2</v>
      </c>
      <c r="M1448">
        <v>0</v>
      </c>
      <c r="N1448">
        <v>10</v>
      </c>
      <c r="O1448">
        <v>0</v>
      </c>
      <c r="P1448">
        <v>0</v>
      </c>
      <c r="Q1448">
        <v>10</v>
      </c>
      <c r="R1448">
        <v>90</v>
      </c>
      <c r="S1448">
        <v>0</v>
      </c>
      <c r="T1448">
        <v>100</v>
      </c>
      <c r="U1448">
        <v>100</v>
      </c>
      <c r="V1448">
        <v>0</v>
      </c>
      <c r="W1448">
        <v>100</v>
      </c>
      <c r="X1448">
        <v>100</v>
      </c>
      <c r="Y1448">
        <v>100</v>
      </c>
      <c r="Z1448">
        <v>0</v>
      </c>
      <c r="AA1448">
        <v>3</v>
      </c>
      <c r="AB1448">
        <v>0</v>
      </c>
      <c r="AC1448">
        <v>0</v>
      </c>
      <c r="AD1448">
        <v>10</v>
      </c>
      <c r="AE1448">
        <v>110339</v>
      </c>
      <c r="AF1448">
        <v>100</v>
      </c>
      <c r="AG1448">
        <v>0</v>
      </c>
      <c r="AJ1448">
        <v>0</v>
      </c>
      <c r="AK1448">
        <v>7300</v>
      </c>
      <c r="AL1448">
        <v>7400</v>
      </c>
    </row>
    <row r="1449" spans="1:39">
      <c r="A1449">
        <v>314003</v>
      </c>
      <c r="B1449" t="s">
        <v>1025</v>
      </c>
      <c r="C1449">
        <v>50</v>
      </c>
      <c r="D1449">
        <v>5</v>
      </c>
      <c r="E1449">
        <v>9</v>
      </c>
      <c r="F1449">
        <v>120</v>
      </c>
      <c r="G1449">
        <v>20</v>
      </c>
      <c r="H1449">
        <v>50</v>
      </c>
      <c r="I1449">
        <v>30</v>
      </c>
      <c r="J1449">
        <v>90</v>
      </c>
      <c r="K1449">
        <v>100</v>
      </c>
      <c r="L1449">
        <v>2</v>
      </c>
      <c r="M1449">
        <v>0</v>
      </c>
      <c r="N1449">
        <v>0</v>
      </c>
      <c r="O1449">
        <v>10</v>
      </c>
      <c r="P1449">
        <v>10</v>
      </c>
      <c r="Q1449">
        <v>90</v>
      </c>
      <c r="R1449">
        <v>0</v>
      </c>
      <c r="S1449">
        <v>0</v>
      </c>
      <c r="T1449">
        <v>100</v>
      </c>
      <c r="U1449">
        <v>100</v>
      </c>
      <c r="V1449">
        <v>100</v>
      </c>
      <c r="W1449">
        <v>100</v>
      </c>
      <c r="X1449">
        <v>100</v>
      </c>
      <c r="Y1449">
        <v>100</v>
      </c>
      <c r="Z1449">
        <v>0</v>
      </c>
      <c r="AA1449">
        <v>3</v>
      </c>
      <c r="AB1449">
        <v>0</v>
      </c>
      <c r="AC1449">
        <v>0</v>
      </c>
      <c r="AD1449">
        <v>10</v>
      </c>
      <c r="AE1449">
        <v>110340</v>
      </c>
      <c r="AF1449">
        <v>100</v>
      </c>
      <c r="AG1449">
        <v>0</v>
      </c>
      <c r="AJ1449">
        <v>0</v>
      </c>
      <c r="AK1449">
        <v>7300</v>
      </c>
      <c r="AL1449">
        <v>7400</v>
      </c>
      <c r="AM1449">
        <v>30</v>
      </c>
    </row>
    <row r="1450" spans="1:39">
      <c r="A1450">
        <v>314004</v>
      </c>
      <c r="B1450" t="s">
        <v>1025</v>
      </c>
      <c r="C1450">
        <v>50</v>
      </c>
      <c r="D1450">
        <v>5</v>
      </c>
      <c r="E1450">
        <v>9</v>
      </c>
      <c r="F1450">
        <v>120</v>
      </c>
      <c r="G1450">
        <v>0</v>
      </c>
      <c r="H1450">
        <v>50</v>
      </c>
      <c r="I1450">
        <v>40</v>
      </c>
      <c r="J1450">
        <v>100</v>
      </c>
      <c r="K1450">
        <v>100</v>
      </c>
      <c r="L1450">
        <v>2</v>
      </c>
      <c r="M1450">
        <v>0</v>
      </c>
      <c r="N1450">
        <v>0</v>
      </c>
      <c r="O1450">
        <v>10</v>
      </c>
      <c r="P1450">
        <v>0</v>
      </c>
      <c r="Q1450">
        <v>0</v>
      </c>
      <c r="R1450">
        <v>10</v>
      </c>
      <c r="S1450">
        <v>90</v>
      </c>
      <c r="T1450">
        <v>100</v>
      </c>
      <c r="U1450">
        <v>100</v>
      </c>
      <c r="V1450">
        <v>100</v>
      </c>
      <c r="W1450">
        <v>100</v>
      </c>
      <c r="X1450">
        <v>100</v>
      </c>
      <c r="Y1450">
        <v>100</v>
      </c>
      <c r="Z1450">
        <v>0</v>
      </c>
      <c r="AA1450">
        <v>3</v>
      </c>
      <c r="AB1450">
        <v>0</v>
      </c>
      <c r="AC1450">
        <v>0</v>
      </c>
      <c r="AD1450">
        <v>10</v>
      </c>
      <c r="AE1450">
        <v>110338</v>
      </c>
      <c r="AF1450">
        <v>100</v>
      </c>
      <c r="AG1450">
        <v>0</v>
      </c>
      <c r="AJ1450">
        <v>0</v>
      </c>
      <c r="AK1450">
        <v>7300</v>
      </c>
      <c r="AL1450">
        <v>7400</v>
      </c>
      <c r="AM1450">
        <v>30</v>
      </c>
    </row>
    <row r="1451" spans="1:39">
      <c r="A1451">
        <v>314005</v>
      </c>
      <c r="B1451" t="s">
        <v>234</v>
      </c>
      <c r="C1451">
        <v>50</v>
      </c>
      <c r="D1451">
        <v>5</v>
      </c>
      <c r="E1451">
        <v>9</v>
      </c>
      <c r="F1451">
        <v>650</v>
      </c>
      <c r="G1451">
        <v>0</v>
      </c>
      <c r="H1451">
        <v>0</v>
      </c>
      <c r="I1451">
        <v>100</v>
      </c>
      <c r="J1451">
        <v>250</v>
      </c>
      <c r="K1451">
        <v>100</v>
      </c>
      <c r="L1451">
        <v>2</v>
      </c>
      <c r="M1451">
        <v>0</v>
      </c>
      <c r="N1451">
        <v>100</v>
      </c>
      <c r="O1451">
        <v>10</v>
      </c>
      <c r="P1451">
        <v>25</v>
      </c>
      <c r="Q1451">
        <v>25</v>
      </c>
      <c r="R1451">
        <v>25</v>
      </c>
      <c r="S1451">
        <v>25</v>
      </c>
      <c r="T1451">
        <v>100</v>
      </c>
      <c r="U1451">
        <v>100</v>
      </c>
      <c r="V1451">
        <v>100</v>
      </c>
      <c r="W1451">
        <v>100</v>
      </c>
      <c r="X1451">
        <v>100</v>
      </c>
      <c r="Y1451">
        <v>100</v>
      </c>
      <c r="Z1451">
        <v>0</v>
      </c>
      <c r="AA1451">
        <v>3</v>
      </c>
      <c r="AB1451">
        <v>30</v>
      </c>
      <c r="AC1451">
        <v>80</v>
      </c>
      <c r="AD1451">
        <v>10</v>
      </c>
      <c r="AE1451">
        <v>101810</v>
      </c>
      <c r="AF1451">
        <v>100</v>
      </c>
      <c r="AG1451">
        <v>0</v>
      </c>
      <c r="AJ1451">
        <v>0</v>
      </c>
      <c r="AK1451">
        <v>7300</v>
      </c>
      <c r="AL1451">
        <v>7400</v>
      </c>
      <c r="AM1451">
        <v>30</v>
      </c>
    </row>
    <row r="1452" spans="1:39">
      <c r="A1452">
        <v>314006</v>
      </c>
      <c r="B1452" t="s">
        <v>233</v>
      </c>
      <c r="C1452">
        <v>50</v>
      </c>
      <c r="D1452">
        <v>5</v>
      </c>
      <c r="E1452">
        <v>9</v>
      </c>
      <c r="F1452">
        <v>300</v>
      </c>
      <c r="G1452">
        <v>0</v>
      </c>
      <c r="H1452">
        <v>30</v>
      </c>
      <c r="I1452">
        <v>0</v>
      </c>
      <c r="J1452">
        <v>170</v>
      </c>
      <c r="K1452">
        <v>100</v>
      </c>
      <c r="L1452">
        <v>2</v>
      </c>
      <c r="M1452">
        <v>0</v>
      </c>
      <c r="N1452">
        <v>0</v>
      </c>
      <c r="O1452">
        <v>0</v>
      </c>
      <c r="P1452">
        <v>25</v>
      </c>
      <c r="Q1452">
        <v>25</v>
      </c>
      <c r="R1452">
        <v>25</v>
      </c>
      <c r="S1452">
        <v>25</v>
      </c>
      <c r="T1452">
        <v>100</v>
      </c>
      <c r="U1452">
        <v>100</v>
      </c>
      <c r="V1452">
        <v>100</v>
      </c>
      <c r="W1452">
        <v>100</v>
      </c>
      <c r="X1452">
        <v>100</v>
      </c>
      <c r="Y1452">
        <v>100</v>
      </c>
      <c r="Z1452">
        <v>0</v>
      </c>
      <c r="AA1452">
        <v>3</v>
      </c>
      <c r="AB1452">
        <v>0</v>
      </c>
      <c r="AC1452">
        <v>0</v>
      </c>
      <c r="AD1452">
        <v>10</v>
      </c>
      <c r="AE1452">
        <v>100602</v>
      </c>
      <c r="AF1452">
        <v>100</v>
      </c>
      <c r="AG1452">
        <v>0</v>
      </c>
      <c r="AJ1452">
        <v>0</v>
      </c>
      <c r="AK1452">
        <v>7300</v>
      </c>
      <c r="AL1452">
        <v>7400</v>
      </c>
      <c r="AM1452">
        <v>30</v>
      </c>
    </row>
    <row r="1453" spans="1:39">
      <c r="A1453">
        <v>314007</v>
      </c>
      <c r="B1453" t="s">
        <v>324</v>
      </c>
      <c r="C1453">
        <v>50</v>
      </c>
      <c r="D1453">
        <v>5</v>
      </c>
      <c r="E1453">
        <v>0</v>
      </c>
      <c r="F1453">
        <v>1500</v>
      </c>
      <c r="G1453">
        <v>0</v>
      </c>
      <c r="H1453">
        <v>2000</v>
      </c>
      <c r="I1453">
        <v>0</v>
      </c>
      <c r="J1453">
        <v>1500</v>
      </c>
      <c r="K1453">
        <v>100</v>
      </c>
      <c r="L1453">
        <v>2</v>
      </c>
      <c r="M1453">
        <v>0</v>
      </c>
      <c r="N1453">
        <v>0</v>
      </c>
      <c r="O1453">
        <v>0</v>
      </c>
      <c r="P1453">
        <v>25</v>
      </c>
      <c r="Q1453">
        <v>25</v>
      </c>
      <c r="R1453">
        <v>25</v>
      </c>
      <c r="S1453">
        <v>25</v>
      </c>
      <c r="T1453">
        <v>100</v>
      </c>
      <c r="U1453">
        <v>100</v>
      </c>
      <c r="V1453">
        <v>100</v>
      </c>
      <c r="W1453">
        <v>100</v>
      </c>
      <c r="X1453">
        <v>100</v>
      </c>
      <c r="Y1453">
        <v>100</v>
      </c>
      <c r="Z1453">
        <v>2</v>
      </c>
      <c r="AA1453">
        <v>3</v>
      </c>
      <c r="AB1453">
        <v>0</v>
      </c>
      <c r="AC1453">
        <v>0</v>
      </c>
      <c r="AD1453">
        <v>10</v>
      </c>
      <c r="AE1453">
        <v>101823</v>
      </c>
      <c r="AF1453">
        <v>100</v>
      </c>
      <c r="AG1453">
        <v>0</v>
      </c>
      <c r="AJ1453">
        <v>0</v>
      </c>
      <c r="AK1453">
        <v>7300</v>
      </c>
      <c r="AL1453">
        <v>7400</v>
      </c>
      <c r="AM1453">
        <v>30</v>
      </c>
    </row>
    <row r="1454" spans="1:39">
      <c r="A1454">
        <v>314008</v>
      </c>
      <c r="B1454" t="s">
        <v>225</v>
      </c>
      <c r="C1454">
        <v>50</v>
      </c>
      <c r="D1454">
        <v>5</v>
      </c>
      <c r="E1454">
        <v>9</v>
      </c>
      <c r="F1454">
        <v>500</v>
      </c>
      <c r="G1454">
        <v>200</v>
      </c>
      <c r="H1454">
        <v>0</v>
      </c>
      <c r="I1454">
        <v>0</v>
      </c>
      <c r="J1454">
        <v>200</v>
      </c>
      <c r="K1454">
        <v>100</v>
      </c>
      <c r="L1454">
        <v>2</v>
      </c>
      <c r="M1454">
        <v>0</v>
      </c>
      <c r="N1454">
        <v>-100</v>
      </c>
      <c r="O1454">
        <v>-100</v>
      </c>
      <c r="P1454">
        <v>25</v>
      </c>
      <c r="Q1454">
        <v>25</v>
      </c>
      <c r="R1454">
        <v>25</v>
      </c>
      <c r="S1454">
        <v>25</v>
      </c>
      <c r="T1454">
        <v>100</v>
      </c>
      <c r="U1454">
        <v>100</v>
      </c>
      <c r="V1454">
        <v>100</v>
      </c>
      <c r="W1454">
        <v>100</v>
      </c>
      <c r="X1454">
        <v>100</v>
      </c>
      <c r="Y1454">
        <v>100</v>
      </c>
      <c r="Z1454">
        <v>0</v>
      </c>
      <c r="AA1454">
        <v>3</v>
      </c>
      <c r="AB1454">
        <v>50</v>
      </c>
      <c r="AC1454">
        <v>50</v>
      </c>
      <c r="AD1454">
        <v>10</v>
      </c>
      <c r="AE1454">
        <v>100802</v>
      </c>
      <c r="AF1454">
        <v>100</v>
      </c>
      <c r="AG1454">
        <v>0</v>
      </c>
      <c r="AJ1454">
        <v>0</v>
      </c>
      <c r="AK1454">
        <v>7300</v>
      </c>
      <c r="AL1454">
        <v>7400</v>
      </c>
      <c r="AM1454">
        <v>30</v>
      </c>
    </row>
    <row r="1455" spans="1:39">
      <c r="A1455">
        <v>314009</v>
      </c>
      <c r="B1455" t="s">
        <v>1026</v>
      </c>
      <c r="C1455">
        <v>50</v>
      </c>
      <c r="D1455">
        <v>5</v>
      </c>
      <c r="E1455">
        <v>9</v>
      </c>
      <c r="F1455">
        <v>600</v>
      </c>
      <c r="G1455">
        <v>30</v>
      </c>
      <c r="H1455">
        <v>0</v>
      </c>
      <c r="I1455">
        <v>20</v>
      </c>
      <c r="J1455">
        <v>200</v>
      </c>
      <c r="K1455">
        <v>100</v>
      </c>
      <c r="L1455">
        <v>2</v>
      </c>
      <c r="M1455">
        <v>100</v>
      </c>
      <c r="N1455">
        <v>20</v>
      </c>
      <c r="O1455">
        <v>0</v>
      </c>
      <c r="P1455">
        <v>50</v>
      </c>
      <c r="Q1455">
        <v>0</v>
      </c>
      <c r="R1455">
        <v>0</v>
      </c>
      <c r="S1455">
        <v>50</v>
      </c>
      <c r="T1455">
        <v>100</v>
      </c>
      <c r="U1455">
        <v>100</v>
      </c>
      <c r="V1455">
        <v>100</v>
      </c>
      <c r="W1455">
        <v>100</v>
      </c>
      <c r="X1455">
        <v>100</v>
      </c>
      <c r="Y1455">
        <v>100</v>
      </c>
      <c r="Z1455">
        <v>0</v>
      </c>
      <c r="AA1455">
        <v>3</v>
      </c>
      <c r="AB1455">
        <v>0</v>
      </c>
      <c r="AC1455">
        <v>0</v>
      </c>
      <c r="AD1455">
        <v>10</v>
      </c>
      <c r="AE1455">
        <v>101803</v>
      </c>
      <c r="AF1455">
        <v>100</v>
      </c>
      <c r="AG1455">
        <v>0</v>
      </c>
      <c r="AJ1455">
        <v>0</v>
      </c>
      <c r="AK1455">
        <v>7300</v>
      </c>
      <c r="AL1455">
        <v>7400</v>
      </c>
      <c r="AM1455">
        <v>30</v>
      </c>
    </row>
    <row r="1456" spans="1:39">
      <c r="A1456">
        <v>314010</v>
      </c>
      <c r="B1456" t="s">
        <v>338</v>
      </c>
      <c r="C1456">
        <v>50</v>
      </c>
      <c r="D1456">
        <v>5</v>
      </c>
      <c r="E1456">
        <v>9</v>
      </c>
      <c r="F1456">
        <v>550</v>
      </c>
      <c r="G1456">
        <v>0</v>
      </c>
      <c r="H1456">
        <v>0</v>
      </c>
      <c r="I1456">
        <v>0</v>
      </c>
      <c r="J1456">
        <v>200</v>
      </c>
      <c r="K1456">
        <v>100</v>
      </c>
      <c r="L1456">
        <v>2</v>
      </c>
      <c r="M1456">
        <v>0</v>
      </c>
      <c r="N1456">
        <v>0</v>
      </c>
      <c r="O1456">
        <v>0</v>
      </c>
      <c r="P1456">
        <v>50</v>
      </c>
      <c r="Q1456">
        <v>0</v>
      </c>
      <c r="R1456">
        <v>0</v>
      </c>
      <c r="S1456">
        <v>50</v>
      </c>
      <c r="T1456">
        <v>100</v>
      </c>
      <c r="U1456">
        <v>100</v>
      </c>
      <c r="V1456">
        <v>100</v>
      </c>
      <c r="W1456">
        <v>100</v>
      </c>
      <c r="X1456">
        <v>100</v>
      </c>
      <c r="Y1456">
        <v>100</v>
      </c>
      <c r="Z1456">
        <v>0</v>
      </c>
      <c r="AA1456">
        <v>3</v>
      </c>
      <c r="AB1456">
        <v>36</v>
      </c>
      <c r="AC1456">
        <v>50</v>
      </c>
      <c r="AD1456">
        <v>10</v>
      </c>
      <c r="AE1456">
        <v>101803</v>
      </c>
      <c r="AF1456">
        <v>100</v>
      </c>
      <c r="AG1456">
        <v>0</v>
      </c>
      <c r="AJ1456">
        <v>0</v>
      </c>
      <c r="AK1456">
        <v>7300</v>
      </c>
      <c r="AL1456">
        <v>7400</v>
      </c>
      <c r="AM1456">
        <v>30</v>
      </c>
    </row>
    <row r="1457" spans="1:39">
      <c r="A1457">
        <v>314011</v>
      </c>
      <c r="B1457" t="s">
        <v>1027</v>
      </c>
      <c r="C1457">
        <v>50</v>
      </c>
      <c r="D1457">
        <v>5</v>
      </c>
      <c r="E1457">
        <v>9</v>
      </c>
      <c r="F1457">
        <v>400</v>
      </c>
      <c r="G1457">
        <v>0</v>
      </c>
      <c r="H1457">
        <v>0</v>
      </c>
      <c r="I1457">
        <v>150</v>
      </c>
      <c r="J1457">
        <v>200</v>
      </c>
      <c r="K1457">
        <v>100</v>
      </c>
      <c r="L1457">
        <v>2</v>
      </c>
      <c r="M1457">
        <v>0</v>
      </c>
      <c r="N1457">
        <v>0</v>
      </c>
      <c r="O1457">
        <v>50</v>
      </c>
      <c r="P1457">
        <v>50</v>
      </c>
      <c r="Q1457">
        <v>0</v>
      </c>
      <c r="R1457">
        <v>0</v>
      </c>
      <c r="S1457">
        <v>50</v>
      </c>
      <c r="T1457">
        <v>100</v>
      </c>
      <c r="U1457">
        <v>100</v>
      </c>
      <c r="V1457">
        <v>100</v>
      </c>
      <c r="W1457">
        <v>100</v>
      </c>
      <c r="X1457">
        <v>100</v>
      </c>
      <c r="Y1457">
        <v>100</v>
      </c>
      <c r="Z1457">
        <v>0</v>
      </c>
      <c r="AA1457">
        <v>3</v>
      </c>
      <c r="AB1457">
        <v>0</v>
      </c>
      <c r="AC1457">
        <v>0</v>
      </c>
      <c r="AD1457">
        <v>10</v>
      </c>
      <c r="AE1457">
        <v>101803</v>
      </c>
      <c r="AF1457">
        <v>100</v>
      </c>
      <c r="AG1457">
        <v>0</v>
      </c>
      <c r="AJ1457">
        <v>0</v>
      </c>
      <c r="AK1457">
        <v>7300</v>
      </c>
      <c r="AL1457">
        <v>7400</v>
      </c>
      <c r="AM1457">
        <v>30</v>
      </c>
    </row>
    <row r="1458" spans="1:39">
      <c r="A1458">
        <v>314012</v>
      </c>
      <c r="B1458" t="s">
        <v>232</v>
      </c>
      <c r="C1458">
        <v>50</v>
      </c>
      <c r="D1458">
        <v>5</v>
      </c>
      <c r="E1458">
        <v>9</v>
      </c>
      <c r="F1458">
        <v>500</v>
      </c>
      <c r="G1458">
        <v>0</v>
      </c>
      <c r="H1458">
        <v>0</v>
      </c>
      <c r="I1458">
        <v>230</v>
      </c>
      <c r="J1458">
        <v>270</v>
      </c>
      <c r="K1458">
        <v>100</v>
      </c>
      <c r="L1458">
        <v>2</v>
      </c>
      <c r="M1458">
        <v>0</v>
      </c>
      <c r="N1458">
        <v>0</v>
      </c>
      <c r="O1458">
        <v>80</v>
      </c>
      <c r="P1458">
        <v>25</v>
      </c>
      <c r="Q1458">
        <v>25</v>
      </c>
      <c r="R1458">
        <v>25</v>
      </c>
      <c r="S1458">
        <v>25</v>
      </c>
      <c r="T1458">
        <v>100</v>
      </c>
      <c r="U1458">
        <v>100</v>
      </c>
      <c r="V1458">
        <v>100</v>
      </c>
      <c r="W1458">
        <v>100</v>
      </c>
      <c r="X1458">
        <v>100</v>
      </c>
      <c r="Y1458">
        <v>100</v>
      </c>
      <c r="Z1458">
        <v>0</v>
      </c>
      <c r="AA1458">
        <v>3</v>
      </c>
      <c r="AB1458">
        <v>0</v>
      </c>
      <c r="AC1458">
        <v>0</v>
      </c>
      <c r="AD1458">
        <v>10</v>
      </c>
      <c r="AE1458">
        <v>100652</v>
      </c>
      <c r="AF1458">
        <v>100</v>
      </c>
      <c r="AG1458">
        <v>0</v>
      </c>
      <c r="AJ1458">
        <v>0</v>
      </c>
      <c r="AK1458">
        <v>7300</v>
      </c>
      <c r="AL1458">
        <v>7400</v>
      </c>
      <c r="AM1458">
        <v>30</v>
      </c>
    </row>
    <row r="1459" spans="1:39">
      <c r="A1459">
        <v>314013</v>
      </c>
      <c r="B1459" t="s">
        <v>324</v>
      </c>
      <c r="C1459">
        <v>50</v>
      </c>
      <c r="D1459">
        <v>5</v>
      </c>
      <c r="E1459">
        <v>9</v>
      </c>
      <c r="F1459">
        <v>200</v>
      </c>
      <c r="G1459">
        <v>0</v>
      </c>
      <c r="H1459">
        <v>200</v>
      </c>
      <c r="I1459">
        <v>0</v>
      </c>
      <c r="J1459">
        <v>100</v>
      </c>
      <c r="K1459">
        <v>100</v>
      </c>
      <c r="L1459">
        <v>2</v>
      </c>
      <c r="M1459">
        <v>0</v>
      </c>
      <c r="N1459">
        <v>0</v>
      </c>
      <c r="O1459">
        <v>0</v>
      </c>
      <c r="P1459">
        <v>25</v>
      </c>
      <c r="Q1459">
        <v>25</v>
      </c>
      <c r="R1459">
        <v>25</v>
      </c>
      <c r="S1459">
        <v>25</v>
      </c>
      <c r="T1459">
        <v>100</v>
      </c>
      <c r="U1459">
        <v>100</v>
      </c>
      <c r="V1459">
        <v>100</v>
      </c>
      <c r="W1459">
        <v>100</v>
      </c>
      <c r="X1459">
        <v>100</v>
      </c>
      <c r="Y1459">
        <v>100</v>
      </c>
      <c r="Z1459">
        <v>0</v>
      </c>
      <c r="AA1459">
        <v>3</v>
      </c>
      <c r="AB1459">
        <v>0</v>
      </c>
      <c r="AC1459">
        <v>0</v>
      </c>
      <c r="AD1459">
        <v>10</v>
      </c>
      <c r="AE1459">
        <v>101823</v>
      </c>
      <c r="AF1459">
        <v>100</v>
      </c>
      <c r="AG1459">
        <v>0</v>
      </c>
      <c r="AJ1459">
        <v>0</v>
      </c>
      <c r="AK1459">
        <v>7300</v>
      </c>
      <c r="AL1459">
        <v>7400</v>
      </c>
      <c r="AM1459">
        <v>30</v>
      </c>
    </row>
    <row r="1460" spans="1:39">
      <c r="A1460">
        <v>314014</v>
      </c>
      <c r="B1460" t="s">
        <v>1028</v>
      </c>
      <c r="C1460">
        <v>50</v>
      </c>
      <c r="D1460">
        <v>5</v>
      </c>
      <c r="E1460">
        <v>9</v>
      </c>
      <c r="F1460">
        <v>0</v>
      </c>
      <c r="G1460">
        <v>100</v>
      </c>
      <c r="H1460">
        <v>0</v>
      </c>
      <c r="I1460">
        <v>100</v>
      </c>
      <c r="J1460">
        <v>100</v>
      </c>
      <c r="K1460">
        <v>100</v>
      </c>
      <c r="L1460">
        <v>2</v>
      </c>
      <c r="M1460">
        <v>0</v>
      </c>
      <c r="N1460">
        <v>50</v>
      </c>
      <c r="O1460">
        <v>50</v>
      </c>
      <c r="P1460">
        <v>50</v>
      </c>
      <c r="Q1460">
        <v>0</v>
      </c>
      <c r="R1460">
        <v>0</v>
      </c>
      <c r="S1460">
        <v>50</v>
      </c>
      <c r="T1460">
        <v>100</v>
      </c>
      <c r="U1460">
        <v>100</v>
      </c>
      <c r="V1460">
        <v>100</v>
      </c>
      <c r="W1460">
        <v>100</v>
      </c>
      <c r="X1460">
        <v>100</v>
      </c>
      <c r="Y1460">
        <v>100</v>
      </c>
      <c r="Z1460">
        <v>0</v>
      </c>
      <c r="AA1460">
        <v>3</v>
      </c>
      <c r="AB1460">
        <v>50</v>
      </c>
      <c r="AC1460">
        <v>50</v>
      </c>
      <c r="AD1460">
        <v>10</v>
      </c>
      <c r="AE1460">
        <v>101803</v>
      </c>
      <c r="AF1460">
        <v>100</v>
      </c>
      <c r="AG1460">
        <v>0</v>
      </c>
      <c r="AJ1460">
        <v>0</v>
      </c>
      <c r="AK1460">
        <v>7300</v>
      </c>
      <c r="AL1460">
        <v>7400</v>
      </c>
      <c r="AM1460">
        <v>30</v>
      </c>
    </row>
    <row r="1461" spans="1:39">
      <c r="A1461">
        <v>314015</v>
      </c>
      <c r="B1461" t="s">
        <v>42</v>
      </c>
      <c r="C1461">
        <v>50</v>
      </c>
      <c r="D1461">
        <v>5</v>
      </c>
      <c r="E1461">
        <v>9</v>
      </c>
      <c r="F1461">
        <v>100</v>
      </c>
      <c r="G1461">
        <v>0</v>
      </c>
      <c r="H1461">
        <v>30</v>
      </c>
      <c r="I1461">
        <v>50</v>
      </c>
      <c r="J1461">
        <v>150</v>
      </c>
      <c r="K1461">
        <v>100</v>
      </c>
      <c r="L1461">
        <v>2</v>
      </c>
      <c r="M1461">
        <v>0</v>
      </c>
      <c r="P1461">
        <v>100</v>
      </c>
      <c r="Q1461">
        <v>0</v>
      </c>
      <c r="R1461">
        <v>0</v>
      </c>
      <c r="S1461">
        <v>0</v>
      </c>
      <c r="T1461">
        <v>100</v>
      </c>
      <c r="U1461">
        <v>100</v>
      </c>
      <c r="V1461">
        <v>100</v>
      </c>
      <c r="W1461">
        <v>100</v>
      </c>
      <c r="X1461">
        <v>100</v>
      </c>
      <c r="Y1461">
        <v>100</v>
      </c>
      <c r="Z1461">
        <v>0</v>
      </c>
      <c r="AA1461">
        <v>3</v>
      </c>
      <c r="AD1461">
        <v>10</v>
      </c>
      <c r="AE1461">
        <v>101020</v>
      </c>
      <c r="AF1461">
        <v>100</v>
      </c>
      <c r="AG1461">
        <v>0</v>
      </c>
      <c r="AJ1461">
        <v>0</v>
      </c>
      <c r="AK1461">
        <v>7300</v>
      </c>
      <c r="AL1461">
        <v>7400</v>
      </c>
      <c r="AM1461">
        <v>30</v>
      </c>
    </row>
    <row r="1462" spans="1:39">
      <c r="A1462">
        <v>314016</v>
      </c>
      <c r="B1462" t="s">
        <v>1029</v>
      </c>
      <c r="C1462">
        <v>100</v>
      </c>
      <c r="D1462">
        <v>5</v>
      </c>
      <c r="E1462">
        <v>9</v>
      </c>
      <c r="F1462">
        <v>120</v>
      </c>
      <c r="G1462">
        <v>10</v>
      </c>
      <c r="H1462">
        <v>0</v>
      </c>
      <c r="I1462">
        <v>100</v>
      </c>
      <c r="J1462">
        <v>70</v>
      </c>
      <c r="K1462">
        <v>100</v>
      </c>
      <c r="L1462">
        <v>2</v>
      </c>
      <c r="M1462">
        <v>0</v>
      </c>
      <c r="N1462">
        <v>50</v>
      </c>
      <c r="O1462">
        <v>40</v>
      </c>
      <c r="P1462">
        <v>50</v>
      </c>
      <c r="Q1462">
        <v>50</v>
      </c>
      <c r="R1462">
        <v>50</v>
      </c>
      <c r="S1462">
        <v>50</v>
      </c>
      <c r="T1462">
        <v>100</v>
      </c>
      <c r="U1462">
        <v>100</v>
      </c>
      <c r="V1462">
        <v>100</v>
      </c>
      <c r="W1462">
        <v>100</v>
      </c>
      <c r="X1462">
        <v>100</v>
      </c>
      <c r="Y1462">
        <v>100</v>
      </c>
      <c r="Z1462">
        <v>0</v>
      </c>
      <c r="AA1462">
        <v>3</v>
      </c>
      <c r="AB1462">
        <v>0</v>
      </c>
      <c r="AC1462">
        <v>0</v>
      </c>
      <c r="AD1462">
        <v>10</v>
      </c>
      <c r="AE1462">
        <v>106702</v>
      </c>
      <c r="AF1462">
        <v>100</v>
      </c>
      <c r="AG1462">
        <v>0</v>
      </c>
      <c r="AJ1462">
        <v>0</v>
      </c>
      <c r="AK1462">
        <v>7300</v>
      </c>
      <c r="AL1462">
        <v>7400</v>
      </c>
      <c r="AM1462">
        <v>30</v>
      </c>
    </row>
    <row r="1463" spans="1:39">
      <c r="A1463">
        <v>314017</v>
      </c>
      <c r="B1463" t="s">
        <v>1030</v>
      </c>
      <c r="C1463">
        <v>30</v>
      </c>
      <c r="D1463">
        <v>5</v>
      </c>
      <c r="E1463">
        <v>9</v>
      </c>
      <c r="F1463">
        <v>100</v>
      </c>
      <c r="G1463">
        <v>25</v>
      </c>
      <c r="H1463">
        <v>30</v>
      </c>
      <c r="I1463">
        <v>0</v>
      </c>
      <c r="J1463">
        <v>40</v>
      </c>
      <c r="K1463">
        <v>200</v>
      </c>
      <c r="L1463">
        <v>4</v>
      </c>
      <c r="M1463">
        <v>20</v>
      </c>
      <c r="N1463">
        <v>10</v>
      </c>
      <c r="O1463">
        <v>0</v>
      </c>
      <c r="P1463">
        <v>0</v>
      </c>
      <c r="Q1463">
        <v>60</v>
      </c>
      <c r="R1463">
        <v>40</v>
      </c>
      <c r="S1463">
        <v>0</v>
      </c>
      <c r="T1463">
        <v>100</v>
      </c>
      <c r="U1463">
        <v>100</v>
      </c>
      <c r="V1463">
        <v>100</v>
      </c>
      <c r="W1463">
        <v>100</v>
      </c>
      <c r="X1463">
        <v>100</v>
      </c>
      <c r="Y1463">
        <v>100</v>
      </c>
      <c r="Z1463">
        <v>1</v>
      </c>
      <c r="AA1463">
        <v>1</v>
      </c>
      <c r="AB1463">
        <v>10</v>
      </c>
      <c r="AC1463">
        <v>10</v>
      </c>
      <c r="AD1463">
        <v>7</v>
      </c>
      <c r="AE1463">
        <v>107801</v>
      </c>
      <c r="AF1463">
        <v>100</v>
      </c>
      <c r="AG1463">
        <v>0</v>
      </c>
      <c r="AJ1463">
        <v>0</v>
      </c>
      <c r="AK1463">
        <v>7300</v>
      </c>
      <c r="AL1463">
        <v>7400</v>
      </c>
      <c r="AM1463">
        <v>30</v>
      </c>
    </row>
    <row r="1464" spans="1:39">
      <c r="A1464">
        <v>314018</v>
      </c>
      <c r="B1464" t="s">
        <v>1031</v>
      </c>
      <c r="C1464">
        <v>50</v>
      </c>
      <c r="D1464">
        <v>5</v>
      </c>
      <c r="E1464">
        <v>5</v>
      </c>
      <c r="F1464">
        <v>100</v>
      </c>
      <c r="G1464">
        <v>25</v>
      </c>
      <c r="H1464">
        <v>30</v>
      </c>
      <c r="I1464">
        <v>0</v>
      </c>
      <c r="J1464">
        <v>40</v>
      </c>
      <c r="K1464">
        <v>200</v>
      </c>
      <c r="L1464">
        <v>4</v>
      </c>
      <c r="M1464">
        <v>20</v>
      </c>
      <c r="N1464">
        <v>10</v>
      </c>
      <c r="O1464">
        <v>0</v>
      </c>
      <c r="P1464">
        <v>25</v>
      </c>
      <c r="Q1464">
        <v>25</v>
      </c>
      <c r="R1464">
        <v>25</v>
      </c>
      <c r="S1464">
        <v>25</v>
      </c>
      <c r="T1464">
        <v>100</v>
      </c>
      <c r="U1464">
        <v>100</v>
      </c>
      <c r="V1464">
        <v>100</v>
      </c>
      <c r="W1464">
        <v>100</v>
      </c>
      <c r="X1464">
        <v>100</v>
      </c>
      <c r="Y1464">
        <v>100</v>
      </c>
      <c r="Z1464">
        <v>1</v>
      </c>
      <c r="AA1464">
        <v>1</v>
      </c>
      <c r="AB1464">
        <v>10</v>
      </c>
      <c r="AC1464">
        <v>10</v>
      </c>
      <c r="AD1464">
        <v>7</v>
      </c>
      <c r="AE1464">
        <v>110392</v>
      </c>
      <c r="AF1464">
        <v>100</v>
      </c>
      <c r="AG1464">
        <v>0</v>
      </c>
      <c r="AJ1464">
        <v>0</v>
      </c>
      <c r="AK1464">
        <v>7300</v>
      </c>
      <c r="AL1464">
        <v>7400</v>
      </c>
      <c r="AM1464">
        <v>30</v>
      </c>
    </row>
    <row r="1465" spans="1:39">
      <c r="A1465">
        <v>314019</v>
      </c>
      <c r="B1465" t="s">
        <v>1031</v>
      </c>
      <c r="C1465">
        <v>50</v>
      </c>
      <c r="D1465">
        <v>5</v>
      </c>
      <c r="E1465">
        <v>5</v>
      </c>
      <c r="F1465">
        <v>100</v>
      </c>
      <c r="G1465">
        <v>25</v>
      </c>
      <c r="H1465">
        <v>30</v>
      </c>
      <c r="I1465">
        <v>0</v>
      </c>
      <c r="J1465">
        <v>40</v>
      </c>
      <c r="K1465">
        <v>200</v>
      </c>
      <c r="L1465">
        <v>4</v>
      </c>
      <c r="M1465">
        <v>20</v>
      </c>
      <c r="N1465">
        <v>10</v>
      </c>
      <c r="O1465">
        <v>0</v>
      </c>
      <c r="P1465">
        <v>25</v>
      </c>
      <c r="Q1465">
        <v>25</v>
      </c>
      <c r="R1465">
        <v>25</v>
      </c>
      <c r="S1465">
        <v>25</v>
      </c>
      <c r="T1465">
        <v>100</v>
      </c>
      <c r="U1465">
        <v>100</v>
      </c>
      <c r="V1465">
        <v>100</v>
      </c>
      <c r="W1465">
        <v>100</v>
      </c>
      <c r="X1465">
        <v>100</v>
      </c>
      <c r="Y1465">
        <v>100</v>
      </c>
      <c r="Z1465">
        <v>1</v>
      </c>
      <c r="AA1465">
        <v>1</v>
      </c>
      <c r="AB1465">
        <v>10</v>
      </c>
      <c r="AC1465">
        <v>10</v>
      </c>
      <c r="AD1465">
        <v>7</v>
      </c>
      <c r="AE1465">
        <v>110393</v>
      </c>
      <c r="AF1465">
        <v>100</v>
      </c>
      <c r="AG1465">
        <v>0</v>
      </c>
      <c r="AJ1465">
        <v>0</v>
      </c>
      <c r="AK1465">
        <v>7300</v>
      </c>
      <c r="AL1465">
        <v>7400</v>
      </c>
      <c r="AM1465">
        <v>30</v>
      </c>
    </row>
    <row r="1466" spans="1:39">
      <c r="A1466">
        <v>314020</v>
      </c>
      <c r="B1466" t="s">
        <v>1031</v>
      </c>
      <c r="C1466">
        <v>50</v>
      </c>
      <c r="D1466">
        <v>5</v>
      </c>
      <c r="E1466">
        <v>5</v>
      </c>
      <c r="F1466">
        <v>100</v>
      </c>
      <c r="G1466">
        <v>25</v>
      </c>
      <c r="H1466">
        <v>30</v>
      </c>
      <c r="I1466">
        <v>0</v>
      </c>
      <c r="J1466">
        <v>40</v>
      </c>
      <c r="K1466">
        <v>200</v>
      </c>
      <c r="L1466">
        <v>4</v>
      </c>
      <c r="M1466">
        <v>20</v>
      </c>
      <c r="N1466">
        <v>10</v>
      </c>
      <c r="O1466">
        <v>0</v>
      </c>
      <c r="P1466">
        <v>25</v>
      </c>
      <c r="Q1466">
        <v>25</v>
      </c>
      <c r="R1466">
        <v>25</v>
      </c>
      <c r="S1466">
        <v>25</v>
      </c>
      <c r="T1466">
        <v>100</v>
      </c>
      <c r="U1466">
        <v>100</v>
      </c>
      <c r="V1466">
        <v>100</v>
      </c>
      <c r="W1466">
        <v>100</v>
      </c>
      <c r="X1466">
        <v>100</v>
      </c>
      <c r="Y1466">
        <v>100</v>
      </c>
      <c r="Z1466">
        <v>1</v>
      </c>
      <c r="AA1466">
        <v>1</v>
      </c>
      <c r="AB1466">
        <v>10</v>
      </c>
      <c r="AC1466">
        <v>10</v>
      </c>
      <c r="AD1466">
        <v>7</v>
      </c>
      <c r="AE1466">
        <v>110394</v>
      </c>
      <c r="AF1466">
        <v>100</v>
      </c>
      <c r="AG1466">
        <v>0</v>
      </c>
      <c r="AJ1466">
        <v>0</v>
      </c>
      <c r="AK1466">
        <v>7300</v>
      </c>
      <c r="AL1466">
        <v>7400</v>
      </c>
      <c r="AM1466">
        <v>30</v>
      </c>
    </row>
    <row r="1467" spans="1:39">
      <c r="A1467">
        <v>314021</v>
      </c>
      <c r="B1467" t="s">
        <v>1031</v>
      </c>
      <c r="C1467">
        <v>50</v>
      </c>
      <c r="D1467">
        <v>5</v>
      </c>
      <c r="E1467">
        <v>5</v>
      </c>
      <c r="F1467">
        <v>100</v>
      </c>
      <c r="G1467">
        <v>25</v>
      </c>
      <c r="H1467">
        <v>30</v>
      </c>
      <c r="I1467">
        <v>0</v>
      </c>
      <c r="J1467">
        <v>40</v>
      </c>
      <c r="K1467">
        <v>200</v>
      </c>
      <c r="L1467">
        <v>4</v>
      </c>
      <c r="M1467">
        <v>20</v>
      </c>
      <c r="N1467">
        <v>10</v>
      </c>
      <c r="O1467">
        <v>0</v>
      </c>
      <c r="P1467">
        <v>25</v>
      </c>
      <c r="Q1467">
        <v>25</v>
      </c>
      <c r="R1467">
        <v>25</v>
      </c>
      <c r="S1467">
        <v>25</v>
      </c>
      <c r="T1467">
        <v>100</v>
      </c>
      <c r="U1467">
        <v>100</v>
      </c>
      <c r="V1467">
        <v>100</v>
      </c>
      <c r="W1467">
        <v>100</v>
      </c>
      <c r="X1467">
        <v>100</v>
      </c>
      <c r="Y1467">
        <v>100</v>
      </c>
      <c r="Z1467">
        <v>1</v>
      </c>
      <c r="AA1467">
        <v>1</v>
      </c>
      <c r="AB1467">
        <v>10</v>
      </c>
      <c r="AC1467">
        <v>10</v>
      </c>
      <c r="AD1467">
        <v>7</v>
      </c>
      <c r="AE1467">
        <v>110395</v>
      </c>
      <c r="AF1467">
        <v>100</v>
      </c>
      <c r="AG1467">
        <v>0</v>
      </c>
      <c r="AJ1467">
        <v>0</v>
      </c>
      <c r="AK1467">
        <v>7300</v>
      </c>
      <c r="AL1467">
        <v>7400</v>
      </c>
      <c r="AM1467">
        <v>30</v>
      </c>
    </row>
    <row r="1468" spans="1:39">
      <c r="A1468">
        <v>314022</v>
      </c>
      <c r="B1468" t="s">
        <v>1032</v>
      </c>
      <c r="C1468">
        <v>100</v>
      </c>
      <c r="D1468">
        <v>5</v>
      </c>
      <c r="E1468">
        <v>9</v>
      </c>
      <c r="F1468">
        <v>400</v>
      </c>
      <c r="G1468">
        <v>0</v>
      </c>
      <c r="H1468">
        <v>0</v>
      </c>
      <c r="I1468">
        <v>0</v>
      </c>
      <c r="J1468">
        <v>150</v>
      </c>
      <c r="K1468">
        <v>200</v>
      </c>
      <c r="L1468">
        <v>4</v>
      </c>
      <c r="M1468">
        <v>0</v>
      </c>
      <c r="N1468">
        <v>10</v>
      </c>
      <c r="O1468">
        <v>0</v>
      </c>
      <c r="P1468">
        <v>25</v>
      </c>
      <c r="Q1468">
        <v>25</v>
      </c>
      <c r="R1468">
        <v>25</v>
      </c>
      <c r="S1468">
        <v>25</v>
      </c>
      <c r="T1468">
        <v>100</v>
      </c>
      <c r="U1468">
        <v>100</v>
      </c>
      <c r="V1468">
        <v>100</v>
      </c>
      <c r="W1468">
        <v>100</v>
      </c>
      <c r="X1468">
        <v>100</v>
      </c>
      <c r="Y1468">
        <v>100</v>
      </c>
      <c r="Z1468">
        <v>1</v>
      </c>
      <c r="AA1468">
        <v>1</v>
      </c>
      <c r="AB1468">
        <v>10</v>
      </c>
      <c r="AC1468">
        <v>10</v>
      </c>
      <c r="AD1468">
        <v>7</v>
      </c>
      <c r="AE1468">
        <v>107902</v>
      </c>
      <c r="AF1468">
        <v>100</v>
      </c>
      <c r="AG1468">
        <v>0</v>
      </c>
      <c r="AJ1468">
        <v>0</v>
      </c>
      <c r="AK1468">
        <v>7300</v>
      </c>
      <c r="AL1468">
        <v>7400</v>
      </c>
      <c r="AM1468">
        <v>30</v>
      </c>
    </row>
    <row r="1469" spans="1:39">
      <c r="A1469">
        <v>314023</v>
      </c>
      <c r="B1469" t="s">
        <v>1032</v>
      </c>
      <c r="C1469">
        <v>100</v>
      </c>
      <c r="D1469">
        <v>5</v>
      </c>
      <c r="E1469">
        <v>9</v>
      </c>
      <c r="F1469">
        <v>240</v>
      </c>
      <c r="G1469">
        <v>50</v>
      </c>
      <c r="H1469">
        <v>30</v>
      </c>
      <c r="I1469">
        <v>100</v>
      </c>
      <c r="J1469">
        <v>80</v>
      </c>
      <c r="K1469">
        <v>200</v>
      </c>
      <c r="L1469">
        <v>4</v>
      </c>
      <c r="M1469">
        <v>0</v>
      </c>
      <c r="N1469">
        <v>10</v>
      </c>
      <c r="O1469">
        <v>10</v>
      </c>
      <c r="P1469">
        <v>25</v>
      </c>
      <c r="Q1469">
        <v>25</v>
      </c>
      <c r="R1469">
        <v>25</v>
      </c>
      <c r="S1469">
        <v>25</v>
      </c>
      <c r="T1469">
        <v>100</v>
      </c>
      <c r="U1469">
        <v>100</v>
      </c>
      <c r="V1469">
        <v>100</v>
      </c>
      <c r="W1469">
        <v>100</v>
      </c>
      <c r="X1469">
        <v>100</v>
      </c>
      <c r="Y1469">
        <v>100</v>
      </c>
      <c r="Z1469">
        <v>1</v>
      </c>
      <c r="AA1469">
        <v>1</v>
      </c>
      <c r="AB1469">
        <v>10</v>
      </c>
      <c r="AC1469">
        <v>10</v>
      </c>
      <c r="AD1469">
        <v>7</v>
      </c>
      <c r="AE1469">
        <v>101100</v>
      </c>
      <c r="AF1469">
        <v>100</v>
      </c>
      <c r="AG1469">
        <v>0</v>
      </c>
      <c r="AJ1469">
        <v>0</v>
      </c>
      <c r="AK1469">
        <v>7300</v>
      </c>
      <c r="AL1469">
        <v>7400</v>
      </c>
      <c r="AM1469">
        <v>30</v>
      </c>
    </row>
    <row r="1470" spans="1:39">
      <c r="A1470">
        <v>314024</v>
      </c>
      <c r="B1470" t="s">
        <v>1033</v>
      </c>
      <c r="C1470">
        <v>100</v>
      </c>
      <c r="D1470">
        <v>5</v>
      </c>
      <c r="E1470">
        <v>9</v>
      </c>
      <c r="F1470">
        <v>10</v>
      </c>
      <c r="G1470">
        <v>0</v>
      </c>
      <c r="H1470">
        <v>0</v>
      </c>
      <c r="I1470">
        <v>0</v>
      </c>
      <c r="J1470">
        <v>0</v>
      </c>
      <c r="K1470">
        <v>200</v>
      </c>
      <c r="L1470">
        <v>4</v>
      </c>
      <c r="M1470">
        <v>0</v>
      </c>
      <c r="N1470">
        <v>10</v>
      </c>
      <c r="O1470">
        <v>0</v>
      </c>
      <c r="P1470">
        <v>25</v>
      </c>
      <c r="Q1470">
        <v>25</v>
      </c>
      <c r="R1470">
        <v>25</v>
      </c>
      <c r="S1470">
        <v>25</v>
      </c>
      <c r="T1470">
        <v>100</v>
      </c>
      <c r="U1470">
        <v>100</v>
      </c>
      <c r="V1470">
        <v>100</v>
      </c>
      <c r="W1470">
        <v>100</v>
      </c>
      <c r="X1470">
        <v>100</v>
      </c>
      <c r="Y1470">
        <v>100</v>
      </c>
      <c r="Z1470">
        <v>1</v>
      </c>
      <c r="AA1470">
        <v>1</v>
      </c>
      <c r="AB1470">
        <v>10</v>
      </c>
      <c r="AC1470">
        <v>10</v>
      </c>
      <c r="AD1470">
        <v>7</v>
      </c>
      <c r="AE1470">
        <v>100552</v>
      </c>
      <c r="AF1470">
        <v>100</v>
      </c>
      <c r="AG1470">
        <v>0</v>
      </c>
      <c r="AJ1470">
        <v>0</v>
      </c>
      <c r="AK1470">
        <v>7300</v>
      </c>
      <c r="AL1470">
        <v>7400</v>
      </c>
      <c r="AM1470">
        <v>30</v>
      </c>
    </row>
    <row r="1471" spans="1:39">
      <c r="A1471">
        <v>314025</v>
      </c>
      <c r="B1471" t="s">
        <v>1033</v>
      </c>
      <c r="C1471">
        <v>100</v>
      </c>
      <c r="D1471">
        <v>5</v>
      </c>
      <c r="E1471">
        <v>9</v>
      </c>
      <c r="F1471">
        <v>290</v>
      </c>
      <c r="G1471">
        <v>0</v>
      </c>
      <c r="H1471">
        <v>0</v>
      </c>
      <c r="I1471">
        <v>130</v>
      </c>
      <c r="J1471">
        <v>140</v>
      </c>
      <c r="K1471">
        <v>200</v>
      </c>
      <c r="L1471">
        <v>4</v>
      </c>
      <c r="M1471">
        <v>0</v>
      </c>
      <c r="N1471">
        <v>50</v>
      </c>
      <c r="O1471">
        <v>10</v>
      </c>
      <c r="P1471">
        <v>25</v>
      </c>
      <c r="Q1471">
        <v>25</v>
      </c>
      <c r="R1471">
        <v>25</v>
      </c>
      <c r="S1471">
        <v>25</v>
      </c>
      <c r="T1471">
        <v>100</v>
      </c>
      <c r="U1471">
        <v>100</v>
      </c>
      <c r="V1471">
        <v>100</v>
      </c>
      <c r="W1471">
        <v>100</v>
      </c>
      <c r="X1471">
        <v>100</v>
      </c>
      <c r="Y1471">
        <v>100</v>
      </c>
      <c r="Z1471">
        <v>1</v>
      </c>
      <c r="AA1471">
        <v>1</v>
      </c>
      <c r="AB1471">
        <v>10</v>
      </c>
      <c r="AC1471">
        <v>10</v>
      </c>
      <c r="AD1471">
        <v>7</v>
      </c>
      <c r="AE1471">
        <v>110532</v>
      </c>
      <c r="AF1471">
        <v>100</v>
      </c>
      <c r="AG1471">
        <v>0</v>
      </c>
      <c r="AJ1471">
        <v>0</v>
      </c>
      <c r="AK1471">
        <v>7300</v>
      </c>
      <c r="AL1471">
        <v>7400</v>
      </c>
      <c r="AM1471">
        <v>30</v>
      </c>
    </row>
    <row r="1472" spans="1:39">
      <c r="A1472">
        <v>314026</v>
      </c>
      <c r="B1472" t="s">
        <v>1033</v>
      </c>
      <c r="C1472">
        <v>100</v>
      </c>
      <c r="D1472">
        <v>5</v>
      </c>
      <c r="E1472">
        <v>9</v>
      </c>
      <c r="F1472">
        <v>300</v>
      </c>
      <c r="G1472">
        <v>0</v>
      </c>
      <c r="H1472">
        <v>0</v>
      </c>
      <c r="I1472">
        <v>100</v>
      </c>
      <c r="J1472">
        <v>150</v>
      </c>
      <c r="K1472">
        <v>200</v>
      </c>
      <c r="L1472">
        <v>4</v>
      </c>
      <c r="M1472">
        <v>0</v>
      </c>
      <c r="N1472">
        <v>40</v>
      </c>
      <c r="O1472">
        <v>10</v>
      </c>
      <c r="P1472">
        <v>25</v>
      </c>
      <c r="Q1472">
        <v>25</v>
      </c>
      <c r="R1472">
        <v>25</v>
      </c>
      <c r="S1472">
        <v>25</v>
      </c>
      <c r="T1472">
        <v>100</v>
      </c>
      <c r="U1472">
        <v>100</v>
      </c>
      <c r="V1472">
        <v>100</v>
      </c>
      <c r="W1472">
        <v>100</v>
      </c>
      <c r="X1472">
        <v>100</v>
      </c>
      <c r="Y1472">
        <v>100</v>
      </c>
      <c r="Z1472">
        <v>1</v>
      </c>
      <c r="AA1472">
        <v>1</v>
      </c>
      <c r="AB1472">
        <v>20</v>
      </c>
      <c r="AC1472">
        <v>10</v>
      </c>
      <c r="AD1472">
        <v>7</v>
      </c>
      <c r="AE1472">
        <v>106650</v>
      </c>
      <c r="AF1472">
        <v>100</v>
      </c>
      <c r="AG1472">
        <v>0</v>
      </c>
      <c r="AJ1472">
        <v>0</v>
      </c>
      <c r="AK1472">
        <v>7300</v>
      </c>
      <c r="AL1472">
        <v>7400</v>
      </c>
      <c r="AM1472">
        <v>30</v>
      </c>
    </row>
    <row r="1473" spans="1:39">
      <c r="A1473">
        <v>314027</v>
      </c>
      <c r="B1473" t="s">
        <v>1033</v>
      </c>
      <c r="C1473">
        <v>50</v>
      </c>
      <c r="D1473">
        <v>5</v>
      </c>
      <c r="E1473">
        <v>9</v>
      </c>
      <c r="F1473">
        <v>300</v>
      </c>
      <c r="G1473">
        <v>20</v>
      </c>
      <c r="H1473">
        <v>0</v>
      </c>
      <c r="I1473">
        <v>0</v>
      </c>
      <c r="J1473">
        <v>150</v>
      </c>
      <c r="K1473">
        <v>200</v>
      </c>
      <c r="L1473">
        <v>4</v>
      </c>
      <c r="M1473">
        <v>0</v>
      </c>
      <c r="N1473">
        <v>0</v>
      </c>
      <c r="O1473">
        <v>20</v>
      </c>
      <c r="P1473">
        <v>25</v>
      </c>
      <c r="Q1473">
        <v>25</v>
      </c>
      <c r="R1473">
        <v>25</v>
      </c>
      <c r="S1473">
        <v>25</v>
      </c>
      <c r="T1473">
        <v>100</v>
      </c>
      <c r="U1473">
        <v>100</v>
      </c>
      <c r="V1473">
        <v>100</v>
      </c>
      <c r="W1473">
        <v>100</v>
      </c>
      <c r="X1473">
        <v>100</v>
      </c>
      <c r="Y1473">
        <v>100</v>
      </c>
      <c r="Z1473">
        <v>1</v>
      </c>
      <c r="AA1473">
        <v>1</v>
      </c>
      <c r="AB1473">
        <v>10</v>
      </c>
      <c r="AC1473">
        <v>20</v>
      </c>
      <c r="AD1473">
        <v>7</v>
      </c>
      <c r="AE1473">
        <v>107912</v>
      </c>
      <c r="AF1473">
        <v>100</v>
      </c>
      <c r="AG1473">
        <v>0</v>
      </c>
      <c r="AJ1473">
        <v>0</v>
      </c>
      <c r="AK1473">
        <v>7300</v>
      </c>
      <c r="AL1473">
        <v>7400</v>
      </c>
      <c r="AM1473">
        <v>30</v>
      </c>
    </row>
    <row r="1474" spans="1:39">
      <c r="A1474">
        <v>314028</v>
      </c>
      <c r="B1474" t="s">
        <v>1033</v>
      </c>
      <c r="C1474">
        <v>100</v>
      </c>
      <c r="D1474">
        <v>5</v>
      </c>
      <c r="E1474">
        <v>9</v>
      </c>
      <c r="F1474">
        <v>130</v>
      </c>
      <c r="G1474">
        <v>0</v>
      </c>
      <c r="H1474">
        <v>0</v>
      </c>
      <c r="I1474">
        <v>50</v>
      </c>
      <c r="J1474">
        <v>120</v>
      </c>
      <c r="K1474">
        <v>200</v>
      </c>
      <c r="L1474">
        <v>4</v>
      </c>
      <c r="M1474">
        <v>0</v>
      </c>
      <c r="N1474">
        <v>10</v>
      </c>
      <c r="O1474">
        <v>0</v>
      </c>
      <c r="P1474">
        <v>25</v>
      </c>
      <c r="Q1474">
        <v>25</v>
      </c>
      <c r="R1474">
        <v>25</v>
      </c>
      <c r="S1474">
        <v>25</v>
      </c>
      <c r="T1474">
        <v>100</v>
      </c>
      <c r="U1474">
        <v>100</v>
      </c>
      <c r="V1474">
        <v>100</v>
      </c>
      <c r="W1474">
        <v>100</v>
      </c>
      <c r="X1474">
        <v>100</v>
      </c>
      <c r="Y1474">
        <v>100</v>
      </c>
      <c r="Z1474">
        <v>1</v>
      </c>
      <c r="AA1474">
        <v>1</v>
      </c>
      <c r="AB1474">
        <v>0</v>
      </c>
      <c r="AC1474">
        <v>20</v>
      </c>
      <c r="AD1474">
        <v>7</v>
      </c>
      <c r="AE1474">
        <v>110533</v>
      </c>
      <c r="AF1474">
        <v>100</v>
      </c>
      <c r="AG1474">
        <v>0</v>
      </c>
      <c r="AJ1474">
        <v>0</v>
      </c>
      <c r="AK1474">
        <v>7300</v>
      </c>
      <c r="AL1474">
        <v>7400</v>
      </c>
      <c r="AM1474">
        <v>30</v>
      </c>
    </row>
    <row r="1475" spans="1:39">
      <c r="A1475">
        <v>314029</v>
      </c>
      <c r="B1475" t="s">
        <v>1034</v>
      </c>
      <c r="C1475">
        <v>50</v>
      </c>
      <c r="D1475">
        <v>5</v>
      </c>
      <c r="E1475">
        <v>9</v>
      </c>
      <c r="F1475">
        <v>240</v>
      </c>
      <c r="G1475">
        <v>30</v>
      </c>
      <c r="H1475">
        <v>30</v>
      </c>
      <c r="I1475">
        <v>10</v>
      </c>
      <c r="J1475">
        <v>90</v>
      </c>
      <c r="K1475">
        <v>200</v>
      </c>
      <c r="L1475">
        <v>4</v>
      </c>
      <c r="M1475">
        <v>0</v>
      </c>
      <c r="N1475">
        <v>20</v>
      </c>
      <c r="O1475">
        <v>0</v>
      </c>
      <c r="P1475">
        <v>25</v>
      </c>
      <c r="Q1475">
        <v>25</v>
      </c>
      <c r="R1475">
        <v>25</v>
      </c>
      <c r="S1475">
        <v>25</v>
      </c>
      <c r="T1475">
        <v>30</v>
      </c>
      <c r="U1475">
        <v>30</v>
      </c>
      <c r="V1475">
        <v>30</v>
      </c>
      <c r="W1475">
        <v>30</v>
      </c>
      <c r="X1475">
        <v>30</v>
      </c>
      <c r="Y1475">
        <v>30</v>
      </c>
      <c r="Z1475">
        <v>1</v>
      </c>
      <c r="AA1475">
        <v>1</v>
      </c>
      <c r="AB1475">
        <v>0</v>
      </c>
      <c r="AC1475">
        <v>20</v>
      </c>
      <c r="AD1475">
        <v>7</v>
      </c>
      <c r="AE1475">
        <v>101901</v>
      </c>
      <c r="AF1475">
        <v>100</v>
      </c>
      <c r="AG1475">
        <v>0</v>
      </c>
      <c r="AJ1475">
        <v>0</v>
      </c>
      <c r="AK1475">
        <v>7300</v>
      </c>
      <c r="AL1475">
        <v>7400</v>
      </c>
      <c r="AM1475">
        <v>30</v>
      </c>
    </row>
    <row r="1476" spans="1:39">
      <c r="A1476">
        <v>314030</v>
      </c>
      <c r="B1476" t="s">
        <v>1035</v>
      </c>
      <c r="C1476">
        <v>50</v>
      </c>
      <c r="D1476">
        <v>5</v>
      </c>
      <c r="E1476">
        <v>9</v>
      </c>
      <c r="F1476">
        <v>150</v>
      </c>
      <c r="G1476">
        <v>20</v>
      </c>
      <c r="H1476">
        <v>20</v>
      </c>
      <c r="I1476">
        <v>80</v>
      </c>
      <c r="J1476">
        <v>130</v>
      </c>
      <c r="K1476">
        <v>200</v>
      </c>
      <c r="L1476">
        <v>4</v>
      </c>
      <c r="M1476">
        <v>0</v>
      </c>
      <c r="N1476">
        <v>0</v>
      </c>
      <c r="O1476">
        <v>20</v>
      </c>
      <c r="P1476">
        <v>25</v>
      </c>
      <c r="Q1476">
        <v>25</v>
      </c>
      <c r="R1476">
        <v>25</v>
      </c>
      <c r="S1476">
        <v>25</v>
      </c>
      <c r="T1476">
        <v>30</v>
      </c>
      <c r="U1476">
        <v>30</v>
      </c>
      <c r="V1476">
        <v>30</v>
      </c>
      <c r="W1476">
        <v>30</v>
      </c>
      <c r="X1476">
        <v>30</v>
      </c>
      <c r="Y1476">
        <v>30</v>
      </c>
      <c r="Z1476">
        <v>1</v>
      </c>
      <c r="AA1476">
        <v>1</v>
      </c>
      <c r="AB1476">
        <v>20</v>
      </c>
      <c r="AC1476">
        <v>0</v>
      </c>
      <c r="AD1476">
        <v>7</v>
      </c>
      <c r="AE1476">
        <v>101902</v>
      </c>
      <c r="AF1476">
        <v>100</v>
      </c>
      <c r="AG1476">
        <v>0</v>
      </c>
      <c r="AJ1476">
        <v>0</v>
      </c>
      <c r="AK1476">
        <v>7300</v>
      </c>
      <c r="AL1476">
        <v>7400</v>
      </c>
      <c r="AM1476">
        <v>30</v>
      </c>
    </row>
    <row r="1477" spans="1:39">
      <c r="A1477">
        <v>314031</v>
      </c>
      <c r="B1477" t="s">
        <v>1036</v>
      </c>
      <c r="C1477">
        <v>50</v>
      </c>
      <c r="D1477">
        <v>5</v>
      </c>
      <c r="E1477">
        <v>9</v>
      </c>
      <c r="F1477">
        <v>200</v>
      </c>
      <c r="G1477">
        <v>0</v>
      </c>
      <c r="H1477">
        <v>30</v>
      </c>
      <c r="I1477">
        <v>0</v>
      </c>
      <c r="J1477">
        <v>70</v>
      </c>
      <c r="K1477">
        <v>200</v>
      </c>
      <c r="L1477">
        <v>4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100</v>
      </c>
      <c r="T1477">
        <v>50</v>
      </c>
      <c r="U1477">
        <v>50</v>
      </c>
      <c r="V1477">
        <v>50</v>
      </c>
      <c r="W1477">
        <v>50</v>
      </c>
      <c r="X1477">
        <v>50</v>
      </c>
      <c r="Y1477">
        <v>50</v>
      </c>
      <c r="Z1477">
        <v>1</v>
      </c>
      <c r="AA1477">
        <v>1</v>
      </c>
      <c r="AB1477">
        <v>0</v>
      </c>
      <c r="AC1477">
        <v>50</v>
      </c>
      <c r="AD1477">
        <v>7</v>
      </c>
      <c r="AE1477">
        <v>110330</v>
      </c>
      <c r="AF1477">
        <v>100</v>
      </c>
      <c r="AG1477">
        <v>0</v>
      </c>
      <c r="AJ1477">
        <v>0</v>
      </c>
      <c r="AK1477">
        <v>7300</v>
      </c>
      <c r="AL1477">
        <v>7400</v>
      </c>
      <c r="AM1477">
        <v>30</v>
      </c>
    </row>
    <row r="1478" spans="1:39">
      <c r="A1478">
        <v>314032</v>
      </c>
      <c r="B1478" t="s">
        <v>1037</v>
      </c>
      <c r="C1478">
        <v>50</v>
      </c>
      <c r="D1478">
        <v>5</v>
      </c>
      <c r="E1478">
        <v>9</v>
      </c>
      <c r="F1478">
        <v>160</v>
      </c>
      <c r="G1478">
        <v>90</v>
      </c>
      <c r="H1478">
        <v>0</v>
      </c>
      <c r="I1478">
        <v>0</v>
      </c>
      <c r="J1478">
        <v>50</v>
      </c>
      <c r="K1478">
        <v>200</v>
      </c>
      <c r="L1478">
        <v>4</v>
      </c>
      <c r="M1478">
        <v>0</v>
      </c>
      <c r="N1478">
        <v>50</v>
      </c>
      <c r="O1478">
        <v>0</v>
      </c>
      <c r="P1478">
        <v>100</v>
      </c>
      <c r="Q1478">
        <v>0</v>
      </c>
      <c r="R1478">
        <v>0</v>
      </c>
      <c r="S1478">
        <v>0</v>
      </c>
      <c r="T1478">
        <v>50</v>
      </c>
      <c r="U1478">
        <v>50</v>
      </c>
      <c r="V1478">
        <v>50</v>
      </c>
      <c r="W1478">
        <v>50</v>
      </c>
      <c r="X1478">
        <v>50</v>
      </c>
      <c r="Y1478">
        <v>50</v>
      </c>
      <c r="Z1478">
        <v>1</v>
      </c>
      <c r="AA1478">
        <v>1</v>
      </c>
      <c r="AB1478">
        <v>0</v>
      </c>
      <c r="AC1478">
        <v>0</v>
      </c>
      <c r="AD1478">
        <v>7</v>
      </c>
      <c r="AE1478">
        <v>110331</v>
      </c>
      <c r="AF1478">
        <v>100</v>
      </c>
      <c r="AG1478">
        <v>0</v>
      </c>
      <c r="AJ1478">
        <v>0</v>
      </c>
      <c r="AK1478">
        <v>7300</v>
      </c>
      <c r="AL1478">
        <v>7400</v>
      </c>
      <c r="AM1478">
        <v>30</v>
      </c>
    </row>
    <row r="1479" spans="1:39">
      <c r="A1479">
        <v>314033</v>
      </c>
      <c r="B1479" t="s">
        <v>1038</v>
      </c>
      <c r="C1479">
        <v>50</v>
      </c>
      <c r="D1479">
        <v>5</v>
      </c>
      <c r="E1479">
        <v>9</v>
      </c>
      <c r="F1479">
        <v>30</v>
      </c>
      <c r="G1479">
        <v>0</v>
      </c>
      <c r="H1479">
        <v>0</v>
      </c>
      <c r="I1479">
        <v>200</v>
      </c>
      <c r="J1479">
        <v>70</v>
      </c>
      <c r="K1479">
        <v>200</v>
      </c>
      <c r="L1479">
        <v>4</v>
      </c>
      <c r="M1479">
        <v>0</v>
      </c>
      <c r="N1479">
        <v>0</v>
      </c>
      <c r="O1479">
        <v>50</v>
      </c>
      <c r="P1479">
        <v>0</v>
      </c>
      <c r="Q1479">
        <v>100</v>
      </c>
      <c r="R1479">
        <v>0</v>
      </c>
      <c r="S1479">
        <v>0</v>
      </c>
      <c r="T1479">
        <v>50</v>
      </c>
      <c r="U1479">
        <v>50</v>
      </c>
      <c r="V1479">
        <v>50</v>
      </c>
      <c r="W1479">
        <v>50</v>
      </c>
      <c r="X1479">
        <v>50</v>
      </c>
      <c r="Y1479">
        <v>50</v>
      </c>
      <c r="Z1479">
        <v>1</v>
      </c>
      <c r="AA1479">
        <v>1</v>
      </c>
      <c r="AB1479">
        <v>0</v>
      </c>
      <c r="AC1479">
        <v>0</v>
      </c>
      <c r="AD1479">
        <v>7</v>
      </c>
      <c r="AE1479">
        <v>110332</v>
      </c>
      <c r="AF1479">
        <v>100</v>
      </c>
      <c r="AG1479">
        <v>0</v>
      </c>
      <c r="AJ1479">
        <v>0</v>
      </c>
      <c r="AK1479">
        <v>7300</v>
      </c>
      <c r="AL1479">
        <v>7400</v>
      </c>
      <c r="AM1479">
        <v>30</v>
      </c>
    </row>
    <row r="1480" spans="1:39">
      <c r="A1480">
        <v>314034</v>
      </c>
      <c r="B1480" t="s">
        <v>1039</v>
      </c>
      <c r="C1480">
        <v>50</v>
      </c>
      <c r="D1480">
        <v>5</v>
      </c>
      <c r="E1480">
        <v>9</v>
      </c>
      <c r="F1480">
        <v>125</v>
      </c>
      <c r="G1480">
        <v>0</v>
      </c>
      <c r="H1480">
        <v>50</v>
      </c>
      <c r="I1480">
        <v>0</v>
      </c>
      <c r="J1480">
        <v>125</v>
      </c>
      <c r="K1480">
        <v>200</v>
      </c>
      <c r="L1480">
        <v>4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100</v>
      </c>
      <c r="S1480">
        <v>0</v>
      </c>
      <c r="T1480">
        <v>50</v>
      </c>
      <c r="U1480">
        <v>50</v>
      </c>
      <c r="V1480">
        <v>50</v>
      </c>
      <c r="W1480">
        <v>50</v>
      </c>
      <c r="X1480">
        <v>50</v>
      </c>
      <c r="Y1480">
        <v>50</v>
      </c>
      <c r="Z1480">
        <v>1</v>
      </c>
      <c r="AA1480">
        <v>1</v>
      </c>
      <c r="AB1480">
        <v>50</v>
      </c>
      <c r="AC1480">
        <v>0</v>
      </c>
      <c r="AD1480">
        <v>7</v>
      </c>
      <c r="AE1480">
        <v>110333</v>
      </c>
      <c r="AF1480">
        <v>100</v>
      </c>
      <c r="AG1480">
        <v>0</v>
      </c>
      <c r="AJ1480">
        <v>0</v>
      </c>
      <c r="AK1480">
        <v>7300</v>
      </c>
      <c r="AL1480">
        <v>7400</v>
      </c>
      <c r="AM1480">
        <v>30</v>
      </c>
    </row>
    <row r="1481" spans="1:39">
      <c r="A1481">
        <v>314035</v>
      </c>
      <c r="B1481" t="s">
        <v>1040</v>
      </c>
      <c r="C1481">
        <v>50</v>
      </c>
      <c r="D1481">
        <v>5</v>
      </c>
      <c r="E1481">
        <v>9</v>
      </c>
      <c r="F1481">
        <v>260</v>
      </c>
      <c r="G1481">
        <v>0</v>
      </c>
      <c r="H1481">
        <v>0</v>
      </c>
      <c r="I1481">
        <v>40</v>
      </c>
      <c r="J1481">
        <v>200</v>
      </c>
      <c r="K1481">
        <v>200</v>
      </c>
      <c r="L1481">
        <v>4</v>
      </c>
      <c r="M1481">
        <v>0</v>
      </c>
      <c r="N1481">
        <v>20</v>
      </c>
      <c r="O1481">
        <v>20</v>
      </c>
      <c r="P1481">
        <v>25</v>
      </c>
      <c r="Q1481">
        <v>25</v>
      </c>
      <c r="R1481">
        <v>25</v>
      </c>
      <c r="S1481">
        <v>25</v>
      </c>
      <c r="T1481">
        <v>50</v>
      </c>
      <c r="U1481">
        <v>50</v>
      </c>
      <c r="V1481">
        <v>50</v>
      </c>
      <c r="W1481">
        <v>50</v>
      </c>
      <c r="X1481">
        <v>50</v>
      </c>
      <c r="Y1481">
        <v>50</v>
      </c>
      <c r="Z1481">
        <v>1</v>
      </c>
      <c r="AA1481">
        <v>1</v>
      </c>
      <c r="AB1481">
        <v>0</v>
      </c>
      <c r="AC1481">
        <v>0</v>
      </c>
      <c r="AD1481">
        <v>7</v>
      </c>
      <c r="AE1481">
        <v>110586</v>
      </c>
      <c r="AF1481">
        <v>100</v>
      </c>
      <c r="AG1481">
        <v>0</v>
      </c>
      <c r="AJ1481">
        <v>0</v>
      </c>
      <c r="AK1481">
        <v>7300</v>
      </c>
      <c r="AL1481">
        <v>7400</v>
      </c>
      <c r="AM1481">
        <v>30</v>
      </c>
    </row>
    <row r="1482" spans="1:39">
      <c r="A1482">
        <v>314036</v>
      </c>
      <c r="B1482" t="s">
        <v>1041</v>
      </c>
      <c r="C1482">
        <v>50</v>
      </c>
      <c r="D1482">
        <v>5</v>
      </c>
      <c r="E1482">
        <v>9</v>
      </c>
      <c r="F1482">
        <v>250</v>
      </c>
      <c r="G1482">
        <v>80</v>
      </c>
      <c r="H1482">
        <v>0</v>
      </c>
      <c r="I1482">
        <v>60</v>
      </c>
      <c r="J1482">
        <v>110</v>
      </c>
      <c r="K1482">
        <v>200</v>
      </c>
      <c r="L1482">
        <v>4</v>
      </c>
      <c r="M1482">
        <v>0</v>
      </c>
      <c r="N1482">
        <v>0</v>
      </c>
      <c r="O1482">
        <v>0</v>
      </c>
      <c r="P1482">
        <v>25</v>
      </c>
      <c r="Q1482">
        <v>25</v>
      </c>
      <c r="R1482">
        <v>25</v>
      </c>
      <c r="S1482">
        <v>25</v>
      </c>
      <c r="T1482">
        <v>50</v>
      </c>
      <c r="U1482">
        <v>50</v>
      </c>
      <c r="V1482">
        <v>50</v>
      </c>
      <c r="W1482">
        <v>50</v>
      </c>
      <c r="X1482">
        <v>50</v>
      </c>
      <c r="Y1482">
        <v>50</v>
      </c>
      <c r="Z1482">
        <v>1</v>
      </c>
      <c r="AA1482">
        <v>1</v>
      </c>
      <c r="AB1482">
        <v>20</v>
      </c>
      <c r="AC1482">
        <v>20</v>
      </c>
      <c r="AD1482">
        <v>7</v>
      </c>
      <c r="AE1482">
        <v>110589</v>
      </c>
      <c r="AF1482">
        <v>100</v>
      </c>
      <c r="AG1482">
        <v>0</v>
      </c>
      <c r="AJ1482">
        <v>0</v>
      </c>
      <c r="AK1482">
        <v>7300</v>
      </c>
      <c r="AL1482">
        <v>7400</v>
      </c>
      <c r="AM1482">
        <v>30</v>
      </c>
    </row>
    <row r="1483" spans="1:39">
      <c r="A1483">
        <v>314037</v>
      </c>
      <c r="B1483" t="s">
        <v>193</v>
      </c>
      <c r="C1483">
        <v>50</v>
      </c>
      <c r="D1483">
        <v>5</v>
      </c>
      <c r="E1483">
        <v>9</v>
      </c>
      <c r="F1483">
        <v>220</v>
      </c>
      <c r="G1483">
        <v>60</v>
      </c>
      <c r="H1483">
        <v>50</v>
      </c>
      <c r="I1483">
        <v>0</v>
      </c>
      <c r="J1483">
        <v>70</v>
      </c>
      <c r="K1483">
        <v>200</v>
      </c>
      <c r="L1483">
        <v>4</v>
      </c>
      <c r="M1483">
        <v>0</v>
      </c>
      <c r="N1483">
        <v>0</v>
      </c>
      <c r="O1483">
        <v>0</v>
      </c>
      <c r="P1483">
        <v>20</v>
      </c>
      <c r="Q1483">
        <v>0</v>
      </c>
      <c r="R1483">
        <v>0</v>
      </c>
      <c r="S1483">
        <v>80</v>
      </c>
      <c r="T1483">
        <v>10</v>
      </c>
      <c r="U1483">
        <v>10</v>
      </c>
      <c r="V1483">
        <v>10</v>
      </c>
      <c r="W1483">
        <v>10</v>
      </c>
      <c r="X1483">
        <v>10</v>
      </c>
      <c r="Y1483">
        <v>10</v>
      </c>
      <c r="Z1483">
        <v>1</v>
      </c>
      <c r="AA1483">
        <v>1</v>
      </c>
      <c r="AB1483">
        <v>10</v>
      </c>
      <c r="AC1483">
        <v>10</v>
      </c>
      <c r="AD1483">
        <v>7</v>
      </c>
      <c r="AE1483">
        <v>101904</v>
      </c>
      <c r="AF1483">
        <v>100</v>
      </c>
      <c r="AG1483">
        <v>0</v>
      </c>
      <c r="AJ1483">
        <v>0</v>
      </c>
      <c r="AK1483">
        <v>7300</v>
      </c>
      <c r="AL1483">
        <v>7400</v>
      </c>
      <c r="AM1483">
        <v>30</v>
      </c>
    </row>
    <row r="1484" spans="1:39">
      <c r="A1484">
        <v>314038</v>
      </c>
      <c r="B1484" t="s">
        <v>194</v>
      </c>
      <c r="C1484">
        <v>50</v>
      </c>
      <c r="D1484">
        <v>5</v>
      </c>
      <c r="E1484">
        <v>9</v>
      </c>
      <c r="F1484">
        <v>180</v>
      </c>
      <c r="G1484">
        <v>40</v>
      </c>
      <c r="H1484">
        <v>50</v>
      </c>
      <c r="I1484">
        <v>0</v>
      </c>
      <c r="J1484">
        <v>130</v>
      </c>
      <c r="K1484">
        <v>200</v>
      </c>
      <c r="L1484">
        <v>4</v>
      </c>
      <c r="M1484">
        <v>0</v>
      </c>
      <c r="N1484">
        <v>0</v>
      </c>
      <c r="O1484">
        <v>0</v>
      </c>
      <c r="P1484">
        <v>0</v>
      </c>
      <c r="Q1484">
        <v>80</v>
      </c>
      <c r="R1484">
        <v>20</v>
      </c>
      <c r="S1484">
        <v>0</v>
      </c>
      <c r="T1484">
        <v>10</v>
      </c>
      <c r="U1484">
        <v>10</v>
      </c>
      <c r="V1484">
        <v>10</v>
      </c>
      <c r="W1484">
        <v>10</v>
      </c>
      <c r="X1484">
        <v>10</v>
      </c>
      <c r="Y1484">
        <v>10</v>
      </c>
      <c r="Z1484">
        <v>1</v>
      </c>
      <c r="AA1484">
        <v>1</v>
      </c>
      <c r="AB1484">
        <v>10</v>
      </c>
      <c r="AC1484">
        <v>10</v>
      </c>
      <c r="AD1484">
        <v>7</v>
      </c>
      <c r="AE1484">
        <v>101905</v>
      </c>
      <c r="AF1484">
        <v>100</v>
      </c>
      <c r="AG1484">
        <v>0</v>
      </c>
      <c r="AJ1484">
        <v>0</v>
      </c>
      <c r="AK1484">
        <v>7300</v>
      </c>
      <c r="AL1484">
        <v>7400</v>
      </c>
      <c r="AM1484">
        <v>30</v>
      </c>
    </row>
    <row r="1485" spans="1:39">
      <c r="A1485">
        <v>314039</v>
      </c>
      <c r="B1485" t="s">
        <v>192</v>
      </c>
      <c r="C1485">
        <v>50</v>
      </c>
      <c r="D1485">
        <v>5</v>
      </c>
      <c r="E1485">
        <v>9</v>
      </c>
      <c r="F1485">
        <v>160</v>
      </c>
      <c r="G1485">
        <v>40</v>
      </c>
      <c r="H1485">
        <v>50</v>
      </c>
      <c r="I1485">
        <v>0</v>
      </c>
      <c r="J1485">
        <v>50</v>
      </c>
      <c r="K1485">
        <v>200</v>
      </c>
      <c r="L1485">
        <v>4</v>
      </c>
      <c r="M1485">
        <v>0</v>
      </c>
      <c r="N1485">
        <v>10</v>
      </c>
      <c r="O1485">
        <v>20</v>
      </c>
      <c r="P1485">
        <v>0</v>
      </c>
      <c r="Q1485">
        <v>80</v>
      </c>
      <c r="R1485">
        <v>20</v>
      </c>
      <c r="S1485">
        <v>0</v>
      </c>
      <c r="T1485">
        <v>10</v>
      </c>
      <c r="U1485">
        <v>10</v>
      </c>
      <c r="V1485">
        <v>10</v>
      </c>
      <c r="W1485">
        <v>10</v>
      </c>
      <c r="X1485">
        <v>10</v>
      </c>
      <c r="Y1485">
        <v>10</v>
      </c>
      <c r="Z1485">
        <v>1</v>
      </c>
      <c r="AA1485">
        <v>1</v>
      </c>
      <c r="AB1485">
        <v>20</v>
      </c>
      <c r="AC1485">
        <v>50</v>
      </c>
      <c r="AD1485">
        <v>7</v>
      </c>
      <c r="AE1485">
        <v>101903</v>
      </c>
      <c r="AF1485">
        <v>100</v>
      </c>
      <c r="AG1485">
        <v>0</v>
      </c>
      <c r="AJ1485">
        <v>0</v>
      </c>
      <c r="AK1485">
        <v>7300</v>
      </c>
      <c r="AL1485">
        <v>7400</v>
      </c>
      <c r="AM1485">
        <v>30</v>
      </c>
    </row>
    <row r="1486" spans="1:39">
      <c r="A1486">
        <v>314040</v>
      </c>
      <c r="B1486" t="s">
        <v>1042</v>
      </c>
      <c r="C1486">
        <v>50</v>
      </c>
      <c r="D1486">
        <v>5</v>
      </c>
      <c r="E1486">
        <v>9</v>
      </c>
      <c r="F1486">
        <v>300</v>
      </c>
      <c r="G1486">
        <v>0</v>
      </c>
      <c r="H1486">
        <v>0</v>
      </c>
      <c r="I1486">
        <v>0</v>
      </c>
      <c r="J1486">
        <v>100</v>
      </c>
      <c r="K1486">
        <v>200</v>
      </c>
      <c r="L1486">
        <v>4</v>
      </c>
      <c r="M1486">
        <v>0</v>
      </c>
      <c r="N1486">
        <v>100</v>
      </c>
      <c r="O1486">
        <v>0</v>
      </c>
      <c r="P1486">
        <v>25</v>
      </c>
      <c r="Q1486">
        <v>25</v>
      </c>
      <c r="R1486">
        <v>25</v>
      </c>
      <c r="S1486">
        <v>25</v>
      </c>
      <c r="T1486">
        <v>100</v>
      </c>
      <c r="U1486">
        <v>100</v>
      </c>
      <c r="V1486">
        <v>100</v>
      </c>
      <c r="W1486">
        <v>100</v>
      </c>
      <c r="X1486">
        <v>100</v>
      </c>
      <c r="Y1486">
        <v>100</v>
      </c>
      <c r="Z1486">
        <v>1</v>
      </c>
      <c r="AA1486">
        <v>1</v>
      </c>
      <c r="AB1486">
        <v>0</v>
      </c>
      <c r="AC1486">
        <v>0</v>
      </c>
      <c r="AD1486">
        <v>7</v>
      </c>
      <c r="AE1486">
        <v>110341</v>
      </c>
      <c r="AF1486">
        <v>100</v>
      </c>
      <c r="AG1486">
        <v>0</v>
      </c>
      <c r="AJ1486">
        <v>0</v>
      </c>
      <c r="AK1486">
        <v>7300</v>
      </c>
      <c r="AL1486">
        <v>7400</v>
      </c>
      <c r="AM1486">
        <v>30</v>
      </c>
    </row>
    <row r="1487" spans="1:39">
      <c r="A1487">
        <v>314041</v>
      </c>
      <c r="B1487" t="s">
        <v>1043</v>
      </c>
      <c r="C1487">
        <v>100</v>
      </c>
      <c r="D1487">
        <v>5</v>
      </c>
      <c r="E1487">
        <v>9</v>
      </c>
      <c r="F1487">
        <v>554</v>
      </c>
      <c r="G1487">
        <v>23</v>
      </c>
      <c r="H1487">
        <v>0</v>
      </c>
      <c r="I1487">
        <v>0</v>
      </c>
      <c r="J1487">
        <v>213</v>
      </c>
      <c r="K1487">
        <v>200</v>
      </c>
      <c r="L1487">
        <v>4</v>
      </c>
      <c r="M1487">
        <v>0</v>
      </c>
      <c r="N1487">
        <v>20</v>
      </c>
      <c r="O1487">
        <v>20</v>
      </c>
      <c r="P1487">
        <v>25</v>
      </c>
      <c r="Q1487">
        <v>25</v>
      </c>
      <c r="R1487">
        <v>25</v>
      </c>
      <c r="S1487">
        <v>25</v>
      </c>
      <c r="T1487">
        <v>100</v>
      </c>
      <c r="U1487">
        <v>100</v>
      </c>
      <c r="V1487">
        <v>100</v>
      </c>
      <c r="W1487">
        <v>100</v>
      </c>
      <c r="X1487">
        <v>100</v>
      </c>
      <c r="Y1487">
        <v>100</v>
      </c>
      <c r="Z1487">
        <v>1</v>
      </c>
      <c r="AA1487">
        <v>1</v>
      </c>
      <c r="AB1487">
        <v>0</v>
      </c>
      <c r="AC1487">
        <v>20</v>
      </c>
      <c r="AD1487">
        <v>7</v>
      </c>
      <c r="AE1487">
        <v>101905</v>
      </c>
      <c r="AF1487">
        <v>100</v>
      </c>
      <c r="AG1487">
        <v>0</v>
      </c>
      <c r="AJ1487">
        <v>0</v>
      </c>
      <c r="AK1487">
        <v>7300</v>
      </c>
      <c r="AL1487">
        <v>7400</v>
      </c>
      <c r="AM1487">
        <v>30</v>
      </c>
    </row>
    <row r="1488" spans="1:39">
      <c r="A1488">
        <v>314042</v>
      </c>
      <c r="B1488" t="s">
        <v>397</v>
      </c>
      <c r="C1488">
        <v>100</v>
      </c>
      <c r="D1488">
        <v>5</v>
      </c>
      <c r="E1488">
        <v>9</v>
      </c>
      <c r="F1488">
        <v>200</v>
      </c>
      <c r="G1488">
        <v>50</v>
      </c>
      <c r="H1488">
        <v>20</v>
      </c>
      <c r="I1488">
        <v>40</v>
      </c>
      <c r="J1488">
        <v>90</v>
      </c>
      <c r="K1488">
        <v>200</v>
      </c>
      <c r="L1488">
        <v>4</v>
      </c>
      <c r="M1488">
        <v>0</v>
      </c>
      <c r="N1488">
        <v>0</v>
      </c>
      <c r="O1488">
        <v>0</v>
      </c>
      <c r="P1488">
        <v>100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1</v>
      </c>
      <c r="AA1488">
        <v>1</v>
      </c>
      <c r="AB1488">
        <v>20</v>
      </c>
      <c r="AC1488">
        <v>20</v>
      </c>
      <c r="AD1488">
        <v>7</v>
      </c>
      <c r="AE1488">
        <v>107900</v>
      </c>
      <c r="AF1488">
        <v>100</v>
      </c>
      <c r="AG1488">
        <v>0</v>
      </c>
      <c r="AJ1488">
        <v>0</v>
      </c>
      <c r="AK1488">
        <v>7300</v>
      </c>
      <c r="AL1488">
        <v>7400</v>
      </c>
      <c r="AM1488">
        <v>30</v>
      </c>
    </row>
    <row r="1489" spans="1:39">
      <c r="A1489">
        <v>314043</v>
      </c>
      <c r="B1489" t="s">
        <v>398</v>
      </c>
      <c r="C1489">
        <v>100</v>
      </c>
      <c r="D1489">
        <v>5</v>
      </c>
      <c r="E1489">
        <v>9</v>
      </c>
      <c r="F1489">
        <v>120</v>
      </c>
      <c r="G1489">
        <v>0</v>
      </c>
      <c r="H1489">
        <v>40</v>
      </c>
      <c r="I1489">
        <v>150</v>
      </c>
      <c r="J1489">
        <v>90</v>
      </c>
      <c r="K1489">
        <v>200</v>
      </c>
      <c r="L1489">
        <v>4</v>
      </c>
      <c r="M1489">
        <v>0</v>
      </c>
      <c r="N1489">
        <v>0</v>
      </c>
      <c r="O1489">
        <v>0</v>
      </c>
      <c r="P1489">
        <v>0</v>
      </c>
      <c r="Q1489">
        <v>100</v>
      </c>
      <c r="R1489">
        <v>0</v>
      </c>
      <c r="S1489">
        <v>0</v>
      </c>
      <c r="T1489">
        <v>0</v>
      </c>
      <c r="U1489">
        <v>100</v>
      </c>
      <c r="V1489">
        <v>0</v>
      </c>
      <c r="W1489">
        <v>0</v>
      </c>
      <c r="X1489">
        <v>100</v>
      </c>
      <c r="Y1489">
        <v>0</v>
      </c>
      <c r="Z1489">
        <v>1</v>
      </c>
      <c r="AA1489">
        <v>1</v>
      </c>
      <c r="AB1489">
        <v>0</v>
      </c>
      <c r="AC1489">
        <v>0</v>
      </c>
      <c r="AD1489">
        <v>7</v>
      </c>
      <c r="AE1489">
        <v>107901</v>
      </c>
      <c r="AF1489">
        <v>100</v>
      </c>
      <c r="AG1489">
        <v>0</v>
      </c>
      <c r="AJ1489">
        <v>0</v>
      </c>
      <c r="AK1489">
        <v>7300</v>
      </c>
      <c r="AL1489">
        <v>7400</v>
      </c>
      <c r="AM1489">
        <v>30</v>
      </c>
    </row>
    <row r="1490" spans="1:39">
      <c r="A1490">
        <v>314044</v>
      </c>
      <c r="B1490" t="s">
        <v>399</v>
      </c>
      <c r="C1490">
        <v>100</v>
      </c>
      <c r="D1490">
        <v>5</v>
      </c>
      <c r="E1490">
        <v>9</v>
      </c>
      <c r="F1490">
        <v>300</v>
      </c>
      <c r="G1490">
        <v>0</v>
      </c>
      <c r="H1490">
        <v>0</v>
      </c>
      <c r="I1490">
        <v>0</v>
      </c>
      <c r="J1490">
        <v>100</v>
      </c>
      <c r="K1490">
        <v>200</v>
      </c>
      <c r="L1490">
        <v>4</v>
      </c>
      <c r="M1490">
        <v>0</v>
      </c>
      <c r="N1490">
        <v>20</v>
      </c>
      <c r="O1490">
        <v>0</v>
      </c>
      <c r="P1490">
        <v>0</v>
      </c>
      <c r="Q1490">
        <v>0</v>
      </c>
      <c r="R1490">
        <v>100</v>
      </c>
      <c r="S1490">
        <v>0</v>
      </c>
      <c r="T1490">
        <v>20</v>
      </c>
      <c r="U1490">
        <v>20</v>
      </c>
      <c r="V1490">
        <v>20</v>
      </c>
      <c r="W1490">
        <v>20</v>
      </c>
      <c r="X1490">
        <v>20</v>
      </c>
      <c r="Y1490">
        <v>20</v>
      </c>
      <c r="Z1490">
        <v>1</v>
      </c>
      <c r="AA1490">
        <v>1</v>
      </c>
      <c r="AB1490">
        <v>0</v>
      </c>
      <c r="AC1490">
        <v>0</v>
      </c>
      <c r="AD1490">
        <v>7</v>
      </c>
      <c r="AE1490">
        <v>107902</v>
      </c>
      <c r="AF1490">
        <v>100</v>
      </c>
      <c r="AG1490">
        <v>0</v>
      </c>
      <c r="AJ1490">
        <v>0</v>
      </c>
      <c r="AK1490">
        <v>7300</v>
      </c>
      <c r="AL1490">
        <v>7400</v>
      </c>
      <c r="AM1490">
        <v>30</v>
      </c>
    </row>
    <row r="1491" spans="1:39">
      <c r="A1491">
        <v>314045</v>
      </c>
      <c r="B1491" t="s">
        <v>400</v>
      </c>
      <c r="C1491">
        <v>100</v>
      </c>
      <c r="D1491">
        <v>5</v>
      </c>
      <c r="E1491">
        <v>9</v>
      </c>
      <c r="F1491">
        <v>90</v>
      </c>
      <c r="G1491">
        <v>60</v>
      </c>
      <c r="H1491">
        <v>100</v>
      </c>
      <c r="I1491">
        <v>100</v>
      </c>
      <c r="J1491">
        <v>50</v>
      </c>
      <c r="K1491">
        <v>200</v>
      </c>
      <c r="L1491">
        <v>4</v>
      </c>
      <c r="M1491">
        <v>0</v>
      </c>
      <c r="N1491">
        <v>-50</v>
      </c>
      <c r="O1491">
        <v>-10</v>
      </c>
      <c r="P1491">
        <v>0</v>
      </c>
      <c r="Q1491">
        <v>0</v>
      </c>
      <c r="R1491">
        <v>0</v>
      </c>
      <c r="S1491">
        <v>100</v>
      </c>
      <c r="T1491">
        <v>0</v>
      </c>
      <c r="U1491">
        <v>0</v>
      </c>
      <c r="V1491">
        <v>0</v>
      </c>
      <c r="W1491">
        <v>0</v>
      </c>
      <c r="X1491">
        <v>100</v>
      </c>
      <c r="Y1491">
        <v>0</v>
      </c>
      <c r="Z1491">
        <v>1</v>
      </c>
      <c r="AA1491">
        <v>1</v>
      </c>
      <c r="AB1491">
        <v>0</v>
      </c>
      <c r="AC1491">
        <v>50</v>
      </c>
      <c r="AD1491">
        <v>7</v>
      </c>
      <c r="AE1491">
        <v>107903</v>
      </c>
      <c r="AF1491">
        <v>100</v>
      </c>
      <c r="AG1491">
        <v>0</v>
      </c>
      <c r="AJ1491">
        <v>0</v>
      </c>
      <c r="AK1491">
        <v>7300</v>
      </c>
      <c r="AL1491">
        <v>7400</v>
      </c>
    </row>
    <row r="1492" spans="1:39">
      <c r="A1492">
        <v>314046</v>
      </c>
      <c r="B1492" t="s">
        <v>401</v>
      </c>
      <c r="C1492">
        <v>100</v>
      </c>
      <c r="D1492">
        <v>5</v>
      </c>
      <c r="E1492">
        <v>9</v>
      </c>
      <c r="F1492">
        <v>200</v>
      </c>
      <c r="G1492">
        <v>50</v>
      </c>
      <c r="H1492">
        <v>25</v>
      </c>
      <c r="I1492">
        <v>50</v>
      </c>
      <c r="J1492">
        <v>75</v>
      </c>
      <c r="K1492">
        <v>200</v>
      </c>
      <c r="L1492">
        <v>4</v>
      </c>
      <c r="M1492">
        <v>0</v>
      </c>
      <c r="N1492">
        <v>30</v>
      </c>
      <c r="O1492">
        <v>0</v>
      </c>
      <c r="P1492">
        <v>25</v>
      </c>
      <c r="Q1492">
        <v>25</v>
      </c>
      <c r="R1492">
        <v>25</v>
      </c>
      <c r="S1492">
        <v>25</v>
      </c>
      <c r="T1492">
        <v>100</v>
      </c>
      <c r="U1492">
        <v>100</v>
      </c>
      <c r="V1492">
        <v>100</v>
      </c>
      <c r="W1492">
        <v>100</v>
      </c>
      <c r="X1492">
        <v>100</v>
      </c>
      <c r="Y1492">
        <v>100</v>
      </c>
      <c r="Z1492">
        <v>1</v>
      </c>
      <c r="AA1492">
        <v>1</v>
      </c>
      <c r="AB1492">
        <v>0</v>
      </c>
      <c r="AC1492">
        <v>0</v>
      </c>
      <c r="AD1492">
        <v>7</v>
      </c>
      <c r="AE1492">
        <v>107904</v>
      </c>
      <c r="AF1492">
        <v>100</v>
      </c>
      <c r="AG1492">
        <v>0</v>
      </c>
      <c r="AJ1492">
        <v>0</v>
      </c>
      <c r="AK1492">
        <v>7300</v>
      </c>
      <c r="AL1492">
        <v>7400</v>
      </c>
    </row>
    <row r="1493" spans="1:39">
      <c r="A1493">
        <v>314047</v>
      </c>
      <c r="B1493" t="s">
        <v>205</v>
      </c>
      <c r="C1493">
        <v>100</v>
      </c>
      <c r="D1493">
        <v>5</v>
      </c>
      <c r="E1493">
        <v>9</v>
      </c>
      <c r="F1493">
        <v>50</v>
      </c>
      <c r="G1493">
        <v>90</v>
      </c>
      <c r="H1493">
        <v>10</v>
      </c>
      <c r="I1493">
        <v>100</v>
      </c>
      <c r="J1493">
        <v>50</v>
      </c>
      <c r="K1493">
        <v>200</v>
      </c>
      <c r="L1493">
        <v>4</v>
      </c>
      <c r="M1493">
        <v>0</v>
      </c>
      <c r="N1493">
        <v>20</v>
      </c>
      <c r="O1493">
        <v>40</v>
      </c>
      <c r="P1493">
        <v>25</v>
      </c>
      <c r="Q1493">
        <v>25</v>
      </c>
      <c r="R1493">
        <v>25</v>
      </c>
      <c r="S1493">
        <v>25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1</v>
      </c>
      <c r="AA1493">
        <v>1</v>
      </c>
      <c r="AB1493">
        <v>0</v>
      </c>
      <c r="AC1493">
        <v>30</v>
      </c>
      <c r="AD1493">
        <v>7</v>
      </c>
      <c r="AE1493">
        <v>101935</v>
      </c>
      <c r="AF1493">
        <v>100</v>
      </c>
      <c r="AG1493">
        <v>0</v>
      </c>
      <c r="AJ1493">
        <v>0</v>
      </c>
      <c r="AK1493">
        <v>7300</v>
      </c>
      <c r="AL1493">
        <v>7400</v>
      </c>
    </row>
    <row r="1494" spans="1:39">
      <c r="A1494">
        <v>314048</v>
      </c>
      <c r="B1494" t="s">
        <v>1044</v>
      </c>
      <c r="C1494">
        <v>100</v>
      </c>
      <c r="D1494">
        <v>5</v>
      </c>
      <c r="E1494">
        <v>1</v>
      </c>
      <c r="F1494">
        <v>250</v>
      </c>
      <c r="G1494">
        <v>0</v>
      </c>
      <c r="H1494">
        <v>20</v>
      </c>
      <c r="I1494">
        <v>50</v>
      </c>
      <c r="J1494">
        <v>80</v>
      </c>
      <c r="K1494">
        <v>200</v>
      </c>
      <c r="L1494">
        <v>4</v>
      </c>
      <c r="M1494">
        <v>0</v>
      </c>
      <c r="N1494">
        <v>0</v>
      </c>
      <c r="O1494">
        <v>0</v>
      </c>
      <c r="P1494">
        <v>25</v>
      </c>
      <c r="Q1494">
        <v>25</v>
      </c>
      <c r="R1494">
        <v>25</v>
      </c>
      <c r="S1494">
        <v>25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1</v>
      </c>
      <c r="AA1494">
        <v>1</v>
      </c>
      <c r="AB1494">
        <v>0</v>
      </c>
      <c r="AC1494">
        <v>0</v>
      </c>
      <c r="AD1494">
        <v>7</v>
      </c>
      <c r="AE1494">
        <v>110520</v>
      </c>
      <c r="AF1494">
        <v>100</v>
      </c>
      <c r="AG1494">
        <v>0</v>
      </c>
      <c r="AJ1494">
        <v>0</v>
      </c>
      <c r="AK1494">
        <v>7300</v>
      </c>
      <c r="AL1494">
        <v>7400</v>
      </c>
    </row>
    <row r="1495" spans="1:39">
      <c r="A1495">
        <v>314049</v>
      </c>
      <c r="B1495" t="s">
        <v>1045</v>
      </c>
      <c r="C1495">
        <v>100</v>
      </c>
      <c r="D1495">
        <v>5</v>
      </c>
      <c r="E1495">
        <v>1</v>
      </c>
      <c r="F1495">
        <v>150</v>
      </c>
      <c r="G1495">
        <v>0</v>
      </c>
      <c r="H1495">
        <v>20</v>
      </c>
      <c r="I1495">
        <v>110</v>
      </c>
      <c r="J1495">
        <v>120</v>
      </c>
      <c r="K1495">
        <v>200</v>
      </c>
      <c r="L1495">
        <v>4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100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1</v>
      </c>
      <c r="AB1495">
        <v>0</v>
      </c>
      <c r="AC1495">
        <v>0</v>
      </c>
      <c r="AD1495">
        <v>7</v>
      </c>
      <c r="AE1495">
        <v>110521</v>
      </c>
      <c r="AF1495">
        <v>100</v>
      </c>
      <c r="AG1495">
        <v>0</v>
      </c>
      <c r="AJ1495">
        <v>0</v>
      </c>
      <c r="AK1495">
        <v>7300</v>
      </c>
      <c r="AL1495">
        <v>7400</v>
      </c>
    </row>
    <row r="1496" spans="1:39">
      <c r="A1496">
        <v>314050</v>
      </c>
      <c r="B1496" t="s">
        <v>1046</v>
      </c>
      <c r="C1496">
        <v>100</v>
      </c>
      <c r="D1496">
        <v>5</v>
      </c>
      <c r="E1496">
        <v>1</v>
      </c>
      <c r="F1496">
        <v>150</v>
      </c>
      <c r="G1496">
        <v>50</v>
      </c>
      <c r="H1496">
        <v>20</v>
      </c>
      <c r="I1496">
        <v>60</v>
      </c>
      <c r="J1496">
        <v>120</v>
      </c>
      <c r="K1496">
        <v>200</v>
      </c>
      <c r="L1496">
        <v>4</v>
      </c>
      <c r="M1496">
        <v>0</v>
      </c>
      <c r="N1496">
        <v>0</v>
      </c>
      <c r="O1496">
        <v>0</v>
      </c>
      <c r="P1496">
        <v>0</v>
      </c>
      <c r="Q1496">
        <v>100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1</v>
      </c>
      <c r="AA1496">
        <v>1</v>
      </c>
      <c r="AB1496">
        <v>0</v>
      </c>
      <c r="AC1496">
        <v>0</v>
      </c>
      <c r="AD1496">
        <v>7</v>
      </c>
      <c r="AE1496">
        <v>110522</v>
      </c>
      <c r="AF1496">
        <v>100</v>
      </c>
      <c r="AG1496">
        <v>0</v>
      </c>
      <c r="AJ1496">
        <v>0</v>
      </c>
      <c r="AK1496">
        <v>7300</v>
      </c>
      <c r="AL1496">
        <v>7400</v>
      </c>
    </row>
    <row r="1497" spans="1:39">
      <c r="A1497">
        <v>314051</v>
      </c>
      <c r="B1497" t="s">
        <v>1047</v>
      </c>
      <c r="C1497">
        <v>100</v>
      </c>
      <c r="D1497">
        <v>5</v>
      </c>
      <c r="E1497">
        <v>1</v>
      </c>
      <c r="F1497">
        <v>250</v>
      </c>
      <c r="G1497">
        <v>10</v>
      </c>
      <c r="H1497">
        <v>20</v>
      </c>
      <c r="I1497">
        <v>20</v>
      </c>
      <c r="J1497">
        <v>100</v>
      </c>
      <c r="K1497">
        <v>200</v>
      </c>
      <c r="L1497">
        <v>4</v>
      </c>
      <c r="M1497">
        <v>0</v>
      </c>
      <c r="N1497">
        <v>0</v>
      </c>
      <c r="O1497">
        <v>0</v>
      </c>
      <c r="P1497">
        <v>50</v>
      </c>
      <c r="Q1497">
        <v>50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</v>
      </c>
      <c r="AA1497">
        <v>1</v>
      </c>
      <c r="AB1497">
        <v>0</v>
      </c>
      <c r="AC1497">
        <v>0</v>
      </c>
      <c r="AD1497">
        <v>7</v>
      </c>
      <c r="AE1497">
        <v>110523</v>
      </c>
      <c r="AF1497">
        <v>100</v>
      </c>
      <c r="AG1497">
        <v>0</v>
      </c>
      <c r="AJ1497">
        <v>0</v>
      </c>
      <c r="AK1497">
        <v>7300</v>
      </c>
      <c r="AL1497">
        <v>7400</v>
      </c>
    </row>
    <row r="1498" spans="1:39">
      <c r="A1498">
        <v>314052</v>
      </c>
      <c r="B1498" t="s">
        <v>1048</v>
      </c>
      <c r="C1498">
        <v>100</v>
      </c>
      <c r="D1498">
        <v>5</v>
      </c>
      <c r="E1498">
        <v>1</v>
      </c>
      <c r="F1498">
        <v>120</v>
      </c>
      <c r="G1498">
        <v>60</v>
      </c>
      <c r="H1498">
        <v>50</v>
      </c>
      <c r="I1498">
        <v>70</v>
      </c>
      <c r="J1498">
        <v>100</v>
      </c>
      <c r="K1498">
        <v>200</v>
      </c>
      <c r="L1498">
        <v>4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100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1</v>
      </c>
      <c r="AB1498">
        <v>0</v>
      </c>
      <c r="AC1498">
        <v>0</v>
      </c>
      <c r="AD1498">
        <v>7</v>
      </c>
      <c r="AE1498">
        <v>110524</v>
      </c>
      <c r="AF1498">
        <v>100</v>
      </c>
      <c r="AG1498">
        <v>0</v>
      </c>
      <c r="AJ1498">
        <v>0</v>
      </c>
      <c r="AK1498">
        <v>7300</v>
      </c>
      <c r="AL1498">
        <v>7400</v>
      </c>
    </row>
    <row r="1499" spans="1:39">
      <c r="A1499">
        <v>314053</v>
      </c>
      <c r="B1499" t="s">
        <v>1049</v>
      </c>
      <c r="C1499">
        <v>100</v>
      </c>
      <c r="D1499">
        <v>5</v>
      </c>
      <c r="E1499">
        <v>9</v>
      </c>
      <c r="F1499">
        <v>80</v>
      </c>
      <c r="G1499">
        <v>100</v>
      </c>
      <c r="H1499">
        <v>50</v>
      </c>
      <c r="I1499">
        <v>70</v>
      </c>
      <c r="J1499">
        <v>100</v>
      </c>
      <c r="K1499">
        <v>200</v>
      </c>
      <c r="L1499">
        <v>4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100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1</v>
      </c>
      <c r="AA1499">
        <v>1</v>
      </c>
      <c r="AB1499">
        <v>0</v>
      </c>
      <c r="AC1499">
        <v>0</v>
      </c>
      <c r="AD1499">
        <v>7</v>
      </c>
      <c r="AE1499">
        <v>110525</v>
      </c>
      <c r="AF1499">
        <v>100</v>
      </c>
      <c r="AG1499">
        <v>0</v>
      </c>
      <c r="AJ1499">
        <v>0</v>
      </c>
      <c r="AK1499">
        <v>7300</v>
      </c>
      <c r="AL1499">
        <v>7400</v>
      </c>
    </row>
    <row r="1500" spans="1:39">
      <c r="A1500">
        <v>314054</v>
      </c>
      <c r="B1500" t="s">
        <v>219</v>
      </c>
      <c r="C1500">
        <v>100</v>
      </c>
      <c r="D1500">
        <v>5</v>
      </c>
      <c r="E1500">
        <v>0</v>
      </c>
      <c r="F1500">
        <v>0</v>
      </c>
      <c r="G1500">
        <v>0</v>
      </c>
      <c r="H1500">
        <v>0</v>
      </c>
      <c r="I1500">
        <v>50</v>
      </c>
      <c r="J1500">
        <v>0</v>
      </c>
      <c r="K1500">
        <v>200</v>
      </c>
      <c r="L1500">
        <v>4</v>
      </c>
      <c r="M1500">
        <v>0</v>
      </c>
      <c r="N1500">
        <v>0</v>
      </c>
      <c r="O1500">
        <v>0</v>
      </c>
      <c r="P1500">
        <v>25</v>
      </c>
      <c r="Q1500">
        <v>25</v>
      </c>
      <c r="R1500">
        <v>25</v>
      </c>
      <c r="S1500">
        <v>25</v>
      </c>
      <c r="T1500">
        <v>25</v>
      </c>
      <c r="U1500">
        <v>100</v>
      </c>
      <c r="V1500">
        <v>100</v>
      </c>
      <c r="W1500">
        <v>100</v>
      </c>
      <c r="X1500">
        <v>100</v>
      </c>
      <c r="Y1500">
        <v>100</v>
      </c>
      <c r="Z1500">
        <v>1</v>
      </c>
      <c r="AA1500">
        <v>1</v>
      </c>
      <c r="AB1500">
        <v>0</v>
      </c>
      <c r="AC1500">
        <v>0</v>
      </c>
      <c r="AD1500">
        <v>7</v>
      </c>
      <c r="AE1500">
        <v>100627</v>
      </c>
      <c r="AF1500">
        <v>100</v>
      </c>
      <c r="AG1500">
        <v>0</v>
      </c>
      <c r="AJ1500">
        <v>0</v>
      </c>
      <c r="AK1500">
        <v>7300</v>
      </c>
      <c r="AL1500">
        <v>7400</v>
      </c>
    </row>
    <row r="1501" spans="1:39">
      <c r="A1501">
        <v>314055</v>
      </c>
      <c r="B1501" t="s">
        <v>219</v>
      </c>
      <c r="C1501">
        <v>100</v>
      </c>
      <c r="D1501">
        <v>5</v>
      </c>
      <c r="E1501">
        <v>0</v>
      </c>
      <c r="F1501">
        <v>0</v>
      </c>
      <c r="G1501">
        <v>0</v>
      </c>
      <c r="H1501">
        <v>50</v>
      </c>
      <c r="I1501">
        <v>50</v>
      </c>
      <c r="J1501">
        <v>0</v>
      </c>
      <c r="K1501">
        <v>200</v>
      </c>
      <c r="L1501">
        <v>4</v>
      </c>
      <c r="M1501">
        <v>0</v>
      </c>
      <c r="N1501">
        <v>0</v>
      </c>
      <c r="O1501">
        <v>0</v>
      </c>
      <c r="P1501">
        <v>25</v>
      </c>
      <c r="Q1501">
        <v>25</v>
      </c>
      <c r="R1501">
        <v>25</v>
      </c>
      <c r="S1501">
        <v>25</v>
      </c>
      <c r="T1501">
        <v>25</v>
      </c>
      <c r="U1501">
        <v>100</v>
      </c>
      <c r="V1501">
        <v>100</v>
      </c>
      <c r="W1501">
        <v>100</v>
      </c>
      <c r="X1501">
        <v>100</v>
      </c>
      <c r="Y1501">
        <v>100</v>
      </c>
      <c r="Z1501">
        <v>1</v>
      </c>
      <c r="AA1501">
        <v>1</v>
      </c>
      <c r="AB1501">
        <v>0</v>
      </c>
      <c r="AC1501">
        <v>0</v>
      </c>
      <c r="AD1501">
        <v>7</v>
      </c>
      <c r="AE1501">
        <v>100627</v>
      </c>
      <c r="AF1501">
        <v>100</v>
      </c>
      <c r="AG1501">
        <v>0</v>
      </c>
      <c r="AJ1501">
        <v>0</v>
      </c>
      <c r="AK1501">
        <v>7300</v>
      </c>
      <c r="AL1501">
        <v>7400</v>
      </c>
    </row>
    <row r="1502" spans="1:39">
      <c r="A1502">
        <v>314056</v>
      </c>
      <c r="B1502" t="s">
        <v>219</v>
      </c>
      <c r="C1502">
        <v>100</v>
      </c>
      <c r="D1502">
        <v>5</v>
      </c>
      <c r="E1502">
        <v>0</v>
      </c>
      <c r="F1502">
        <v>50</v>
      </c>
      <c r="G1502">
        <v>0</v>
      </c>
      <c r="H1502">
        <v>50</v>
      </c>
      <c r="I1502">
        <v>50</v>
      </c>
      <c r="J1502">
        <v>0</v>
      </c>
      <c r="K1502">
        <v>200</v>
      </c>
      <c r="L1502">
        <v>4</v>
      </c>
      <c r="M1502">
        <v>0</v>
      </c>
      <c r="N1502">
        <v>0</v>
      </c>
      <c r="O1502">
        <v>0</v>
      </c>
      <c r="P1502">
        <v>25</v>
      </c>
      <c r="Q1502">
        <v>25</v>
      </c>
      <c r="R1502">
        <v>25</v>
      </c>
      <c r="S1502">
        <v>25</v>
      </c>
      <c r="T1502">
        <v>25</v>
      </c>
      <c r="U1502">
        <v>100</v>
      </c>
      <c r="V1502">
        <v>100</v>
      </c>
      <c r="W1502">
        <v>100</v>
      </c>
      <c r="X1502">
        <v>100</v>
      </c>
      <c r="Y1502">
        <v>100</v>
      </c>
      <c r="Z1502">
        <v>1</v>
      </c>
      <c r="AA1502">
        <v>1</v>
      </c>
      <c r="AB1502">
        <v>0</v>
      </c>
      <c r="AC1502">
        <v>0</v>
      </c>
      <c r="AD1502">
        <v>7</v>
      </c>
      <c r="AE1502">
        <v>100627</v>
      </c>
      <c r="AF1502">
        <v>100</v>
      </c>
      <c r="AG1502">
        <v>0</v>
      </c>
      <c r="AJ1502">
        <v>0</v>
      </c>
      <c r="AK1502">
        <v>7300</v>
      </c>
      <c r="AL1502">
        <v>7400</v>
      </c>
    </row>
    <row r="1503" spans="1:39">
      <c r="A1503">
        <v>314057</v>
      </c>
      <c r="B1503" t="s">
        <v>219</v>
      </c>
      <c r="C1503">
        <v>100</v>
      </c>
      <c r="D1503">
        <v>5</v>
      </c>
      <c r="E1503">
        <v>0</v>
      </c>
      <c r="F1503">
        <v>400</v>
      </c>
      <c r="G1503">
        <v>800</v>
      </c>
      <c r="H1503">
        <v>400</v>
      </c>
      <c r="I1503">
        <v>100</v>
      </c>
      <c r="J1503">
        <v>200</v>
      </c>
      <c r="K1503">
        <v>200</v>
      </c>
      <c r="L1503">
        <v>4</v>
      </c>
      <c r="M1503">
        <v>100</v>
      </c>
      <c r="N1503">
        <v>0</v>
      </c>
      <c r="O1503">
        <v>0</v>
      </c>
      <c r="P1503">
        <v>25</v>
      </c>
      <c r="Q1503">
        <v>25</v>
      </c>
      <c r="R1503">
        <v>25</v>
      </c>
      <c r="S1503">
        <v>25</v>
      </c>
      <c r="T1503">
        <v>25</v>
      </c>
      <c r="U1503">
        <v>100</v>
      </c>
      <c r="V1503">
        <v>100</v>
      </c>
      <c r="W1503">
        <v>100</v>
      </c>
      <c r="X1503">
        <v>100</v>
      </c>
      <c r="Y1503">
        <v>100</v>
      </c>
      <c r="Z1503">
        <v>1</v>
      </c>
      <c r="AA1503">
        <v>1</v>
      </c>
      <c r="AB1503">
        <v>0</v>
      </c>
      <c r="AC1503">
        <v>0</v>
      </c>
      <c r="AD1503">
        <v>7</v>
      </c>
      <c r="AE1503">
        <v>100552</v>
      </c>
      <c r="AF1503">
        <v>100</v>
      </c>
      <c r="AG1503">
        <v>0</v>
      </c>
      <c r="AJ1503">
        <v>0</v>
      </c>
      <c r="AK1503">
        <v>7300</v>
      </c>
      <c r="AL1503">
        <v>7400</v>
      </c>
    </row>
    <row r="1504" spans="1:39">
      <c r="A1504">
        <v>314058</v>
      </c>
      <c r="B1504" t="s">
        <v>219</v>
      </c>
      <c r="C1504">
        <v>100</v>
      </c>
      <c r="D1504">
        <v>5</v>
      </c>
      <c r="E1504">
        <v>0</v>
      </c>
      <c r="F1504">
        <v>160</v>
      </c>
      <c r="G1504">
        <v>40</v>
      </c>
      <c r="H1504">
        <v>10</v>
      </c>
      <c r="I1504">
        <v>0</v>
      </c>
      <c r="J1504">
        <v>60</v>
      </c>
      <c r="K1504">
        <v>200</v>
      </c>
      <c r="L1504">
        <v>4</v>
      </c>
      <c r="M1504">
        <v>100</v>
      </c>
      <c r="N1504">
        <v>20</v>
      </c>
      <c r="O1504">
        <v>20</v>
      </c>
      <c r="P1504">
        <v>25</v>
      </c>
      <c r="Q1504">
        <v>25</v>
      </c>
      <c r="R1504">
        <v>25</v>
      </c>
      <c r="S1504">
        <v>25</v>
      </c>
      <c r="T1504">
        <v>25</v>
      </c>
      <c r="U1504">
        <v>100</v>
      </c>
      <c r="V1504">
        <v>100</v>
      </c>
      <c r="W1504">
        <v>100</v>
      </c>
      <c r="X1504">
        <v>100</v>
      </c>
      <c r="Y1504">
        <v>100</v>
      </c>
      <c r="Z1504">
        <v>1</v>
      </c>
      <c r="AA1504">
        <v>1</v>
      </c>
      <c r="AB1504">
        <v>20</v>
      </c>
      <c r="AC1504">
        <v>20</v>
      </c>
      <c r="AD1504">
        <v>7</v>
      </c>
      <c r="AE1504">
        <v>100625</v>
      </c>
      <c r="AF1504">
        <v>100</v>
      </c>
      <c r="AG1504">
        <v>0</v>
      </c>
      <c r="AJ1504">
        <v>0</v>
      </c>
      <c r="AK1504">
        <v>7300</v>
      </c>
      <c r="AL1504">
        <v>7400</v>
      </c>
    </row>
    <row r="1505" spans="1:38">
      <c r="A1505">
        <v>314900</v>
      </c>
      <c r="B1505" t="s">
        <v>1050</v>
      </c>
      <c r="C1505">
        <v>20</v>
      </c>
      <c r="D1505">
        <v>5</v>
      </c>
      <c r="E1505">
        <v>4</v>
      </c>
      <c r="F1505">
        <v>10</v>
      </c>
      <c r="G1505">
        <v>40</v>
      </c>
      <c r="H1505">
        <v>27</v>
      </c>
      <c r="I1505">
        <v>32</v>
      </c>
      <c r="J1505">
        <v>6</v>
      </c>
      <c r="K1505">
        <v>100</v>
      </c>
      <c r="L1505">
        <v>4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90</v>
      </c>
      <c r="S1505">
        <v>10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1</v>
      </c>
      <c r="AA1505">
        <v>1</v>
      </c>
      <c r="AB1505">
        <v>0</v>
      </c>
      <c r="AC1505">
        <v>0</v>
      </c>
      <c r="AD1505">
        <v>7</v>
      </c>
      <c r="AE1505">
        <v>107302</v>
      </c>
      <c r="AF1505">
        <v>100</v>
      </c>
      <c r="AG1505">
        <v>0</v>
      </c>
      <c r="AJ1505">
        <v>0</v>
      </c>
      <c r="AK1505">
        <v>7300</v>
      </c>
      <c r="AL1505">
        <v>7400</v>
      </c>
    </row>
    <row r="1506" spans="1:38">
      <c r="A1506">
        <v>314901</v>
      </c>
      <c r="B1506" t="s">
        <v>1051</v>
      </c>
      <c r="C1506">
        <v>20</v>
      </c>
      <c r="D1506">
        <v>5</v>
      </c>
      <c r="E1506">
        <v>5</v>
      </c>
      <c r="F1506">
        <v>13</v>
      </c>
      <c r="G1506">
        <v>13</v>
      </c>
      <c r="H1506">
        <v>11</v>
      </c>
      <c r="I1506">
        <v>46</v>
      </c>
      <c r="J1506">
        <v>32</v>
      </c>
      <c r="K1506">
        <v>100</v>
      </c>
      <c r="L1506">
        <v>4</v>
      </c>
      <c r="M1506">
        <v>0</v>
      </c>
      <c r="N1506">
        <v>0</v>
      </c>
      <c r="O1506">
        <v>0</v>
      </c>
      <c r="P1506">
        <v>30</v>
      </c>
      <c r="Q1506">
        <v>70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1</v>
      </c>
      <c r="AA1506">
        <v>1</v>
      </c>
      <c r="AB1506">
        <v>0</v>
      </c>
      <c r="AC1506">
        <v>0</v>
      </c>
      <c r="AD1506">
        <v>7</v>
      </c>
      <c r="AE1506">
        <v>107401</v>
      </c>
      <c r="AF1506">
        <v>100</v>
      </c>
      <c r="AG1506">
        <v>0</v>
      </c>
      <c r="AJ1506">
        <v>0</v>
      </c>
      <c r="AK1506">
        <v>7300</v>
      </c>
      <c r="AL1506">
        <v>7400</v>
      </c>
    </row>
    <row r="1507" spans="1:38">
      <c r="A1507">
        <v>314902</v>
      </c>
      <c r="B1507" t="s">
        <v>1052</v>
      </c>
      <c r="C1507">
        <v>20</v>
      </c>
      <c r="D1507">
        <v>5</v>
      </c>
      <c r="E1507">
        <v>8</v>
      </c>
      <c r="F1507">
        <v>25</v>
      </c>
      <c r="G1507">
        <v>26</v>
      </c>
      <c r="H1507">
        <v>44</v>
      </c>
      <c r="I1507">
        <v>10</v>
      </c>
      <c r="J1507">
        <v>10</v>
      </c>
      <c r="K1507">
        <v>100</v>
      </c>
      <c r="L1507">
        <v>4</v>
      </c>
      <c r="M1507">
        <v>0</v>
      </c>
      <c r="N1507">
        <v>0</v>
      </c>
      <c r="O1507">
        <v>0</v>
      </c>
      <c r="P1507">
        <v>20</v>
      </c>
      <c r="Q1507">
        <v>0</v>
      </c>
      <c r="R1507">
        <v>0</v>
      </c>
      <c r="S1507">
        <v>80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1</v>
      </c>
      <c r="AA1507">
        <v>1</v>
      </c>
      <c r="AB1507">
        <v>0</v>
      </c>
      <c r="AC1507">
        <v>0</v>
      </c>
      <c r="AD1507">
        <v>8</v>
      </c>
      <c r="AE1507">
        <v>107613</v>
      </c>
      <c r="AF1507">
        <v>100</v>
      </c>
      <c r="AG1507">
        <v>0</v>
      </c>
      <c r="AJ1507">
        <v>0</v>
      </c>
      <c r="AK1507">
        <v>7300</v>
      </c>
      <c r="AL1507">
        <v>7400</v>
      </c>
    </row>
    <row r="1508" spans="1:38">
      <c r="A1508">
        <v>314904</v>
      </c>
      <c r="B1508" t="s">
        <v>1053</v>
      </c>
      <c r="C1508">
        <v>20</v>
      </c>
      <c r="D1508">
        <v>5</v>
      </c>
      <c r="E1508">
        <v>7</v>
      </c>
      <c r="F1508">
        <v>11</v>
      </c>
      <c r="G1508">
        <v>36</v>
      </c>
      <c r="H1508">
        <v>21</v>
      </c>
      <c r="I1508">
        <v>12</v>
      </c>
      <c r="J1508">
        <v>35</v>
      </c>
      <c r="K1508">
        <v>100</v>
      </c>
      <c r="L1508">
        <v>4</v>
      </c>
      <c r="M1508">
        <v>0</v>
      </c>
      <c r="N1508">
        <v>0</v>
      </c>
      <c r="O1508">
        <v>0</v>
      </c>
      <c r="P1508">
        <v>0</v>
      </c>
      <c r="Q1508">
        <v>20</v>
      </c>
      <c r="R1508">
        <v>80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1</v>
      </c>
      <c r="AA1508">
        <v>1</v>
      </c>
      <c r="AB1508">
        <v>0</v>
      </c>
      <c r="AC1508">
        <v>0</v>
      </c>
      <c r="AD1508">
        <v>7</v>
      </c>
      <c r="AE1508">
        <v>107502</v>
      </c>
      <c r="AF1508">
        <v>100</v>
      </c>
      <c r="AG1508">
        <v>0</v>
      </c>
      <c r="AJ1508">
        <v>0</v>
      </c>
      <c r="AK1508">
        <v>7300</v>
      </c>
      <c r="AL1508">
        <v>7400</v>
      </c>
    </row>
    <row r="1509" spans="1:38">
      <c r="A1509">
        <v>314905</v>
      </c>
      <c r="B1509" t="s">
        <v>1054</v>
      </c>
      <c r="C1509">
        <v>20</v>
      </c>
      <c r="D1509">
        <v>5</v>
      </c>
      <c r="E1509">
        <v>3</v>
      </c>
      <c r="F1509">
        <v>4</v>
      </c>
      <c r="G1509">
        <v>42</v>
      </c>
      <c r="H1509">
        <v>4</v>
      </c>
      <c r="I1509">
        <v>31</v>
      </c>
      <c r="J1509">
        <v>34</v>
      </c>
      <c r="K1509">
        <v>100</v>
      </c>
      <c r="L1509">
        <v>4</v>
      </c>
      <c r="M1509">
        <v>0</v>
      </c>
      <c r="N1509">
        <v>0</v>
      </c>
      <c r="O1509">
        <v>0</v>
      </c>
      <c r="P1509">
        <v>0</v>
      </c>
      <c r="Q1509">
        <v>50</v>
      </c>
      <c r="R1509">
        <v>50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1</v>
      </c>
      <c r="AA1509">
        <v>1</v>
      </c>
      <c r="AB1509">
        <v>0</v>
      </c>
      <c r="AC1509">
        <v>0</v>
      </c>
      <c r="AD1509">
        <v>9</v>
      </c>
      <c r="AE1509">
        <v>101241</v>
      </c>
      <c r="AF1509">
        <v>100</v>
      </c>
      <c r="AG1509">
        <v>0</v>
      </c>
      <c r="AJ1509">
        <v>0</v>
      </c>
      <c r="AK1509">
        <v>7300</v>
      </c>
      <c r="AL1509">
        <v>7400</v>
      </c>
    </row>
    <row r="1510" spans="1:38">
      <c r="A1510">
        <v>314906</v>
      </c>
      <c r="B1510" t="s">
        <v>1055</v>
      </c>
      <c r="C1510">
        <v>20</v>
      </c>
      <c r="D1510">
        <v>5</v>
      </c>
      <c r="E1510">
        <v>4</v>
      </c>
      <c r="F1510">
        <v>18</v>
      </c>
      <c r="G1510">
        <v>8</v>
      </c>
      <c r="H1510">
        <v>41</v>
      </c>
      <c r="I1510">
        <v>10</v>
      </c>
      <c r="J1510">
        <v>38</v>
      </c>
      <c r="K1510">
        <v>100</v>
      </c>
      <c r="L1510">
        <v>4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100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1</v>
      </c>
      <c r="AA1510">
        <v>1</v>
      </c>
      <c r="AB1510">
        <v>0</v>
      </c>
      <c r="AC1510">
        <v>0</v>
      </c>
      <c r="AD1510">
        <v>7</v>
      </c>
      <c r="AE1510">
        <v>101302</v>
      </c>
      <c r="AF1510">
        <v>100</v>
      </c>
      <c r="AG1510">
        <v>0</v>
      </c>
      <c r="AJ1510">
        <v>0</v>
      </c>
      <c r="AK1510">
        <v>7300</v>
      </c>
      <c r="AL1510">
        <v>7400</v>
      </c>
    </row>
    <row r="1511" spans="1:38">
      <c r="A1511">
        <v>314907</v>
      </c>
      <c r="B1511" t="s">
        <v>1056</v>
      </c>
      <c r="C1511">
        <v>20</v>
      </c>
      <c r="D1511">
        <v>5</v>
      </c>
      <c r="E1511">
        <v>5</v>
      </c>
      <c r="F1511">
        <v>49</v>
      </c>
      <c r="G1511">
        <v>22</v>
      </c>
      <c r="H1511">
        <v>32</v>
      </c>
      <c r="I1511">
        <v>8</v>
      </c>
      <c r="J1511">
        <v>4</v>
      </c>
      <c r="K1511">
        <v>100</v>
      </c>
      <c r="L1511">
        <v>4</v>
      </c>
      <c r="M1511">
        <v>0</v>
      </c>
      <c r="N1511">
        <v>0</v>
      </c>
      <c r="O1511">
        <v>0</v>
      </c>
      <c r="P1511">
        <v>0</v>
      </c>
      <c r="Q1511">
        <v>100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0</v>
      </c>
      <c r="AC1511">
        <v>0</v>
      </c>
      <c r="AD1511">
        <v>8</v>
      </c>
      <c r="AE1511">
        <v>101400</v>
      </c>
      <c r="AF1511">
        <v>100</v>
      </c>
      <c r="AG1511">
        <v>0</v>
      </c>
      <c r="AJ1511">
        <v>0</v>
      </c>
      <c r="AK1511">
        <v>7300</v>
      </c>
      <c r="AL1511">
        <v>7400</v>
      </c>
    </row>
    <row r="1512" spans="1:38">
      <c r="A1512">
        <v>314908</v>
      </c>
      <c r="B1512" t="s">
        <v>1057</v>
      </c>
      <c r="C1512">
        <v>100</v>
      </c>
      <c r="D1512">
        <v>5</v>
      </c>
      <c r="E1512">
        <v>9</v>
      </c>
      <c r="F1512">
        <v>70</v>
      </c>
      <c r="G1512">
        <v>40</v>
      </c>
      <c r="H1512">
        <v>20</v>
      </c>
      <c r="I1512">
        <v>40</v>
      </c>
      <c r="J1512">
        <v>30</v>
      </c>
      <c r="K1512">
        <v>100</v>
      </c>
      <c r="L1512">
        <v>4</v>
      </c>
      <c r="M1512">
        <v>0</v>
      </c>
      <c r="N1512">
        <v>20</v>
      </c>
      <c r="O1512">
        <v>10</v>
      </c>
      <c r="P1512">
        <v>25</v>
      </c>
      <c r="Q1512">
        <v>25</v>
      </c>
      <c r="R1512">
        <v>25</v>
      </c>
      <c r="S1512">
        <v>25</v>
      </c>
      <c r="T1512">
        <v>25</v>
      </c>
      <c r="U1512">
        <v>10</v>
      </c>
      <c r="V1512">
        <v>10</v>
      </c>
      <c r="W1512">
        <v>10</v>
      </c>
      <c r="X1512">
        <v>10</v>
      </c>
      <c r="Y1512">
        <v>10</v>
      </c>
      <c r="Z1512">
        <v>1</v>
      </c>
      <c r="AA1512">
        <v>1</v>
      </c>
      <c r="AB1512">
        <v>0</v>
      </c>
      <c r="AC1512">
        <v>20</v>
      </c>
      <c r="AD1512">
        <v>8</v>
      </c>
      <c r="AE1512">
        <v>110507</v>
      </c>
      <c r="AF1512">
        <v>100</v>
      </c>
      <c r="AG1512">
        <v>0</v>
      </c>
      <c r="AJ1512">
        <v>0</v>
      </c>
      <c r="AK1512">
        <v>7300</v>
      </c>
      <c r="AL1512">
        <v>7400</v>
      </c>
    </row>
    <row r="1513" spans="1:38">
      <c r="A1513">
        <v>314909</v>
      </c>
      <c r="B1513" t="s">
        <v>1058</v>
      </c>
      <c r="C1513">
        <v>20</v>
      </c>
      <c r="D1513">
        <v>5</v>
      </c>
      <c r="E1513">
        <v>3</v>
      </c>
      <c r="F1513">
        <v>4</v>
      </c>
      <c r="G1513">
        <v>3</v>
      </c>
      <c r="H1513">
        <v>28</v>
      </c>
      <c r="I1513">
        <v>31</v>
      </c>
      <c r="J1513">
        <v>49</v>
      </c>
      <c r="K1513">
        <v>100</v>
      </c>
      <c r="L1513">
        <v>4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40</v>
      </c>
      <c r="S1513">
        <v>60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1</v>
      </c>
      <c r="AA1513">
        <v>1</v>
      </c>
      <c r="AB1513">
        <v>0</v>
      </c>
      <c r="AC1513">
        <v>0</v>
      </c>
      <c r="AD1513">
        <v>6</v>
      </c>
      <c r="AE1513">
        <v>110308</v>
      </c>
      <c r="AF1513">
        <v>100</v>
      </c>
      <c r="AG1513">
        <v>0</v>
      </c>
      <c r="AJ1513">
        <v>0</v>
      </c>
      <c r="AK1513">
        <v>7300</v>
      </c>
      <c r="AL1513">
        <v>7400</v>
      </c>
    </row>
    <row r="1514" spans="1:38">
      <c r="A1514">
        <v>314910</v>
      </c>
      <c r="B1514" t="s">
        <v>1059</v>
      </c>
      <c r="C1514">
        <v>20</v>
      </c>
      <c r="D1514">
        <v>5</v>
      </c>
      <c r="E1514">
        <v>3</v>
      </c>
      <c r="F1514">
        <v>22</v>
      </c>
      <c r="G1514">
        <v>49</v>
      </c>
      <c r="H1514">
        <v>14</v>
      </c>
      <c r="I1514">
        <v>28</v>
      </c>
      <c r="J1514">
        <v>2</v>
      </c>
      <c r="K1514">
        <v>100</v>
      </c>
      <c r="L1514">
        <v>4</v>
      </c>
      <c r="M1514">
        <v>0</v>
      </c>
      <c r="N1514">
        <v>0</v>
      </c>
      <c r="O1514">
        <v>0</v>
      </c>
      <c r="P1514">
        <v>40</v>
      </c>
      <c r="Q1514">
        <v>60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1</v>
      </c>
      <c r="AA1514">
        <v>1</v>
      </c>
      <c r="AB1514">
        <v>0</v>
      </c>
      <c r="AC1514">
        <v>0</v>
      </c>
      <c r="AD1514">
        <v>6</v>
      </c>
      <c r="AE1514">
        <v>110379</v>
      </c>
      <c r="AF1514">
        <v>100</v>
      </c>
      <c r="AG1514">
        <v>0</v>
      </c>
      <c r="AJ1514">
        <v>0</v>
      </c>
      <c r="AK1514">
        <v>7300</v>
      </c>
      <c r="AL1514">
        <v>7400</v>
      </c>
    </row>
    <row r="1515" spans="1:38">
      <c r="A1515">
        <v>314911</v>
      </c>
      <c r="B1515" t="s">
        <v>1060</v>
      </c>
      <c r="C1515">
        <v>20</v>
      </c>
      <c r="D1515">
        <v>5</v>
      </c>
      <c r="E1515">
        <v>2</v>
      </c>
      <c r="F1515">
        <v>22</v>
      </c>
      <c r="G1515">
        <v>32</v>
      </c>
      <c r="H1515">
        <v>16</v>
      </c>
      <c r="I1515">
        <v>18</v>
      </c>
      <c r="J1515">
        <v>27</v>
      </c>
      <c r="K1515">
        <v>100</v>
      </c>
      <c r="L1515">
        <v>4</v>
      </c>
      <c r="M1515">
        <v>0</v>
      </c>
      <c r="N1515">
        <v>0</v>
      </c>
      <c r="O1515">
        <v>0</v>
      </c>
      <c r="P1515">
        <v>0</v>
      </c>
      <c r="Q1515">
        <v>50</v>
      </c>
      <c r="R1515">
        <v>50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1</v>
      </c>
      <c r="AA1515">
        <v>2</v>
      </c>
      <c r="AB1515">
        <v>0</v>
      </c>
      <c r="AC1515">
        <v>0</v>
      </c>
      <c r="AD1515">
        <v>6</v>
      </c>
      <c r="AE1515">
        <v>110591</v>
      </c>
      <c r="AF1515">
        <v>100</v>
      </c>
      <c r="AG1515">
        <v>0</v>
      </c>
      <c r="AJ1515">
        <v>0</v>
      </c>
      <c r="AK1515">
        <v>7300</v>
      </c>
      <c r="AL1515">
        <v>7400</v>
      </c>
    </row>
    <row r="1516" spans="1:38">
      <c r="A1516">
        <v>315000</v>
      </c>
      <c r="B1516" t="s">
        <v>1061</v>
      </c>
      <c r="C1516">
        <v>50</v>
      </c>
      <c r="D1516">
        <v>5</v>
      </c>
      <c r="E1516">
        <v>9</v>
      </c>
      <c r="F1516">
        <v>150</v>
      </c>
      <c r="G1516">
        <v>0</v>
      </c>
      <c r="H1516">
        <v>50</v>
      </c>
      <c r="I1516">
        <v>10</v>
      </c>
      <c r="J1516">
        <v>70</v>
      </c>
      <c r="K1516">
        <v>300</v>
      </c>
      <c r="L1516">
        <v>6</v>
      </c>
      <c r="M1516">
        <v>0</v>
      </c>
      <c r="N1516">
        <v>20</v>
      </c>
      <c r="O1516">
        <v>0</v>
      </c>
      <c r="P1516">
        <v>100</v>
      </c>
      <c r="Q1516">
        <v>0</v>
      </c>
      <c r="R1516">
        <v>0</v>
      </c>
      <c r="S1516">
        <v>0</v>
      </c>
      <c r="T1516">
        <v>50</v>
      </c>
      <c r="U1516">
        <v>50</v>
      </c>
      <c r="V1516">
        <v>50</v>
      </c>
      <c r="W1516">
        <v>50</v>
      </c>
      <c r="X1516">
        <v>50</v>
      </c>
      <c r="Y1516">
        <v>50</v>
      </c>
      <c r="Z1516">
        <v>1</v>
      </c>
      <c r="AA1516">
        <v>1</v>
      </c>
      <c r="AB1516">
        <v>0</v>
      </c>
      <c r="AC1516">
        <v>0</v>
      </c>
      <c r="AD1516">
        <v>10</v>
      </c>
      <c r="AE1516">
        <v>110328</v>
      </c>
      <c r="AF1516">
        <v>100</v>
      </c>
      <c r="AG1516">
        <v>0</v>
      </c>
      <c r="AJ1516">
        <v>0</v>
      </c>
      <c r="AK1516">
        <v>7300</v>
      </c>
      <c r="AL1516">
        <v>7400</v>
      </c>
    </row>
    <row r="1517" spans="1:38">
      <c r="A1517">
        <v>315001</v>
      </c>
      <c r="B1517" t="s">
        <v>1061</v>
      </c>
      <c r="C1517">
        <v>50</v>
      </c>
      <c r="D1517">
        <v>5</v>
      </c>
      <c r="E1517">
        <v>9</v>
      </c>
      <c r="F1517">
        <v>190</v>
      </c>
      <c r="G1517">
        <v>30</v>
      </c>
      <c r="H1517">
        <v>0</v>
      </c>
      <c r="I1517">
        <v>50</v>
      </c>
      <c r="J1517">
        <v>30</v>
      </c>
      <c r="K1517">
        <v>300</v>
      </c>
      <c r="L1517">
        <v>6</v>
      </c>
      <c r="M1517">
        <v>0</v>
      </c>
      <c r="N1517">
        <v>10</v>
      </c>
      <c r="O1517">
        <v>10</v>
      </c>
      <c r="P1517">
        <v>30</v>
      </c>
      <c r="Q1517">
        <v>30</v>
      </c>
      <c r="R1517">
        <v>30</v>
      </c>
      <c r="S1517">
        <v>30</v>
      </c>
      <c r="T1517">
        <v>50</v>
      </c>
      <c r="U1517">
        <v>50</v>
      </c>
      <c r="V1517">
        <v>50</v>
      </c>
      <c r="W1517">
        <v>50</v>
      </c>
      <c r="X1517">
        <v>50</v>
      </c>
      <c r="Y1517">
        <v>50</v>
      </c>
      <c r="Z1517">
        <v>1</v>
      </c>
      <c r="AA1517">
        <v>1</v>
      </c>
      <c r="AB1517">
        <v>0</v>
      </c>
      <c r="AC1517">
        <v>0</v>
      </c>
      <c r="AD1517">
        <v>10</v>
      </c>
      <c r="AE1517">
        <v>110332</v>
      </c>
      <c r="AF1517">
        <v>100</v>
      </c>
      <c r="AG1517">
        <v>0</v>
      </c>
      <c r="AJ1517">
        <v>0</v>
      </c>
      <c r="AK1517">
        <v>7300</v>
      </c>
      <c r="AL1517">
        <v>7400</v>
      </c>
    </row>
    <row r="1518" spans="1:38">
      <c r="A1518">
        <v>315002</v>
      </c>
      <c r="B1518" t="s">
        <v>1062</v>
      </c>
      <c r="C1518">
        <v>50</v>
      </c>
      <c r="D1518">
        <v>5</v>
      </c>
      <c r="E1518">
        <v>9</v>
      </c>
      <c r="F1518">
        <v>130</v>
      </c>
      <c r="G1518">
        <v>40</v>
      </c>
      <c r="H1518">
        <v>40</v>
      </c>
      <c r="I1518">
        <v>40</v>
      </c>
      <c r="J1518">
        <v>40</v>
      </c>
      <c r="K1518">
        <v>300</v>
      </c>
      <c r="L1518">
        <v>6</v>
      </c>
      <c r="M1518">
        <v>0</v>
      </c>
      <c r="N1518">
        <v>10</v>
      </c>
      <c r="O1518">
        <v>10</v>
      </c>
      <c r="P1518">
        <v>30</v>
      </c>
      <c r="Q1518">
        <v>30</v>
      </c>
      <c r="R1518">
        <v>30</v>
      </c>
      <c r="S1518">
        <v>30</v>
      </c>
      <c r="T1518">
        <v>50</v>
      </c>
      <c r="U1518">
        <v>50</v>
      </c>
      <c r="V1518">
        <v>50</v>
      </c>
      <c r="W1518">
        <v>50</v>
      </c>
      <c r="X1518">
        <v>50</v>
      </c>
      <c r="Y1518">
        <v>50</v>
      </c>
      <c r="Z1518">
        <v>1</v>
      </c>
      <c r="AA1518">
        <v>1</v>
      </c>
      <c r="AB1518">
        <v>0</v>
      </c>
      <c r="AC1518">
        <v>0</v>
      </c>
      <c r="AD1518">
        <v>10</v>
      </c>
      <c r="AE1518">
        <v>107501</v>
      </c>
      <c r="AF1518">
        <v>100</v>
      </c>
      <c r="AG1518">
        <v>0</v>
      </c>
      <c r="AJ1518">
        <v>0</v>
      </c>
      <c r="AK1518">
        <v>7300</v>
      </c>
      <c r="AL1518">
        <v>7400</v>
      </c>
    </row>
    <row r="1519" spans="1:38">
      <c r="A1519">
        <v>315003</v>
      </c>
      <c r="B1519" t="s">
        <v>1062</v>
      </c>
      <c r="C1519">
        <v>50</v>
      </c>
      <c r="D1519">
        <v>5</v>
      </c>
      <c r="E1519">
        <v>9</v>
      </c>
      <c r="F1519">
        <v>210</v>
      </c>
      <c r="G1519">
        <v>20</v>
      </c>
      <c r="H1519">
        <v>20</v>
      </c>
      <c r="I1519">
        <v>20</v>
      </c>
      <c r="J1519">
        <v>20</v>
      </c>
      <c r="K1519">
        <v>300</v>
      </c>
      <c r="L1519">
        <v>6</v>
      </c>
      <c r="M1519">
        <v>0</v>
      </c>
      <c r="N1519">
        <v>10</v>
      </c>
      <c r="O1519">
        <v>10</v>
      </c>
      <c r="P1519">
        <v>0</v>
      </c>
      <c r="Q1519">
        <v>0</v>
      </c>
      <c r="R1519">
        <v>100</v>
      </c>
      <c r="S1519">
        <v>0</v>
      </c>
      <c r="T1519">
        <v>0</v>
      </c>
      <c r="U1519">
        <v>50</v>
      </c>
      <c r="V1519">
        <v>50</v>
      </c>
      <c r="W1519">
        <v>50</v>
      </c>
      <c r="X1519">
        <v>50</v>
      </c>
      <c r="Y1519">
        <v>50</v>
      </c>
      <c r="Z1519">
        <v>1</v>
      </c>
      <c r="AA1519">
        <v>1</v>
      </c>
      <c r="AB1519">
        <v>0</v>
      </c>
      <c r="AC1519">
        <v>0</v>
      </c>
      <c r="AD1519">
        <v>10</v>
      </c>
      <c r="AE1519">
        <v>107501</v>
      </c>
      <c r="AF1519">
        <v>100</v>
      </c>
      <c r="AG1519">
        <v>0</v>
      </c>
      <c r="AJ1519">
        <v>0</v>
      </c>
      <c r="AK1519">
        <v>7300</v>
      </c>
      <c r="AL1519">
        <v>7400</v>
      </c>
    </row>
    <row r="1520" spans="1:38">
      <c r="A1520">
        <v>315004</v>
      </c>
      <c r="B1520" t="s">
        <v>1062</v>
      </c>
      <c r="C1520">
        <v>50</v>
      </c>
      <c r="D1520">
        <v>5</v>
      </c>
      <c r="E1520">
        <v>9</v>
      </c>
      <c r="F1520">
        <v>120</v>
      </c>
      <c r="G1520">
        <v>65</v>
      </c>
      <c r="H1520">
        <v>20</v>
      </c>
      <c r="I1520">
        <v>65</v>
      </c>
      <c r="J1520">
        <v>20</v>
      </c>
      <c r="K1520">
        <v>300</v>
      </c>
      <c r="L1520">
        <v>6</v>
      </c>
      <c r="M1520">
        <v>0</v>
      </c>
      <c r="N1520">
        <v>10</v>
      </c>
      <c r="O1520">
        <v>20</v>
      </c>
      <c r="P1520">
        <v>0</v>
      </c>
      <c r="Q1520">
        <v>0</v>
      </c>
      <c r="R1520">
        <v>0</v>
      </c>
      <c r="S1520">
        <v>100</v>
      </c>
      <c r="T1520">
        <v>50</v>
      </c>
      <c r="U1520">
        <v>50</v>
      </c>
      <c r="V1520">
        <v>50</v>
      </c>
      <c r="W1520">
        <v>50</v>
      </c>
      <c r="X1520">
        <v>50</v>
      </c>
      <c r="Y1520">
        <v>50</v>
      </c>
      <c r="Z1520">
        <v>1</v>
      </c>
      <c r="AA1520">
        <v>1</v>
      </c>
      <c r="AB1520">
        <v>0</v>
      </c>
      <c r="AC1520">
        <v>0</v>
      </c>
      <c r="AD1520">
        <v>10</v>
      </c>
      <c r="AE1520">
        <v>107501</v>
      </c>
      <c r="AF1520">
        <v>100</v>
      </c>
      <c r="AG1520">
        <v>0</v>
      </c>
      <c r="AJ1520">
        <v>0</v>
      </c>
      <c r="AK1520">
        <v>7300</v>
      </c>
      <c r="AL1520">
        <v>7400</v>
      </c>
    </row>
    <row r="1521" spans="1:38">
      <c r="A1521">
        <v>315005</v>
      </c>
      <c r="B1521" t="s">
        <v>1062</v>
      </c>
      <c r="C1521">
        <v>50</v>
      </c>
      <c r="D1521">
        <v>5</v>
      </c>
      <c r="E1521">
        <v>9</v>
      </c>
      <c r="F1521">
        <v>120</v>
      </c>
      <c r="G1521">
        <v>20</v>
      </c>
      <c r="H1521">
        <v>20</v>
      </c>
      <c r="I1521">
        <v>20</v>
      </c>
      <c r="J1521">
        <v>110</v>
      </c>
      <c r="K1521">
        <v>300</v>
      </c>
      <c r="L1521">
        <v>6</v>
      </c>
      <c r="M1521">
        <v>0</v>
      </c>
      <c r="N1521">
        <v>10</v>
      </c>
      <c r="O1521">
        <v>10</v>
      </c>
      <c r="P1521">
        <v>0</v>
      </c>
      <c r="Q1521">
        <v>50</v>
      </c>
      <c r="R1521">
        <v>50</v>
      </c>
      <c r="S1521">
        <v>0</v>
      </c>
      <c r="T1521">
        <v>50</v>
      </c>
      <c r="U1521">
        <v>50</v>
      </c>
      <c r="V1521">
        <v>50</v>
      </c>
      <c r="W1521">
        <v>50</v>
      </c>
      <c r="X1521">
        <v>50</v>
      </c>
      <c r="Y1521">
        <v>50</v>
      </c>
      <c r="Z1521">
        <v>1</v>
      </c>
      <c r="AA1521">
        <v>1</v>
      </c>
      <c r="AB1521">
        <v>0</v>
      </c>
      <c r="AC1521">
        <v>0</v>
      </c>
      <c r="AD1521">
        <v>10</v>
      </c>
      <c r="AE1521">
        <v>107501</v>
      </c>
      <c r="AF1521">
        <v>100</v>
      </c>
      <c r="AG1521">
        <v>0</v>
      </c>
      <c r="AJ1521">
        <v>0</v>
      </c>
      <c r="AK1521">
        <v>7300</v>
      </c>
      <c r="AL1521">
        <v>7400</v>
      </c>
    </row>
    <row r="1522" spans="1:38">
      <c r="A1522">
        <v>315006</v>
      </c>
      <c r="B1522" t="s">
        <v>1062</v>
      </c>
      <c r="C1522">
        <v>50</v>
      </c>
      <c r="D1522">
        <v>5</v>
      </c>
      <c r="E1522">
        <v>9</v>
      </c>
      <c r="F1522">
        <v>120</v>
      </c>
      <c r="G1522">
        <v>20</v>
      </c>
      <c r="H1522">
        <v>110</v>
      </c>
      <c r="I1522">
        <v>20</v>
      </c>
      <c r="J1522">
        <v>20</v>
      </c>
      <c r="K1522">
        <v>300</v>
      </c>
      <c r="L1522">
        <v>6</v>
      </c>
      <c r="M1522">
        <v>0</v>
      </c>
      <c r="N1522">
        <v>10</v>
      </c>
      <c r="O1522">
        <v>10</v>
      </c>
      <c r="P1522">
        <v>100</v>
      </c>
      <c r="Q1522">
        <v>0</v>
      </c>
      <c r="R1522">
        <v>0</v>
      </c>
      <c r="S1522">
        <v>0</v>
      </c>
      <c r="T1522">
        <v>0</v>
      </c>
      <c r="U1522">
        <v>50</v>
      </c>
      <c r="V1522">
        <v>50</v>
      </c>
      <c r="W1522">
        <v>50</v>
      </c>
      <c r="X1522">
        <v>50</v>
      </c>
      <c r="Y1522">
        <v>50</v>
      </c>
      <c r="Z1522">
        <v>1</v>
      </c>
      <c r="AA1522">
        <v>1</v>
      </c>
      <c r="AB1522">
        <v>0</v>
      </c>
      <c r="AC1522">
        <v>20</v>
      </c>
      <c r="AD1522">
        <v>10</v>
      </c>
      <c r="AE1522">
        <v>107501</v>
      </c>
      <c r="AF1522">
        <v>100</v>
      </c>
      <c r="AG1522">
        <v>0</v>
      </c>
      <c r="AJ1522">
        <v>0</v>
      </c>
      <c r="AK1522">
        <v>7300</v>
      </c>
      <c r="AL1522">
        <v>7400</v>
      </c>
    </row>
    <row r="1523" spans="1:38">
      <c r="A1523">
        <v>315007</v>
      </c>
      <c r="B1523" t="s">
        <v>1062</v>
      </c>
      <c r="C1523">
        <v>50</v>
      </c>
      <c r="D1523">
        <v>5</v>
      </c>
      <c r="E1523">
        <v>9</v>
      </c>
      <c r="F1523">
        <v>160</v>
      </c>
      <c r="G1523">
        <v>20</v>
      </c>
      <c r="H1523">
        <v>20</v>
      </c>
      <c r="I1523">
        <v>70</v>
      </c>
      <c r="J1523">
        <v>20</v>
      </c>
      <c r="K1523">
        <v>300</v>
      </c>
      <c r="L1523">
        <v>6</v>
      </c>
      <c r="M1523">
        <v>0</v>
      </c>
      <c r="N1523">
        <v>10</v>
      </c>
      <c r="O1523">
        <v>10</v>
      </c>
      <c r="P1523">
        <v>0</v>
      </c>
      <c r="Q1523">
        <v>100</v>
      </c>
      <c r="R1523">
        <v>0</v>
      </c>
      <c r="S1523">
        <v>0</v>
      </c>
      <c r="T1523">
        <v>0</v>
      </c>
      <c r="U1523">
        <v>50</v>
      </c>
      <c r="V1523">
        <v>50</v>
      </c>
      <c r="W1523">
        <v>50</v>
      </c>
      <c r="X1523">
        <v>50</v>
      </c>
      <c r="Y1523">
        <v>50</v>
      </c>
      <c r="Z1523">
        <v>1</v>
      </c>
      <c r="AA1523">
        <v>1</v>
      </c>
      <c r="AB1523">
        <v>0</v>
      </c>
      <c r="AC1523">
        <v>0</v>
      </c>
      <c r="AD1523">
        <v>10</v>
      </c>
      <c r="AE1523">
        <v>107501</v>
      </c>
      <c r="AF1523">
        <v>100</v>
      </c>
      <c r="AG1523">
        <v>0</v>
      </c>
      <c r="AJ1523">
        <v>0</v>
      </c>
      <c r="AK1523">
        <v>7300</v>
      </c>
      <c r="AL1523">
        <v>7400</v>
      </c>
    </row>
    <row r="1524" spans="1:38">
      <c r="A1524">
        <v>315008</v>
      </c>
      <c r="B1524" t="s">
        <v>1062</v>
      </c>
      <c r="C1524">
        <v>50</v>
      </c>
      <c r="D1524">
        <v>5</v>
      </c>
      <c r="E1524">
        <v>9</v>
      </c>
      <c r="F1524">
        <v>120</v>
      </c>
      <c r="G1524">
        <v>20</v>
      </c>
      <c r="H1524">
        <v>20</v>
      </c>
      <c r="I1524">
        <v>65</v>
      </c>
      <c r="J1524">
        <v>65</v>
      </c>
      <c r="K1524">
        <v>300</v>
      </c>
      <c r="L1524">
        <v>6</v>
      </c>
      <c r="M1524">
        <v>0</v>
      </c>
      <c r="N1524">
        <v>10</v>
      </c>
      <c r="O1524">
        <v>10</v>
      </c>
      <c r="P1524">
        <v>0</v>
      </c>
      <c r="Q1524">
        <v>50</v>
      </c>
      <c r="R1524">
        <v>0</v>
      </c>
      <c r="S1524">
        <v>50</v>
      </c>
      <c r="T1524">
        <v>50</v>
      </c>
      <c r="U1524">
        <v>50</v>
      </c>
      <c r="V1524">
        <v>50</v>
      </c>
      <c r="W1524">
        <v>50</v>
      </c>
      <c r="X1524">
        <v>50</v>
      </c>
      <c r="Y1524">
        <v>50</v>
      </c>
      <c r="Z1524">
        <v>1</v>
      </c>
      <c r="AA1524">
        <v>1</v>
      </c>
      <c r="AB1524">
        <v>0</v>
      </c>
      <c r="AC1524">
        <v>0</v>
      </c>
      <c r="AD1524">
        <v>10</v>
      </c>
      <c r="AE1524">
        <v>107501</v>
      </c>
      <c r="AF1524">
        <v>100</v>
      </c>
      <c r="AG1524">
        <v>0</v>
      </c>
      <c r="AJ1524">
        <v>0</v>
      </c>
      <c r="AK1524">
        <v>7300</v>
      </c>
      <c r="AL1524">
        <v>7400</v>
      </c>
    </row>
    <row r="1525" spans="1:38">
      <c r="A1525">
        <v>315009</v>
      </c>
      <c r="B1525" t="s">
        <v>1062</v>
      </c>
      <c r="C1525">
        <v>50</v>
      </c>
      <c r="D1525">
        <v>5</v>
      </c>
      <c r="E1525">
        <v>9</v>
      </c>
      <c r="F1525">
        <v>120</v>
      </c>
      <c r="G1525">
        <v>65</v>
      </c>
      <c r="H1525">
        <v>20</v>
      </c>
      <c r="I1525">
        <v>20</v>
      </c>
      <c r="J1525">
        <v>65</v>
      </c>
      <c r="K1525">
        <v>300</v>
      </c>
      <c r="L1525">
        <v>6</v>
      </c>
      <c r="M1525">
        <v>0</v>
      </c>
      <c r="N1525">
        <v>10</v>
      </c>
      <c r="O1525">
        <v>10</v>
      </c>
      <c r="P1525">
        <v>50</v>
      </c>
      <c r="Q1525">
        <v>50</v>
      </c>
      <c r="R1525">
        <v>0</v>
      </c>
      <c r="S1525">
        <v>0</v>
      </c>
      <c r="T1525">
        <v>50</v>
      </c>
      <c r="U1525">
        <v>50</v>
      </c>
      <c r="V1525">
        <v>50</v>
      </c>
      <c r="W1525">
        <v>50</v>
      </c>
      <c r="X1525">
        <v>50</v>
      </c>
      <c r="Y1525">
        <v>50</v>
      </c>
      <c r="Z1525">
        <v>1</v>
      </c>
      <c r="AA1525">
        <v>1</v>
      </c>
      <c r="AB1525">
        <v>0</v>
      </c>
      <c r="AC1525">
        <v>0</v>
      </c>
      <c r="AD1525">
        <v>10</v>
      </c>
      <c r="AE1525">
        <v>107501</v>
      </c>
      <c r="AF1525">
        <v>100</v>
      </c>
      <c r="AG1525">
        <v>0</v>
      </c>
      <c r="AJ1525">
        <v>0</v>
      </c>
      <c r="AK1525">
        <v>7300</v>
      </c>
      <c r="AL1525">
        <v>7400</v>
      </c>
    </row>
    <row r="1526" spans="1:38">
      <c r="A1526">
        <v>315010</v>
      </c>
      <c r="B1526" t="s">
        <v>1062</v>
      </c>
      <c r="C1526">
        <v>50</v>
      </c>
      <c r="D1526">
        <v>5</v>
      </c>
      <c r="E1526">
        <v>9</v>
      </c>
      <c r="F1526">
        <v>160</v>
      </c>
      <c r="G1526">
        <v>20</v>
      </c>
      <c r="H1526">
        <v>70</v>
      </c>
      <c r="I1526">
        <v>20</v>
      </c>
      <c r="J1526">
        <v>20</v>
      </c>
      <c r="K1526">
        <v>300</v>
      </c>
      <c r="L1526">
        <v>6</v>
      </c>
      <c r="M1526">
        <v>0</v>
      </c>
      <c r="N1526">
        <v>10</v>
      </c>
      <c r="O1526">
        <v>10</v>
      </c>
      <c r="P1526">
        <v>30</v>
      </c>
      <c r="Q1526">
        <v>30</v>
      </c>
      <c r="R1526">
        <v>30</v>
      </c>
      <c r="S1526">
        <v>30</v>
      </c>
      <c r="T1526">
        <v>0</v>
      </c>
      <c r="U1526">
        <v>50</v>
      </c>
      <c r="V1526">
        <v>50</v>
      </c>
      <c r="W1526">
        <v>50</v>
      </c>
      <c r="X1526">
        <v>50</v>
      </c>
      <c r="Y1526">
        <v>50</v>
      </c>
      <c r="Z1526">
        <v>1</v>
      </c>
      <c r="AA1526">
        <v>1</v>
      </c>
      <c r="AB1526">
        <v>0</v>
      </c>
      <c r="AC1526">
        <v>20</v>
      </c>
      <c r="AD1526">
        <v>10</v>
      </c>
      <c r="AE1526">
        <v>107501</v>
      </c>
      <c r="AF1526">
        <v>100</v>
      </c>
      <c r="AG1526">
        <v>0</v>
      </c>
      <c r="AJ1526">
        <v>0</v>
      </c>
      <c r="AK1526">
        <v>7300</v>
      </c>
      <c r="AL1526">
        <v>7400</v>
      </c>
    </row>
    <row r="1527" spans="1:38">
      <c r="A1527">
        <v>315011</v>
      </c>
      <c r="B1527" t="s">
        <v>1062</v>
      </c>
      <c r="C1527">
        <v>50</v>
      </c>
      <c r="D1527">
        <v>5</v>
      </c>
      <c r="E1527">
        <v>9</v>
      </c>
      <c r="F1527">
        <v>160</v>
      </c>
      <c r="G1527">
        <v>70</v>
      </c>
      <c r="H1527">
        <v>20</v>
      </c>
      <c r="I1527">
        <v>20</v>
      </c>
      <c r="J1527">
        <v>20</v>
      </c>
      <c r="K1527">
        <v>300</v>
      </c>
      <c r="L1527">
        <v>6</v>
      </c>
      <c r="M1527">
        <v>0</v>
      </c>
      <c r="N1527">
        <v>10</v>
      </c>
      <c r="O1527">
        <v>10</v>
      </c>
      <c r="P1527">
        <v>0</v>
      </c>
      <c r="Q1527">
        <v>0</v>
      </c>
      <c r="R1527">
        <v>50</v>
      </c>
      <c r="S1527">
        <v>50</v>
      </c>
      <c r="T1527">
        <v>0</v>
      </c>
      <c r="U1527">
        <v>50</v>
      </c>
      <c r="V1527">
        <v>50</v>
      </c>
      <c r="W1527">
        <v>50</v>
      </c>
      <c r="X1527">
        <v>50</v>
      </c>
      <c r="Y1527">
        <v>50</v>
      </c>
      <c r="Z1527">
        <v>1</v>
      </c>
      <c r="AA1527">
        <v>1</v>
      </c>
      <c r="AB1527">
        <v>20</v>
      </c>
      <c r="AC1527">
        <v>0</v>
      </c>
      <c r="AD1527">
        <v>10</v>
      </c>
      <c r="AE1527">
        <v>107501</v>
      </c>
      <c r="AF1527">
        <v>100</v>
      </c>
      <c r="AG1527">
        <v>0</v>
      </c>
      <c r="AJ1527">
        <v>0</v>
      </c>
      <c r="AK1527">
        <v>7300</v>
      </c>
      <c r="AL1527">
        <v>7400</v>
      </c>
    </row>
    <row r="1528" spans="1:38">
      <c r="A1528">
        <v>315012</v>
      </c>
      <c r="B1528" t="s">
        <v>1063</v>
      </c>
      <c r="C1528">
        <v>30</v>
      </c>
      <c r="D1528">
        <v>5</v>
      </c>
      <c r="E1528">
        <v>9</v>
      </c>
      <c r="F1528">
        <v>25</v>
      </c>
      <c r="G1528">
        <v>25</v>
      </c>
      <c r="H1528">
        <v>25</v>
      </c>
      <c r="I1528">
        <v>40</v>
      </c>
      <c r="J1528">
        <v>35</v>
      </c>
      <c r="K1528">
        <v>300</v>
      </c>
      <c r="L1528">
        <v>6</v>
      </c>
      <c r="M1528">
        <v>0</v>
      </c>
      <c r="N1528">
        <v>0</v>
      </c>
      <c r="O1528">
        <v>-10</v>
      </c>
      <c r="P1528">
        <v>20</v>
      </c>
      <c r="Q1528">
        <v>0</v>
      </c>
      <c r="R1528">
        <v>0</v>
      </c>
      <c r="S1528">
        <v>80</v>
      </c>
      <c r="T1528">
        <v>20</v>
      </c>
      <c r="U1528">
        <v>20</v>
      </c>
      <c r="V1528">
        <v>20</v>
      </c>
      <c r="W1528">
        <v>20</v>
      </c>
      <c r="X1528">
        <v>20</v>
      </c>
      <c r="Y1528">
        <v>20</v>
      </c>
      <c r="Z1528">
        <v>1</v>
      </c>
      <c r="AA1528">
        <v>1</v>
      </c>
      <c r="AB1528">
        <v>0</v>
      </c>
      <c r="AC1528">
        <v>0</v>
      </c>
      <c r="AD1528">
        <v>10</v>
      </c>
      <c r="AE1528">
        <v>106014</v>
      </c>
      <c r="AF1528">
        <v>100</v>
      </c>
      <c r="AG1528">
        <v>0</v>
      </c>
      <c r="AJ1528">
        <v>0</v>
      </c>
      <c r="AK1528">
        <v>7300</v>
      </c>
      <c r="AL1528">
        <v>7400</v>
      </c>
    </row>
    <row r="1529" spans="1:38">
      <c r="A1529">
        <v>315013</v>
      </c>
      <c r="B1529" t="s">
        <v>1064</v>
      </c>
      <c r="C1529">
        <v>30</v>
      </c>
      <c r="D1529">
        <v>5</v>
      </c>
      <c r="E1529">
        <v>9</v>
      </c>
      <c r="F1529">
        <v>30</v>
      </c>
      <c r="G1529">
        <v>25</v>
      </c>
      <c r="H1529">
        <v>20</v>
      </c>
      <c r="I1529">
        <v>30</v>
      </c>
      <c r="J1529">
        <v>50</v>
      </c>
      <c r="K1529">
        <v>300</v>
      </c>
      <c r="L1529">
        <v>6</v>
      </c>
      <c r="M1529">
        <v>0</v>
      </c>
      <c r="N1529">
        <v>0</v>
      </c>
      <c r="O1529">
        <v>0</v>
      </c>
      <c r="P1529">
        <v>0</v>
      </c>
      <c r="Q1529">
        <v>80</v>
      </c>
      <c r="R1529">
        <v>20</v>
      </c>
      <c r="S1529">
        <v>0</v>
      </c>
      <c r="T1529">
        <v>20</v>
      </c>
      <c r="U1529">
        <v>20</v>
      </c>
      <c r="V1529">
        <v>20</v>
      </c>
      <c r="W1529">
        <v>20</v>
      </c>
      <c r="X1529">
        <v>20</v>
      </c>
      <c r="Y1529">
        <v>20</v>
      </c>
      <c r="Z1529">
        <v>1</v>
      </c>
      <c r="AA1529">
        <v>1</v>
      </c>
      <c r="AB1529">
        <v>0</v>
      </c>
      <c r="AC1529">
        <v>0</v>
      </c>
      <c r="AD1529">
        <v>10</v>
      </c>
      <c r="AE1529">
        <v>105377</v>
      </c>
      <c r="AF1529">
        <v>100</v>
      </c>
      <c r="AG1529">
        <v>0</v>
      </c>
      <c r="AJ1529">
        <v>0</v>
      </c>
      <c r="AK1529">
        <v>7300</v>
      </c>
      <c r="AL1529">
        <v>7400</v>
      </c>
    </row>
    <row r="1530" spans="1:38">
      <c r="A1530">
        <v>315014</v>
      </c>
      <c r="B1530" t="s">
        <v>1065</v>
      </c>
      <c r="C1530">
        <v>30</v>
      </c>
      <c r="D1530">
        <v>5</v>
      </c>
      <c r="E1530">
        <v>9</v>
      </c>
      <c r="F1530">
        <v>45</v>
      </c>
      <c r="G1530">
        <v>35</v>
      </c>
      <c r="H1530">
        <v>45</v>
      </c>
      <c r="I1530">
        <v>25</v>
      </c>
      <c r="J1530">
        <v>10</v>
      </c>
      <c r="K1530">
        <v>300</v>
      </c>
      <c r="L1530">
        <v>6</v>
      </c>
      <c r="M1530">
        <v>0</v>
      </c>
      <c r="N1530">
        <v>0</v>
      </c>
      <c r="O1530">
        <v>0</v>
      </c>
      <c r="P1530">
        <v>30</v>
      </c>
      <c r="Q1530">
        <v>30</v>
      </c>
      <c r="R1530">
        <v>30</v>
      </c>
      <c r="S1530">
        <v>30</v>
      </c>
      <c r="T1530">
        <v>20</v>
      </c>
      <c r="U1530">
        <v>20</v>
      </c>
      <c r="V1530">
        <v>20</v>
      </c>
      <c r="W1530">
        <v>20</v>
      </c>
      <c r="X1530">
        <v>20</v>
      </c>
      <c r="Y1530">
        <v>20</v>
      </c>
      <c r="Z1530">
        <v>1</v>
      </c>
      <c r="AA1530">
        <v>1</v>
      </c>
      <c r="AB1530">
        <v>0</v>
      </c>
      <c r="AC1530">
        <v>0</v>
      </c>
      <c r="AD1530">
        <v>10</v>
      </c>
      <c r="AE1530">
        <v>100158</v>
      </c>
      <c r="AF1530">
        <v>100</v>
      </c>
      <c r="AG1530">
        <v>0</v>
      </c>
      <c r="AJ1530">
        <v>0</v>
      </c>
      <c r="AK1530">
        <v>7300</v>
      </c>
      <c r="AL1530">
        <v>7400</v>
      </c>
    </row>
    <row r="1531" spans="1:38">
      <c r="A1531">
        <v>315015</v>
      </c>
      <c r="B1531" t="s">
        <v>791</v>
      </c>
      <c r="C1531">
        <v>20</v>
      </c>
      <c r="D1531">
        <v>5</v>
      </c>
      <c r="E1531">
        <v>7</v>
      </c>
      <c r="F1531">
        <v>6</v>
      </c>
      <c r="G1531">
        <v>15</v>
      </c>
      <c r="H1531">
        <v>6</v>
      </c>
      <c r="I1531">
        <v>44</v>
      </c>
      <c r="J1531">
        <v>49</v>
      </c>
      <c r="K1531">
        <v>300</v>
      </c>
      <c r="L1531">
        <v>6</v>
      </c>
      <c r="M1531">
        <v>0</v>
      </c>
      <c r="N1531">
        <v>0</v>
      </c>
      <c r="O1531">
        <v>0</v>
      </c>
      <c r="P1531">
        <v>0</v>
      </c>
      <c r="Q1531">
        <v>100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2</v>
      </c>
      <c r="AA1531">
        <v>1</v>
      </c>
      <c r="AB1531">
        <v>0</v>
      </c>
      <c r="AC1531">
        <v>0</v>
      </c>
      <c r="AD1531">
        <v>5</v>
      </c>
      <c r="AE1531">
        <v>110398</v>
      </c>
      <c r="AF1531">
        <v>100</v>
      </c>
      <c r="AG1531">
        <v>0</v>
      </c>
      <c r="AJ1531">
        <v>0</v>
      </c>
      <c r="AK1531">
        <v>7300</v>
      </c>
      <c r="AL1531">
        <v>7400</v>
      </c>
    </row>
    <row r="1532" spans="1:38">
      <c r="A1532">
        <v>315016</v>
      </c>
      <c r="B1532" t="s">
        <v>730</v>
      </c>
      <c r="C1532">
        <v>20</v>
      </c>
      <c r="D1532">
        <v>5</v>
      </c>
      <c r="E1532">
        <v>7</v>
      </c>
      <c r="F1532">
        <v>18</v>
      </c>
      <c r="G1532">
        <v>11</v>
      </c>
      <c r="H1532">
        <v>6</v>
      </c>
      <c r="I1532">
        <v>40</v>
      </c>
      <c r="J1532">
        <v>45</v>
      </c>
      <c r="K1532">
        <v>300</v>
      </c>
      <c r="L1532">
        <v>6</v>
      </c>
      <c r="M1532">
        <v>0</v>
      </c>
      <c r="N1532">
        <v>0</v>
      </c>
      <c r="O1532">
        <v>0</v>
      </c>
      <c r="P1532">
        <v>100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2</v>
      </c>
      <c r="AA1532">
        <v>1</v>
      </c>
      <c r="AB1532">
        <v>0</v>
      </c>
      <c r="AC1532">
        <v>0</v>
      </c>
      <c r="AD1532">
        <v>5</v>
      </c>
      <c r="AE1532">
        <v>110396</v>
      </c>
      <c r="AF1532">
        <v>100</v>
      </c>
      <c r="AG1532">
        <v>0</v>
      </c>
      <c r="AJ1532">
        <v>0</v>
      </c>
      <c r="AK1532">
        <v>7300</v>
      </c>
      <c r="AL1532">
        <v>7400</v>
      </c>
    </row>
    <row r="1533" spans="1:38">
      <c r="A1533">
        <v>315017</v>
      </c>
      <c r="B1533" t="s">
        <v>790</v>
      </c>
      <c r="C1533">
        <v>20</v>
      </c>
      <c r="D1533">
        <v>5</v>
      </c>
      <c r="E1533">
        <v>7</v>
      </c>
      <c r="F1533">
        <v>6</v>
      </c>
      <c r="G1533">
        <v>15</v>
      </c>
      <c r="H1533">
        <v>20</v>
      </c>
      <c r="I1533">
        <v>36</v>
      </c>
      <c r="J1533">
        <v>43</v>
      </c>
      <c r="K1533">
        <v>300</v>
      </c>
      <c r="L1533">
        <v>6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2</v>
      </c>
      <c r="AA1533">
        <v>1</v>
      </c>
      <c r="AB1533">
        <v>0</v>
      </c>
      <c r="AC1533">
        <v>0</v>
      </c>
      <c r="AD1533">
        <v>5</v>
      </c>
      <c r="AE1533">
        <v>110397</v>
      </c>
      <c r="AF1533">
        <v>100</v>
      </c>
      <c r="AG1533">
        <v>0</v>
      </c>
      <c r="AJ1533">
        <v>0</v>
      </c>
      <c r="AK1533">
        <v>7300</v>
      </c>
      <c r="AL1533">
        <v>7400</v>
      </c>
    </row>
    <row r="1534" spans="1:38">
      <c r="A1534">
        <v>315018</v>
      </c>
      <c r="B1534" t="s">
        <v>789</v>
      </c>
      <c r="C1534">
        <v>20</v>
      </c>
      <c r="D1534">
        <v>5</v>
      </c>
      <c r="E1534">
        <v>7</v>
      </c>
      <c r="F1534">
        <v>9</v>
      </c>
      <c r="G1534">
        <v>10</v>
      </c>
      <c r="H1534">
        <v>12</v>
      </c>
      <c r="I1534">
        <v>49</v>
      </c>
      <c r="J1534">
        <v>40</v>
      </c>
      <c r="K1534">
        <v>300</v>
      </c>
      <c r="L1534">
        <v>6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100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2</v>
      </c>
      <c r="AA1534">
        <v>1</v>
      </c>
      <c r="AB1534">
        <v>0</v>
      </c>
      <c r="AC1534">
        <v>0</v>
      </c>
      <c r="AD1534">
        <v>5</v>
      </c>
      <c r="AE1534">
        <v>110399</v>
      </c>
      <c r="AF1534">
        <v>100</v>
      </c>
      <c r="AG1534">
        <v>0</v>
      </c>
      <c r="AJ1534">
        <v>0</v>
      </c>
      <c r="AK1534">
        <v>7300</v>
      </c>
      <c r="AL1534">
        <v>7400</v>
      </c>
    </row>
    <row r="1535" spans="1:38">
      <c r="A1535">
        <v>315019</v>
      </c>
      <c r="B1535" t="s">
        <v>1066</v>
      </c>
      <c r="C1535">
        <v>50</v>
      </c>
      <c r="D1535">
        <v>5</v>
      </c>
      <c r="E1535">
        <v>9</v>
      </c>
      <c r="F1535">
        <v>85</v>
      </c>
      <c r="G1535">
        <v>40</v>
      </c>
      <c r="H1535">
        <v>40</v>
      </c>
      <c r="I1535">
        <v>30</v>
      </c>
      <c r="J1535">
        <v>30</v>
      </c>
      <c r="K1535">
        <v>300</v>
      </c>
      <c r="L1535">
        <v>6</v>
      </c>
      <c r="M1535">
        <v>0</v>
      </c>
      <c r="N1535">
        <v>0</v>
      </c>
      <c r="O1535">
        <v>0</v>
      </c>
      <c r="P1535">
        <v>40</v>
      </c>
      <c r="Q1535">
        <v>0</v>
      </c>
      <c r="R1535">
        <v>0</v>
      </c>
      <c r="S1535">
        <v>60</v>
      </c>
      <c r="T1535">
        <v>20</v>
      </c>
      <c r="U1535">
        <v>20</v>
      </c>
      <c r="V1535">
        <v>20</v>
      </c>
      <c r="W1535">
        <v>20</v>
      </c>
      <c r="X1535">
        <v>20</v>
      </c>
      <c r="Y1535">
        <v>20</v>
      </c>
      <c r="Z1535">
        <v>2</v>
      </c>
      <c r="AA1535">
        <v>1</v>
      </c>
      <c r="AB1535">
        <v>0</v>
      </c>
      <c r="AC1535">
        <v>0</v>
      </c>
      <c r="AD1535">
        <v>10</v>
      </c>
      <c r="AE1535">
        <v>107803</v>
      </c>
      <c r="AF1535">
        <v>100</v>
      </c>
      <c r="AG1535">
        <v>0</v>
      </c>
      <c r="AJ1535">
        <v>0</v>
      </c>
      <c r="AK1535">
        <v>7300</v>
      </c>
      <c r="AL1535">
        <v>7400</v>
      </c>
    </row>
    <row r="1536" spans="1:38">
      <c r="A1536">
        <v>315020</v>
      </c>
      <c r="B1536" t="s">
        <v>1067</v>
      </c>
      <c r="C1536">
        <v>50</v>
      </c>
      <c r="D1536">
        <v>5</v>
      </c>
      <c r="E1536">
        <v>9</v>
      </c>
      <c r="F1536">
        <v>89</v>
      </c>
      <c r="G1536">
        <v>40</v>
      </c>
      <c r="H1536">
        <v>34</v>
      </c>
      <c r="I1536">
        <v>40</v>
      </c>
      <c r="J1536">
        <v>47</v>
      </c>
      <c r="K1536">
        <v>300</v>
      </c>
      <c r="L1536">
        <v>6</v>
      </c>
      <c r="M1536">
        <v>0</v>
      </c>
      <c r="N1536">
        <v>0</v>
      </c>
      <c r="O1536">
        <v>0</v>
      </c>
      <c r="P1536">
        <v>50</v>
      </c>
      <c r="Q1536">
        <v>0</v>
      </c>
      <c r="R1536">
        <v>0</v>
      </c>
      <c r="S1536">
        <v>50</v>
      </c>
      <c r="T1536">
        <v>30</v>
      </c>
      <c r="U1536">
        <v>30</v>
      </c>
      <c r="V1536">
        <v>30</v>
      </c>
      <c r="W1536">
        <v>30</v>
      </c>
      <c r="X1536">
        <v>30</v>
      </c>
      <c r="Y1536">
        <v>30</v>
      </c>
      <c r="Z1536">
        <v>2</v>
      </c>
      <c r="AA1536">
        <v>1</v>
      </c>
      <c r="AB1536">
        <v>0</v>
      </c>
      <c r="AC1536">
        <v>0</v>
      </c>
      <c r="AD1536">
        <v>10</v>
      </c>
      <c r="AE1536">
        <v>110334</v>
      </c>
      <c r="AF1536">
        <v>100</v>
      </c>
      <c r="AG1536">
        <v>0</v>
      </c>
      <c r="AJ1536">
        <v>0</v>
      </c>
      <c r="AK1536">
        <v>7300</v>
      </c>
      <c r="AL1536">
        <v>7400</v>
      </c>
    </row>
    <row r="1537" spans="1:38">
      <c r="A1537">
        <v>315021</v>
      </c>
      <c r="B1537" t="s">
        <v>1068</v>
      </c>
      <c r="C1537">
        <v>50</v>
      </c>
      <c r="D1537">
        <v>5</v>
      </c>
      <c r="E1537">
        <v>9</v>
      </c>
      <c r="F1537">
        <v>125</v>
      </c>
      <c r="G1537">
        <v>43</v>
      </c>
      <c r="H1537">
        <v>45</v>
      </c>
      <c r="I1537">
        <v>26</v>
      </c>
      <c r="J1537">
        <v>26</v>
      </c>
      <c r="K1537">
        <v>300</v>
      </c>
      <c r="L1537">
        <v>6</v>
      </c>
      <c r="M1537">
        <v>0</v>
      </c>
      <c r="N1537">
        <v>0</v>
      </c>
      <c r="O1537">
        <v>0</v>
      </c>
      <c r="P1537">
        <v>10</v>
      </c>
      <c r="Q1537">
        <v>90</v>
      </c>
      <c r="R1537">
        <v>0</v>
      </c>
      <c r="S1537">
        <v>0</v>
      </c>
      <c r="T1537">
        <v>35</v>
      </c>
      <c r="U1537">
        <v>35</v>
      </c>
      <c r="V1537">
        <v>35</v>
      </c>
      <c r="W1537">
        <v>35</v>
      </c>
      <c r="X1537">
        <v>35</v>
      </c>
      <c r="Y1537">
        <v>35</v>
      </c>
      <c r="Z1537">
        <v>2</v>
      </c>
      <c r="AA1537">
        <v>1</v>
      </c>
      <c r="AB1537">
        <v>0</v>
      </c>
      <c r="AC1537">
        <v>0</v>
      </c>
      <c r="AD1537">
        <v>10</v>
      </c>
      <c r="AE1537">
        <v>107111</v>
      </c>
      <c r="AF1537">
        <v>100</v>
      </c>
      <c r="AG1537">
        <v>0</v>
      </c>
      <c r="AJ1537">
        <v>0</v>
      </c>
      <c r="AK1537">
        <v>7300</v>
      </c>
      <c r="AL1537">
        <v>7400</v>
      </c>
    </row>
    <row r="1538" spans="1:38">
      <c r="A1538">
        <v>315022</v>
      </c>
      <c r="B1538" t="s">
        <v>1069</v>
      </c>
      <c r="C1538">
        <v>50</v>
      </c>
      <c r="D1538">
        <v>5</v>
      </c>
      <c r="E1538">
        <v>9</v>
      </c>
      <c r="F1538">
        <v>137</v>
      </c>
      <c r="G1538">
        <v>45</v>
      </c>
      <c r="H1538">
        <v>43</v>
      </c>
      <c r="I1538">
        <v>51</v>
      </c>
      <c r="J1538">
        <v>24</v>
      </c>
      <c r="K1538">
        <v>300</v>
      </c>
      <c r="L1538">
        <v>6</v>
      </c>
      <c r="M1538">
        <v>0</v>
      </c>
      <c r="N1538">
        <v>40</v>
      </c>
      <c r="O1538">
        <v>20</v>
      </c>
      <c r="P1538">
        <v>40</v>
      </c>
      <c r="Q1538">
        <v>60</v>
      </c>
      <c r="R1538">
        <v>0</v>
      </c>
      <c r="S1538">
        <v>0</v>
      </c>
      <c r="T1538">
        <v>80</v>
      </c>
      <c r="U1538">
        <v>80</v>
      </c>
      <c r="V1538">
        <v>80</v>
      </c>
      <c r="W1538">
        <v>80</v>
      </c>
      <c r="X1538">
        <v>80</v>
      </c>
      <c r="Y1538">
        <v>80</v>
      </c>
      <c r="Z1538">
        <v>2</v>
      </c>
      <c r="AA1538">
        <v>1</v>
      </c>
      <c r="AB1538">
        <v>0</v>
      </c>
      <c r="AC1538">
        <v>0</v>
      </c>
      <c r="AD1538">
        <v>10</v>
      </c>
      <c r="AE1538">
        <v>101324</v>
      </c>
      <c r="AF1538">
        <v>100</v>
      </c>
      <c r="AG1538">
        <v>0</v>
      </c>
      <c r="AJ1538">
        <v>0</v>
      </c>
      <c r="AK1538">
        <v>7300</v>
      </c>
      <c r="AL1538">
        <v>7400</v>
      </c>
    </row>
    <row r="1539" spans="1:38">
      <c r="A1539">
        <v>315023</v>
      </c>
      <c r="B1539" t="s">
        <v>1070</v>
      </c>
      <c r="C1539">
        <v>50</v>
      </c>
      <c r="D1539">
        <v>5</v>
      </c>
      <c r="E1539">
        <v>9</v>
      </c>
      <c r="F1539">
        <v>172</v>
      </c>
      <c r="G1539">
        <v>40</v>
      </c>
      <c r="H1539">
        <v>45</v>
      </c>
      <c r="I1539">
        <v>20</v>
      </c>
      <c r="J1539">
        <v>30</v>
      </c>
      <c r="K1539">
        <v>300</v>
      </c>
      <c r="L1539">
        <v>6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100</v>
      </c>
      <c r="T1539">
        <v>50</v>
      </c>
      <c r="U1539">
        <v>50</v>
      </c>
      <c r="V1539">
        <v>50</v>
      </c>
      <c r="W1539">
        <v>50</v>
      </c>
      <c r="X1539">
        <v>50</v>
      </c>
      <c r="Y1539">
        <v>50</v>
      </c>
      <c r="Z1539">
        <v>2</v>
      </c>
      <c r="AA1539">
        <v>1</v>
      </c>
      <c r="AB1539">
        <v>0</v>
      </c>
      <c r="AC1539">
        <v>20</v>
      </c>
      <c r="AD1539">
        <v>10</v>
      </c>
      <c r="AE1539">
        <v>110304</v>
      </c>
      <c r="AF1539">
        <v>100</v>
      </c>
      <c r="AG1539">
        <v>0</v>
      </c>
      <c r="AJ1539">
        <v>0</v>
      </c>
      <c r="AK1539">
        <v>7300</v>
      </c>
      <c r="AL1539">
        <v>7400</v>
      </c>
    </row>
    <row r="1540" spans="1:38">
      <c r="A1540">
        <v>315024</v>
      </c>
      <c r="B1540" t="s">
        <v>1071</v>
      </c>
      <c r="C1540">
        <v>50</v>
      </c>
      <c r="D1540">
        <v>5</v>
      </c>
      <c r="E1540">
        <v>9</v>
      </c>
      <c r="F1540">
        <v>130</v>
      </c>
      <c r="G1540">
        <v>40</v>
      </c>
      <c r="H1540">
        <v>40</v>
      </c>
      <c r="I1540">
        <v>40</v>
      </c>
      <c r="J1540">
        <v>40</v>
      </c>
      <c r="K1540">
        <v>300</v>
      </c>
      <c r="L1540">
        <v>6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30</v>
      </c>
      <c r="S1540">
        <v>70</v>
      </c>
      <c r="T1540">
        <v>100</v>
      </c>
      <c r="U1540">
        <v>50</v>
      </c>
      <c r="V1540">
        <v>50</v>
      </c>
      <c r="W1540">
        <v>50</v>
      </c>
      <c r="X1540">
        <v>50</v>
      </c>
      <c r="Y1540">
        <v>50</v>
      </c>
      <c r="Z1540">
        <v>2</v>
      </c>
      <c r="AA1540">
        <v>1</v>
      </c>
      <c r="AB1540">
        <v>0</v>
      </c>
      <c r="AC1540">
        <v>0</v>
      </c>
      <c r="AD1540">
        <v>10</v>
      </c>
      <c r="AE1540">
        <v>110781</v>
      </c>
      <c r="AF1540">
        <v>100</v>
      </c>
      <c r="AG1540">
        <v>0</v>
      </c>
      <c r="AJ1540">
        <v>0</v>
      </c>
      <c r="AK1540">
        <v>7300</v>
      </c>
      <c r="AL1540">
        <v>7400</v>
      </c>
    </row>
    <row r="1541" spans="1:38">
      <c r="A1541">
        <v>315025</v>
      </c>
      <c r="B1541" t="s">
        <v>1072</v>
      </c>
      <c r="C1541">
        <v>50</v>
      </c>
      <c r="D1541">
        <v>5</v>
      </c>
      <c r="E1541">
        <v>9</v>
      </c>
      <c r="F1541">
        <v>140</v>
      </c>
      <c r="G1541">
        <v>40</v>
      </c>
      <c r="H1541">
        <v>45</v>
      </c>
      <c r="I1541">
        <v>20</v>
      </c>
      <c r="J1541">
        <v>55</v>
      </c>
      <c r="K1541">
        <v>300</v>
      </c>
      <c r="L1541">
        <v>6</v>
      </c>
      <c r="M1541">
        <v>0</v>
      </c>
      <c r="N1541">
        <v>0</v>
      </c>
      <c r="O1541">
        <v>0</v>
      </c>
      <c r="P1541">
        <v>0</v>
      </c>
      <c r="Q1541">
        <v>60</v>
      </c>
      <c r="R1541">
        <v>40</v>
      </c>
      <c r="S1541">
        <v>0</v>
      </c>
      <c r="T1541">
        <v>50</v>
      </c>
      <c r="U1541">
        <v>50</v>
      </c>
      <c r="V1541">
        <v>50</v>
      </c>
      <c r="W1541">
        <v>50</v>
      </c>
      <c r="X1541">
        <v>50</v>
      </c>
      <c r="Y1541">
        <v>50</v>
      </c>
      <c r="Z1541">
        <v>2</v>
      </c>
      <c r="AA1541">
        <v>1</v>
      </c>
      <c r="AB1541">
        <v>0</v>
      </c>
      <c r="AC1541">
        <v>0</v>
      </c>
      <c r="AD1541">
        <v>10</v>
      </c>
      <c r="AE1541">
        <v>110539</v>
      </c>
      <c r="AF1541">
        <v>100</v>
      </c>
      <c r="AG1541">
        <v>0</v>
      </c>
      <c r="AJ1541">
        <v>0</v>
      </c>
      <c r="AK1541">
        <v>7300</v>
      </c>
      <c r="AL1541">
        <v>7400</v>
      </c>
    </row>
    <row r="1542" spans="1:38">
      <c r="A1542">
        <v>315026</v>
      </c>
      <c r="B1542" t="s">
        <v>1073</v>
      </c>
      <c r="C1542">
        <v>50</v>
      </c>
      <c r="D1542">
        <v>5</v>
      </c>
      <c r="E1542">
        <v>9</v>
      </c>
      <c r="F1542">
        <v>110</v>
      </c>
      <c r="G1542">
        <v>30</v>
      </c>
      <c r="H1542">
        <v>30</v>
      </c>
      <c r="I1542">
        <v>110</v>
      </c>
      <c r="J1542">
        <v>30</v>
      </c>
      <c r="K1542">
        <v>300</v>
      </c>
      <c r="L1542">
        <v>6</v>
      </c>
      <c r="M1542">
        <v>0</v>
      </c>
      <c r="N1542">
        <v>0</v>
      </c>
      <c r="O1542">
        <v>100</v>
      </c>
      <c r="P1542">
        <v>0</v>
      </c>
      <c r="Q1542">
        <v>0</v>
      </c>
      <c r="R1542">
        <v>10</v>
      </c>
      <c r="S1542">
        <v>90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2</v>
      </c>
      <c r="AA1542">
        <v>1</v>
      </c>
      <c r="AB1542">
        <v>0</v>
      </c>
      <c r="AC1542">
        <v>0</v>
      </c>
      <c r="AD1542">
        <v>10</v>
      </c>
      <c r="AE1542">
        <v>110592</v>
      </c>
      <c r="AF1542">
        <v>100</v>
      </c>
      <c r="AG1542">
        <v>0</v>
      </c>
      <c r="AJ1542">
        <v>0</v>
      </c>
      <c r="AK1542">
        <v>7300</v>
      </c>
      <c r="AL1542">
        <v>7400</v>
      </c>
    </row>
    <row r="1543" spans="1:38">
      <c r="A1543">
        <v>315027</v>
      </c>
      <c r="B1543" t="s">
        <v>1074</v>
      </c>
      <c r="C1543">
        <v>50</v>
      </c>
      <c r="D1543">
        <v>5</v>
      </c>
      <c r="E1543">
        <v>9</v>
      </c>
      <c r="F1543">
        <v>110</v>
      </c>
      <c r="G1543">
        <v>20</v>
      </c>
      <c r="H1543">
        <v>28</v>
      </c>
      <c r="I1543">
        <v>35</v>
      </c>
      <c r="J1543">
        <v>127</v>
      </c>
      <c r="K1543">
        <v>300</v>
      </c>
      <c r="L1543">
        <v>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80</v>
      </c>
      <c r="S1543">
        <v>20</v>
      </c>
      <c r="T1543">
        <v>50</v>
      </c>
      <c r="U1543">
        <v>50</v>
      </c>
      <c r="V1543">
        <v>50</v>
      </c>
      <c r="W1543">
        <v>50</v>
      </c>
      <c r="X1543">
        <v>50</v>
      </c>
      <c r="Y1543">
        <v>50</v>
      </c>
      <c r="Z1543">
        <v>2</v>
      </c>
      <c r="AA1543">
        <v>1</v>
      </c>
      <c r="AB1543">
        <v>0</v>
      </c>
      <c r="AC1543">
        <v>0</v>
      </c>
      <c r="AD1543">
        <v>10</v>
      </c>
      <c r="AE1543">
        <v>101522</v>
      </c>
      <c r="AF1543">
        <v>100</v>
      </c>
      <c r="AG1543">
        <v>0</v>
      </c>
      <c r="AJ1543">
        <v>0</v>
      </c>
      <c r="AK1543">
        <v>7300</v>
      </c>
      <c r="AL1543">
        <v>7400</v>
      </c>
    </row>
    <row r="1544" spans="1:38">
      <c r="A1544">
        <v>315028</v>
      </c>
      <c r="B1544" t="s">
        <v>1075</v>
      </c>
      <c r="C1544">
        <v>50</v>
      </c>
      <c r="D1544">
        <v>5</v>
      </c>
      <c r="E1544">
        <v>9</v>
      </c>
      <c r="F1544">
        <v>133</v>
      </c>
      <c r="G1544">
        <v>45</v>
      </c>
      <c r="H1544">
        <v>22</v>
      </c>
      <c r="I1544">
        <v>40</v>
      </c>
      <c r="J1544">
        <v>60</v>
      </c>
      <c r="K1544">
        <v>300</v>
      </c>
      <c r="L1544">
        <v>6</v>
      </c>
      <c r="M1544">
        <v>0</v>
      </c>
      <c r="N1544">
        <v>30</v>
      </c>
      <c r="O1544">
        <v>0</v>
      </c>
      <c r="P1544">
        <v>40</v>
      </c>
      <c r="Q1544">
        <v>0</v>
      </c>
      <c r="R1544">
        <v>0</v>
      </c>
      <c r="S1544">
        <v>60</v>
      </c>
      <c r="T1544">
        <v>50</v>
      </c>
      <c r="U1544">
        <v>50</v>
      </c>
      <c r="V1544">
        <v>50</v>
      </c>
      <c r="W1544">
        <v>50</v>
      </c>
      <c r="X1544">
        <v>50</v>
      </c>
      <c r="Y1544">
        <v>50</v>
      </c>
      <c r="Z1544">
        <v>2</v>
      </c>
      <c r="AA1544">
        <v>1</v>
      </c>
      <c r="AB1544">
        <v>0</v>
      </c>
      <c r="AC1544">
        <v>0</v>
      </c>
      <c r="AD1544">
        <v>10</v>
      </c>
      <c r="AE1544">
        <v>101033</v>
      </c>
      <c r="AF1544">
        <v>100</v>
      </c>
      <c r="AG1544">
        <v>0</v>
      </c>
      <c r="AJ1544">
        <v>0</v>
      </c>
      <c r="AK1544">
        <v>7300</v>
      </c>
      <c r="AL1544">
        <v>7400</v>
      </c>
    </row>
    <row r="1545" spans="1:38">
      <c r="A1545">
        <v>315029</v>
      </c>
      <c r="B1545" t="s">
        <v>1076</v>
      </c>
      <c r="C1545">
        <v>50</v>
      </c>
      <c r="D1545">
        <v>5</v>
      </c>
      <c r="E1545">
        <v>9</v>
      </c>
      <c r="F1545">
        <v>110</v>
      </c>
      <c r="G1545">
        <v>25</v>
      </c>
      <c r="H1545">
        <v>25</v>
      </c>
      <c r="I1545">
        <v>40</v>
      </c>
      <c r="J1545">
        <v>120</v>
      </c>
      <c r="K1545">
        <v>300</v>
      </c>
      <c r="L1545">
        <v>6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100</v>
      </c>
      <c r="T1545">
        <v>50</v>
      </c>
      <c r="U1545">
        <v>50</v>
      </c>
      <c r="V1545">
        <v>50</v>
      </c>
      <c r="W1545">
        <v>50</v>
      </c>
      <c r="X1545">
        <v>50</v>
      </c>
      <c r="Y1545">
        <v>50</v>
      </c>
      <c r="Z1545">
        <v>2</v>
      </c>
      <c r="AA1545">
        <v>1</v>
      </c>
      <c r="AB1545">
        <v>0</v>
      </c>
      <c r="AC1545">
        <v>0</v>
      </c>
      <c r="AD1545">
        <v>10</v>
      </c>
      <c r="AE1545">
        <v>110512</v>
      </c>
      <c r="AF1545">
        <v>100</v>
      </c>
      <c r="AG1545">
        <v>0</v>
      </c>
      <c r="AJ1545">
        <v>0</v>
      </c>
      <c r="AK1545">
        <v>7300</v>
      </c>
      <c r="AL1545">
        <v>7400</v>
      </c>
    </row>
    <row r="1546" spans="1:38">
      <c r="A1546">
        <v>315030</v>
      </c>
      <c r="B1546" t="s">
        <v>1077</v>
      </c>
      <c r="C1546">
        <v>50</v>
      </c>
      <c r="D1546">
        <v>5</v>
      </c>
      <c r="E1546">
        <v>9</v>
      </c>
      <c r="F1546">
        <v>128</v>
      </c>
      <c r="G1546">
        <v>20</v>
      </c>
      <c r="H1546">
        <v>49</v>
      </c>
      <c r="I1546">
        <v>5</v>
      </c>
      <c r="J1546">
        <v>120</v>
      </c>
      <c r="K1546">
        <v>300</v>
      </c>
      <c r="L1546">
        <v>6</v>
      </c>
      <c r="M1546">
        <v>0</v>
      </c>
      <c r="N1546">
        <v>0</v>
      </c>
      <c r="O1546">
        <v>0</v>
      </c>
      <c r="P1546">
        <v>0</v>
      </c>
      <c r="Q1546">
        <v>100</v>
      </c>
      <c r="R1546">
        <v>0</v>
      </c>
      <c r="S1546">
        <v>0</v>
      </c>
      <c r="T1546">
        <v>50</v>
      </c>
      <c r="U1546">
        <v>50</v>
      </c>
      <c r="V1546">
        <v>50</v>
      </c>
      <c r="W1546">
        <v>50</v>
      </c>
      <c r="X1546">
        <v>50</v>
      </c>
      <c r="Y1546">
        <v>50</v>
      </c>
      <c r="Z1546">
        <v>2</v>
      </c>
      <c r="AA1546">
        <v>1</v>
      </c>
      <c r="AB1546">
        <v>0</v>
      </c>
      <c r="AC1546">
        <v>0</v>
      </c>
      <c r="AD1546">
        <v>10</v>
      </c>
      <c r="AE1546">
        <v>101620</v>
      </c>
      <c r="AF1546">
        <v>100</v>
      </c>
      <c r="AG1546">
        <v>0</v>
      </c>
      <c r="AJ1546">
        <v>0</v>
      </c>
      <c r="AK1546">
        <v>7300</v>
      </c>
      <c r="AL1546">
        <v>7400</v>
      </c>
    </row>
    <row r="1547" spans="1:38">
      <c r="A1547">
        <v>315031</v>
      </c>
      <c r="B1547" t="s">
        <v>1078</v>
      </c>
      <c r="C1547">
        <v>50</v>
      </c>
      <c r="D1547">
        <v>5</v>
      </c>
      <c r="E1547">
        <v>9</v>
      </c>
      <c r="F1547">
        <v>110</v>
      </c>
      <c r="G1547">
        <v>5</v>
      </c>
      <c r="H1547">
        <v>55</v>
      </c>
      <c r="I1547">
        <v>26</v>
      </c>
      <c r="J1547">
        <v>126</v>
      </c>
      <c r="K1547">
        <v>300</v>
      </c>
      <c r="L1547">
        <v>6</v>
      </c>
      <c r="M1547">
        <v>0</v>
      </c>
      <c r="N1547">
        <v>0</v>
      </c>
      <c r="O1547">
        <v>0</v>
      </c>
      <c r="P1547">
        <v>80</v>
      </c>
      <c r="Q1547">
        <v>0</v>
      </c>
      <c r="R1547">
        <v>0</v>
      </c>
      <c r="S1547">
        <v>20</v>
      </c>
      <c r="T1547">
        <v>50</v>
      </c>
      <c r="U1547">
        <v>50</v>
      </c>
      <c r="V1547">
        <v>50</v>
      </c>
      <c r="W1547">
        <v>50</v>
      </c>
      <c r="X1547">
        <v>50</v>
      </c>
      <c r="Y1547">
        <v>50</v>
      </c>
      <c r="Z1547">
        <v>2</v>
      </c>
      <c r="AA1547">
        <v>1</v>
      </c>
      <c r="AB1547">
        <v>0</v>
      </c>
      <c r="AC1547">
        <v>0</v>
      </c>
      <c r="AD1547">
        <v>10</v>
      </c>
      <c r="AE1547">
        <v>110377</v>
      </c>
      <c r="AF1547">
        <v>100</v>
      </c>
      <c r="AG1547">
        <v>0</v>
      </c>
      <c r="AJ1547">
        <v>0</v>
      </c>
      <c r="AK1547">
        <v>7300</v>
      </c>
      <c r="AL1547">
        <v>7400</v>
      </c>
    </row>
    <row r="1548" spans="1:38">
      <c r="A1548">
        <v>315032</v>
      </c>
      <c r="B1548" t="s">
        <v>1079</v>
      </c>
      <c r="C1548">
        <v>50</v>
      </c>
      <c r="D1548">
        <v>5</v>
      </c>
      <c r="E1548">
        <v>9</v>
      </c>
      <c r="F1548">
        <v>140</v>
      </c>
      <c r="G1548">
        <v>25</v>
      </c>
      <c r="H1548">
        <v>108</v>
      </c>
      <c r="I1548">
        <v>25</v>
      </c>
      <c r="J1548">
        <v>29</v>
      </c>
      <c r="K1548">
        <v>300</v>
      </c>
      <c r="L1548">
        <v>6</v>
      </c>
      <c r="M1548">
        <v>0</v>
      </c>
      <c r="N1548">
        <v>0</v>
      </c>
      <c r="O1548">
        <v>0</v>
      </c>
      <c r="P1548">
        <v>60</v>
      </c>
      <c r="Q1548">
        <v>40</v>
      </c>
      <c r="R1548">
        <v>0</v>
      </c>
      <c r="S1548">
        <v>0</v>
      </c>
      <c r="T1548">
        <v>100</v>
      </c>
      <c r="U1548">
        <v>100</v>
      </c>
      <c r="V1548">
        <v>100</v>
      </c>
      <c r="W1548">
        <v>100</v>
      </c>
      <c r="X1548">
        <v>100</v>
      </c>
      <c r="Y1548">
        <v>100</v>
      </c>
      <c r="Z1548">
        <v>2</v>
      </c>
      <c r="AA1548">
        <v>1</v>
      </c>
      <c r="AB1548">
        <v>0</v>
      </c>
      <c r="AC1548">
        <v>0</v>
      </c>
      <c r="AD1548">
        <v>10</v>
      </c>
      <c r="AE1548">
        <v>110344</v>
      </c>
      <c r="AF1548">
        <v>100</v>
      </c>
      <c r="AG1548">
        <v>0</v>
      </c>
      <c r="AJ1548">
        <v>0</v>
      </c>
      <c r="AK1548">
        <v>7300</v>
      </c>
      <c r="AL1548">
        <v>7400</v>
      </c>
    </row>
    <row r="1549" spans="1:38">
      <c r="A1549">
        <v>315033</v>
      </c>
      <c r="B1549" t="s">
        <v>1080</v>
      </c>
      <c r="C1549">
        <v>100</v>
      </c>
      <c r="D1549">
        <v>5</v>
      </c>
      <c r="E1549">
        <v>9</v>
      </c>
      <c r="F1549">
        <v>240</v>
      </c>
      <c r="G1549">
        <v>40</v>
      </c>
      <c r="H1549">
        <v>20</v>
      </c>
      <c r="I1549">
        <v>30</v>
      </c>
      <c r="J1549">
        <v>40</v>
      </c>
      <c r="K1549">
        <v>300</v>
      </c>
      <c r="L1549">
        <v>6</v>
      </c>
      <c r="M1549">
        <v>0</v>
      </c>
      <c r="N1549">
        <v>30</v>
      </c>
      <c r="O1549">
        <v>30</v>
      </c>
      <c r="P1549">
        <v>60</v>
      </c>
      <c r="Q1549">
        <v>40</v>
      </c>
      <c r="R1549">
        <v>0</v>
      </c>
      <c r="S1549">
        <v>0</v>
      </c>
      <c r="T1549">
        <v>100</v>
      </c>
      <c r="U1549">
        <v>100</v>
      </c>
      <c r="V1549">
        <v>100</v>
      </c>
      <c r="W1549">
        <v>100</v>
      </c>
      <c r="X1549">
        <v>100</v>
      </c>
      <c r="Y1549">
        <v>100</v>
      </c>
      <c r="Z1549">
        <v>2</v>
      </c>
      <c r="AA1549">
        <v>1</v>
      </c>
      <c r="AB1549">
        <v>30</v>
      </c>
      <c r="AC1549">
        <v>30</v>
      </c>
      <c r="AD1549">
        <v>10</v>
      </c>
      <c r="AE1549">
        <v>107700</v>
      </c>
      <c r="AF1549">
        <v>100</v>
      </c>
      <c r="AG1549">
        <v>0</v>
      </c>
      <c r="AJ1549">
        <v>0</v>
      </c>
      <c r="AK1549">
        <v>7300</v>
      </c>
      <c r="AL1549">
        <v>7400</v>
      </c>
    </row>
    <row r="1550" spans="1:38">
      <c r="A1550">
        <v>315034</v>
      </c>
      <c r="B1550" t="s">
        <v>1081</v>
      </c>
      <c r="C1550">
        <v>50</v>
      </c>
      <c r="D1550">
        <v>5</v>
      </c>
      <c r="E1550">
        <v>9</v>
      </c>
      <c r="F1550">
        <v>70</v>
      </c>
      <c r="G1550">
        <v>35</v>
      </c>
      <c r="H1550">
        <v>25</v>
      </c>
      <c r="I1550">
        <v>30</v>
      </c>
      <c r="J1550">
        <v>35</v>
      </c>
      <c r="K1550">
        <v>300</v>
      </c>
      <c r="L1550">
        <v>6</v>
      </c>
      <c r="M1550">
        <v>0</v>
      </c>
      <c r="N1550">
        <v>0</v>
      </c>
      <c r="O1550">
        <v>0</v>
      </c>
      <c r="P1550">
        <v>20</v>
      </c>
      <c r="Q1550">
        <v>20</v>
      </c>
      <c r="R1550">
        <v>20</v>
      </c>
      <c r="S1550">
        <v>20</v>
      </c>
      <c r="T1550">
        <v>50</v>
      </c>
      <c r="U1550">
        <v>50</v>
      </c>
      <c r="V1550">
        <v>50</v>
      </c>
      <c r="W1550">
        <v>50</v>
      </c>
      <c r="X1550">
        <v>50</v>
      </c>
      <c r="Y1550">
        <v>50</v>
      </c>
      <c r="Z1550">
        <v>2</v>
      </c>
      <c r="AA1550">
        <v>1</v>
      </c>
      <c r="AB1550">
        <v>0</v>
      </c>
      <c r="AC1550">
        <v>30</v>
      </c>
      <c r="AD1550">
        <v>10</v>
      </c>
      <c r="AE1550">
        <v>105046</v>
      </c>
      <c r="AF1550">
        <v>100</v>
      </c>
      <c r="AG1550">
        <v>0</v>
      </c>
      <c r="AJ1550">
        <v>0</v>
      </c>
      <c r="AK1550">
        <v>7300</v>
      </c>
      <c r="AL1550">
        <v>7400</v>
      </c>
    </row>
    <row r="1551" spans="1:38">
      <c r="A1551">
        <v>315035</v>
      </c>
      <c r="B1551" t="s">
        <v>1081</v>
      </c>
      <c r="C1551">
        <v>50</v>
      </c>
      <c r="D1551">
        <v>5</v>
      </c>
      <c r="E1551">
        <v>9</v>
      </c>
      <c r="F1551">
        <v>170</v>
      </c>
      <c r="G1551">
        <v>35</v>
      </c>
      <c r="H1551">
        <v>40</v>
      </c>
      <c r="I1551">
        <v>30</v>
      </c>
      <c r="J1551">
        <v>35</v>
      </c>
      <c r="K1551">
        <v>300</v>
      </c>
      <c r="L1551">
        <v>6</v>
      </c>
      <c r="M1551">
        <v>0</v>
      </c>
      <c r="N1551">
        <v>0</v>
      </c>
      <c r="O1551">
        <v>0</v>
      </c>
      <c r="P1551">
        <v>20</v>
      </c>
      <c r="Q1551">
        <v>20</v>
      </c>
      <c r="R1551">
        <v>20</v>
      </c>
      <c r="S1551">
        <v>20</v>
      </c>
      <c r="T1551">
        <v>50</v>
      </c>
      <c r="U1551">
        <v>50</v>
      </c>
      <c r="V1551">
        <v>50</v>
      </c>
      <c r="W1551">
        <v>50</v>
      </c>
      <c r="X1551">
        <v>50</v>
      </c>
      <c r="Y1551">
        <v>50</v>
      </c>
      <c r="Z1551">
        <v>2</v>
      </c>
      <c r="AA1551">
        <v>1</v>
      </c>
      <c r="AB1551">
        <v>0</v>
      </c>
      <c r="AC1551">
        <v>30</v>
      </c>
      <c r="AD1551">
        <v>10</v>
      </c>
      <c r="AE1551">
        <v>114063</v>
      </c>
      <c r="AF1551">
        <v>100</v>
      </c>
      <c r="AG1551">
        <v>0</v>
      </c>
      <c r="AJ1551">
        <v>0</v>
      </c>
      <c r="AK1551">
        <v>7300</v>
      </c>
      <c r="AL1551">
        <v>7400</v>
      </c>
    </row>
    <row r="1552" spans="1:38">
      <c r="A1552">
        <v>315036</v>
      </c>
      <c r="B1552" t="s">
        <v>1082</v>
      </c>
      <c r="C1552">
        <v>100</v>
      </c>
      <c r="D1552">
        <v>5</v>
      </c>
      <c r="E1552">
        <v>9</v>
      </c>
      <c r="F1552">
        <v>250</v>
      </c>
      <c r="G1552">
        <v>70</v>
      </c>
      <c r="H1552">
        <v>50</v>
      </c>
      <c r="I1552">
        <v>30</v>
      </c>
      <c r="J1552">
        <v>100</v>
      </c>
      <c r="K1552">
        <v>300</v>
      </c>
      <c r="L1552">
        <v>6</v>
      </c>
      <c r="M1552">
        <v>0</v>
      </c>
      <c r="N1552">
        <v>20</v>
      </c>
      <c r="O1552">
        <v>20</v>
      </c>
      <c r="P1552">
        <v>50</v>
      </c>
      <c r="Q1552">
        <v>50</v>
      </c>
      <c r="R1552">
        <v>50</v>
      </c>
      <c r="S1552">
        <v>50</v>
      </c>
      <c r="T1552">
        <v>50</v>
      </c>
      <c r="U1552">
        <v>50</v>
      </c>
      <c r="V1552">
        <v>50</v>
      </c>
      <c r="W1552">
        <v>50</v>
      </c>
      <c r="X1552">
        <v>50</v>
      </c>
      <c r="Y1552">
        <v>50</v>
      </c>
      <c r="Z1552">
        <v>2</v>
      </c>
      <c r="AA1552">
        <v>1</v>
      </c>
      <c r="AB1552">
        <v>0</v>
      </c>
      <c r="AC1552">
        <v>20</v>
      </c>
      <c r="AD1552">
        <v>10</v>
      </c>
      <c r="AE1552">
        <v>107910</v>
      </c>
      <c r="AF1552">
        <v>100</v>
      </c>
      <c r="AG1552">
        <v>0</v>
      </c>
      <c r="AJ1552">
        <v>0</v>
      </c>
      <c r="AK1552">
        <v>7300</v>
      </c>
      <c r="AL1552">
        <v>7400</v>
      </c>
    </row>
    <row r="1553" spans="1:38">
      <c r="A1553">
        <v>315037</v>
      </c>
      <c r="B1553" t="s">
        <v>1083</v>
      </c>
      <c r="C1553">
        <v>50</v>
      </c>
      <c r="D1553">
        <v>5</v>
      </c>
      <c r="E1553">
        <v>9</v>
      </c>
      <c r="F1553">
        <v>400</v>
      </c>
      <c r="G1553">
        <v>20</v>
      </c>
      <c r="H1553">
        <v>20</v>
      </c>
      <c r="I1553">
        <v>20</v>
      </c>
      <c r="J1553">
        <v>40</v>
      </c>
      <c r="K1553">
        <v>300</v>
      </c>
      <c r="L1553">
        <v>6</v>
      </c>
      <c r="M1553">
        <v>0</v>
      </c>
      <c r="N1553">
        <v>0</v>
      </c>
      <c r="O1553">
        <v>0</v>
      </c>
      <c r="P1553">
        <v>20</v>
      </c>
      <c r="Q1553">
        <v>20</v>
      </c>
      <c r="R1553">
        <v>20</v>
      </c>
      <c r="S1553">
        <v>20</v>
      </c>
      <c r="T1553">
        <v>20</v>
      </c>
      <c r="U1553">
        <v>20</v>
      </c>
      <c r="V1553">
        <v>20</v>
      </c>
      <c r="W1553">
        <v>20</v>
      </c>
      <c r="X1553">
        <v>20</v>
      </c>
      <c r="Y1553">
        <v>20</v>
      </c>
      <c r="Z1553">
        <v>2</v>
      </c>
      <c r="AA1553">
        <v>1</v>
      </c>
      <c r="AB1553">
        <v>0</v>
      </c>
      <c r="AC1553">
        <v>0</v>
      </c>
      <c r="AD1553">
        <v>10</v>
      </c>
      <c r="AE1553">
        <v>110346</v>
      </c>
      <c r="AF1553">
        <v>100</v>
      </c>
      <c r="AG1553">
        <v>0</v>
      </c>
      <c r="AJ1553">
        <v>0</v>
      </c>
      <c r="AK1553">
        <v>7300</v>
      </c>
      <c r="AL1553">
        <v>7400</v>
      </c>
    </row>
    <row r="1554" spans="1:38">
      <c r="A1554">
        <v>315038</v>
      </c>
      <c r="B1554" t="s">
        <v>1084</v>
      </c>
      <c r="C1554">
        <v>50</v>
      </c>
      <c r="D1554">
        <v>5</v>
      </c>
      <c r="E1554">
        <v>9</v>
      </c>
      <c r="F1554">
        <v>220</v>
      </c>
      <c r="G1554">
        <v>100</v>
      </c>
      <c r="H1554">
        <v>0</v>
      </c>
      <c r="I1554">
        <v>80</v>
      </c>
      <c r="J1554">
        <v>100</v>
      </c>
      <c r="K1554">
        <v>300</v>
      </c>
      <c r="L1554">
        <v>6</v>
      </c>
      <c r="M1554">
        <v>0</v>
      </c>
      <c r="N1554">
        <v>0</v>
      </c>
      <c r="O1554">
        <v>0</v>
      </c>
      <c r="P1554">
        <v>20</v>
      </c>
      <c r="Q1554">
        <v>20</v>
      </c>
      <c r="R1554">
        <v>20</v>
      </c>
      <c r="S1554">
        <v>20</v>
      </c>
      <c r="T1554">
        <v>50</v>
      </c>
      <c r="U1554">
        <v>50</v>
      </c>
      <c r="V1554">
        <v>50</v>
      </c>
      <c r="W1554">
        <v>50</v>
      </c>
      <c r="X1554">
        <v>50</v>
      </c>
      <c r="Y1554">
        <v>50</v>
      </c>
      <c r="Z1554">
        <v>2</v>
      </c>
      <c r="AA1554">
        <v>1</v>
      </c>
      <c r="AB1554">
        <v>0</v>
      </c>
      <c r="AC1554">
        <v>0</v>
      </c>
      <c r="AD1554">
        <v>10</v>
      </c>
      <c r="AE1554">
        <v>110348</v>
      </c>
      <c r="AF1554">
        <v>100</v>
      </c>
      <c r="AG1554">
        <v>0</v>
      </c>
      <c r="AJ1554">
        <v>0</v>
      </c>
      <c r="AK1554">
        <v>7300</v>
      </c>
      <c r="AL1554">
        <v>7400</v>
      </c>
    </row>
    <row r="1555" spans="1:38">
      <c r="A1555">
        <v>315039</v>
      </c>
      <c r="B1555" t="s">
        <v>1085</v>
      </c>
      <c r="C1555">
        <v>50</v>
      </c>
      <c r="D1555">
        <v>5</v>
      </c>
      <c r="E1555">
        <v>9</v>
      </c>
      <c r="F1555">
        <v>150</v>
      </c>
      <c r="G1555">
        <v>0</v>
      </c>
      <c r="H1555">
        <v>60</v>
      </c>
      <c r="I1555">
        <v>90</v>
      </c>
      <c r="J1555">
        <v>200</v>
      </c>
      <c r="K1555">
        <v>300</v>
      </c>
      <c r="L1555">
        <v>6</v>
      </c>
      <c r="M1555">
        <v>0</v>
      </c>
      <c r="N1555">
        <v>0</v>
      </c>
      <c r="O1555">
        <v>0</v>
      </c>
      <c r="P1555">
        <v>20</v>
      </c>
      <c r="Q1555">
        <v>20</v>
      </c>
      <c r="R1555">
        <v>20</v>
      </c>
      <c r="S1555">
        <v>20</v>
      </c>
      <c r="T1555">
        <v>20</v>
      </c>
      <c r="U1555">
        <v>20</v>
      </c>
      <c r="V1555">
        <v>20</v>
      </c>
      <c r="W1555">
        <v>20</v>
      </c>
      <c r="X1555">
        <v>20</v>
      </c>
      <c r="Y1555">
        <v>20</v>
      </c>
      <c r="Z1555">
        <v>2</v>
      </c>
      <c r="AA1555">
        <v>1</v>
      </c>
      <c r="AB1555">
        <v>0</v>
      </c>
      <c r="AC1555">
        <v>0</v>
      </c>
      <c r="AD1555">
        <v>10</v>
      </c>
      <c r="AE1555">
        <v>110349</v>
      </c>
      <c r="AF1555">
        <v>100</v>
      </c>
      <c r="AG1555">
        <v>0</v>
      </c>
      <c r="AJ1555">
        <v>0</v>
      </c>
      <c r="AK1555">
        <v>7300</v>
      </c>
      <c r="AL1555">
        <v>7400</v>
      </c>
    </row>
    <row r="1556" spans="1:38">
      <c r="A1556">
        <v>315040</v>
      </c>
      <c r="B1556" t="s">
        <v>1086</v>
      </c>
      <c r="C1556">
        <v>50</v>
      </c>
      <c r="D1556">
        <v>5</v>
      </c>
      <c r="E1556">
        <v>9</v>
      </c>
      <c r="F1556">
        <v>240</v>
      </c>
      <c r="G1556">
        <v>80</v>
      </c>
      <c r="H1556">
        <v>0</v>
      </c>
      <c r="I1556">
        <v>30</v>
      </c>
      <c r="J1556">
        <v>50</v>
      </c>
      <c r="K1556">
        <v>300</v>
      </c>
      <c r="L1556">
        <v>6</v>
      </c>
      <c r="M1556">
        <v>0</v>
      </c>
      <c r="N1556">
        <v>0</v>
      </c>
      <c r="O1556">
        <v>10</v>
      </c>
      <c r="P1556">
        <v>20</v>
      </c>
      <c r="Q1556">
        <v>20</v>
      </c>
      <c r="R1556">
        <v>20</v>
      </c>
      <c r="S1556">
        <v>20</v>
      </c>
      <c r="T1556">
        <v>50</v>
      </c>
      <c r="U1556">
        <v>50</v>
      </c>
      <c r="V1556">
        <v>50</v>
      </c>
      <c r="W1556">
        <v>50</v>
      </c>
      <c r="X1556">
        <v>50</v>
      </c>
      <c r="Y1556">
        <v>50</v>
      </c>
      <c r="Z1556">
        <v>2</v>
      </c>
      <c r="AA1556">
        <v>1</v>
      </c>
      <c r="AB1556">
        <v>30</v>
      </c>
      <c r="AC1556">
        <v>30</v>
      </c>
      <c r="AD1556">
        <v>10</v>
      </c>
      <c r="AE1556">
        <v>110562</v>
      </c>
      <c r="AF1556">
        <v>100</v>
      </c>
      <c r="AG1556">
        <v>0</v>
      </c>
      <c r="AJ1556">
        <v>0</v>
      </c>
      <c r="AK1556">
        <v>7300</v>
      </c>
      <c r="AL1556">
        <v>7400</v>
      </c>
    </row>
    <row r="1557" spans="1:38">
      <c r="A1557">
        <v>315041</v>
      </c>
      <c r="B1557" t="s">
        <v>165</v>
      </c>
      <c r="C1557">
        <v>20</v>
      </c>
      <c r="D1557">
        <v>5</v>
      </c>
      <c r="E1557">
        <v>1</v>
      </c>
      <c r="F1557">
        <v>62</v>
      </c>
      <c r="G1557">
        <v>62</v>
      </c>
      <c r="H1557">
        <v>46</v>
      </c>
      <c r="I1557">
        <v>28</v>
      </c>
      <c r="J1557">
        <v>22</v>
      </c>
      <c r="K1557">
        <v>300</v>
      </c>
      <c r="L1557">
        <v>6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100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2</v>
      </c>
      <c r="AA1557">
        <v>0</v>
      </c>
      <c r="AB1557">
        <v>0</v>
      </c>
      <c r="AC1557">
        <v>0</v>
      </c>
      <c r="AD1557">
        <v>10</v>
      </c>
      <c r="AE1557">
        <v>101712</v>
      </c>
      <c r="AF1557">
        <v>100</v>
      </c>
      <c r="AG1557">
        <v>0</v>
      </c>
      <c r="AJ1557">
        <v>0</v>
      </c>
      <c r="AK1557">
        <v>7300</v>
      </c>
      <c r="AL1557">
        <v>7400</v>
      </c>
    </row>
    <row r="1558" spans="1:38">
      <c r="A1558">
        <v>315042</v>
      </c>
      <c r="B1558" t="s">
        <v>40</v>
      </c>
      <c r="C1558">
        <v>20</v>
      </c>
      <c r="D1558">
        <v>5</v>
      </c>
      <c r="E1558">
        <v>6</v>
      </c>
      <c r="F1558">
        <v>62</v>
      </c>
      <c r="G1558">
        <v>66</v>
      </c>
      <c r="H1558">
        <v>24</v>
      </c>
      <c r="I1558">
        <v>40</v>
      </c>
      <c r="J1558">
        <v>28</v>
      </c>
      <c r="K1558">
        <v>300</v>
      </c>
      <c r="L1558">
        <v>6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20</v>
      </c>
      <c r="S1558">
        <v>80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2</v>
      </c>
      <c r="AA1558">
        <v>1</v>
      </c>
      <c r="AB1558">
        <v>0</v>
      </c>
      <c r="AC1558">
        <v>0</v>
      </c>
      <c r="AD1558">
        <v>10</v>
      </c>
      <c r="AE1558">
        <v>101013</v>
      </c>
      <c r="AF1558">
        <v>100</v>
      </c>
      <c r="AG1558">
        <v>0</v>
      </c>
      <c r="AJ1558">
        <v>0</v>
      </c>
      <c r="AK1558">
        <v>7300</v>
      </c>
      <c r="AL1558">
        <v>7400</v>
      </c>
    </row>
    <row r="1559" spans="1:38">
      <c r="A1559">
        <v>315043</v>
      </c>
      <c r="B1559" t="s">
        <v>379</v>
      </c>
      <c r="C1559">
        <v>20</v>
      </c>
      <c r="D1559">
        <v>5</v>
      </c>
      <c r="E1559">
        <v>8</v>
      </c>
      <c r="F1559">
        <v>34</v>
      </c>
      <c r="G1559">
        <v>22</v>
      </c>
      <c r="H1559">
        <v>94</v>
      </c>
      <c r="I1559">
        <v>18</v>
      </c>
      <c r="J1559">
        <v>52</v>
      </c>
      <c r="K1559">
        <v>300</v>
      </c>
      <c r="L1559">
        <v>6</v>
      </c>
      <c r="M1559">
        <v>0</v>
      </c>
      <c r="N1559">
        <v>0</v>
      </c>
      <c r="O1559">
        <v>0</v>
      </c>
      <c r="P1559">
        <v>0</v>
      </c>
      <c r="Q1559">
        <v>40</v>
      </c>
      <c r="R1559">
        <v>60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2</v>
      </c>
      <c r="AA1559">
        <v>1</v>
      </c>
      <c r="AB1559">
        <v>0</v>
      </c>
      <c r="AC1559">
        <v>0</v>
      </c>
      <c r="AD1559">
        <v>10</v>
      </c>
      <c r="AE1559">
        <v>107602</v>
      </c>
      <c r="AF1559">
        <v>100</v>
      </c>
      <c r="AG1559">
        <v>0</v>
      </c>
      <c r="AJ1559">
        <v>0</v>
      </c>
      <c r="AK1559">
        <v>7300</v>
      </c>
      <c r="AL1559">
        <v>7400</v>
      </c>
    </row>
    <row r="1560" spans="1:38">
      <c r="A1560">
        <v>315044</v>
      </c>
      <c r="B1560" t="s">
        <v>821</v>
      </c>
      <c r="C1560">
        <v>20</v>
      </c>
      <c r="D1560">
        <v>5</v>
      </c>
      <c r="E1560">
        <v>3</v>
      </c>
      <c r="F1560">
        <v>18</v>
      </c>
      <c r="G1560">
        <v>42</v>
      </c>
      <c r="H1560">
        <v>10</v>
      </c>
      <c r="I1560">
        <v>42</v>
      </c>
      <c r="J1560">
        <v>52</v>
      </c>
      <c r="K1560">
        <v>300</v>
      </c>
      <c r="L1560">
        <v>6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100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2</v>
      </c>
      <c r="AA1560">
        <v>3</v>
      </c>
      <c r="AB1560">
        <v>0</v>
      </c>
      <c r="AC1560">
        <v>0</v>
      </c>
      <c r="AD1560">
        <v>10</v>
      </c>
      <c r="AE1560">
        <v>110307</v>
      </c>
      <c r="AF1560">
        <v>100</v>
      </c>
      <c r="AG1560">
        <v>0</v>
      </c>
      <c r="AJ1560">
        <v>0</v>
      </c>
      <c r="AK1560">
        <v>7300</v>
      </c>
      <c r="AL1560">
        <v>7400</v>
      </c>
    </row>
    <row r="1561" spans="1:38">
      <c r="A1561">
        <v>315045</v>
      </c>
      <c r="B1561" t="s">
        <v>998</v>
      </c>
      <c r="C1561">
        <v>20</v>
      </c>
      <c r="D1561">
        <v>5</v>
      </c>
      <c r="E1561">
        <v>7</v>
      </c>
      <c r="F1561">
        <v>18</v>
      </c>
      <c r="G1561">
        <v>86</v>
      </c>
      <c r="H1561">
        <v>30</v>
      </c>
      <c r="I1561">
        <v>52</v>
      </c>
      <c r="J1561">
        <v>14</v>
      </c>
      <c r="K1561">
        <v>300</v>
      </c>
      <c r="L1561">
        <v>6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70</v>
      </c>
      <c r="S1561">
        <v>30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2</v>
      </c>
      <c r="AA1561">
        <v>2</v>
      </c>
      <c r="AB1561">
        <v>0</v>
      </c>
      <c r="AC1561">
        <v>0</v>
      </c>
      <c r="AD1561">
        <v>10</v>
      </c>
      <c r="AE1561">
        <v>110778</v>
      </c>
      <c r="AF1561">
        <v>100</v>
      </c>
      <c r="AG1561">
        <v>0</v>
      </c>
      <c r="AJ1561">
        <v>0</v>
      </c>
      <c r="AK1561">
        <v>7300</v>
      </c>
      <c r="AL1561">
        <v>7400</v>
      </c>
    </row>
    <row r="1562" spans="1:38">
      <c r="A1562">
        <v>315046</v>
      </c>
      <c r="B1562" t="s">
        <v>1087</v>
      </c>
      <c r="C1562">
        <v>30</v>
      </c>
      <c r="D1562">
        <v>5</v>
      </c>
      <c r="E1562">
        <v>9</v>
      </c>
      <c r="F1562">
        <v>260</v>
      </c>
      <c r="G1562">
        <v>25</v>
      </c>
      <c r="H1562">
        <v>65</v>
      </c>
      <c r="I1562">
        <v>10</v>
      </c>
      <c r="J1562">
        <v>40</v>
      </c>
      <c r="K1562">
        <v>300</v>
      </c>
      <c r="L1562">
        <v>6</v>
      </c>
      <c r="M1562">
        <v>0</v>
      </c>
      <c r="N1562">
        <v>0</v>
      </c>
      <c r="O1562">
        <v>0</v>
      </c>
      <c r="P1562">
        <v>100</v>
      </c>
      <c r="Q1562">
        <v>0</v>
      </c>
      <c r="R1562">
        <v>0</v>
      </c>
      <c r="S1562">
        <v>0</v>
      </c>
      <c r="T1562">
        <v>50</v>
      </c>
      <c r="U1562">
        <v>50</v>
      </c>
      <c r="V1562">
        <v>50</v>
      </c>
      <c r="W1562">
        <v>50</v>
      </c>
      <c r="X1562">
        <v>50</v>
      </c>
      <c r="Y1562">
        <v>50</v>
      </c>
      <c r="Z1562">
        <v>2</v>
      </c>
      <c r="AA1562">
        <v>1</v>
      </c>
      <c r="AB1562">
        <v>0</v>
      </c>
      <c r="AC1562">
        <v>0</v>
      </c>
      <c r="AD1562">
        <v>10</v>
      </c>
      <c r="AE1562">
        <v>110706</v>
      </c>
      <c r="AF1562">
        <v>100</v>
      </c>
      <c r="AG1562">
        <v>0</v>
      </c>
      <c r="AJ1562">
        <v>0</v>
      </c>
      <c r="AK1562">
        <v>7300</v>
      </c>
      <c r="AL1562">
        <v>7400</v>
      </c>
    </row>
    <row r="1563" spans="1:38">
      <c r="A1563">
        <v>315047</v>
      </c>
      <c r="B1563" t="s">
        <v>1087</v>
      </c>
      <c r="C1563">
        <v>30</v>
      </c>
      <c r="D1563">
        <v>5</v>
      </c>
      <c r="E1563">
        <v>9</v>
      </c>
      <c r="F1563">
        <v>200</v>
      </c>
      <c r="G1563">
        <v>25</v>
      </c>
      <c r="H1563">
        <v>25</v>
      </c>
      <c r="I1563">
        <v>50</v>
      </c>
      <c r="J1563">
        <v>100</v>
      </c>
      <c r="K1563">
        <v>300</v>
      </c>
      <c r="L1563">
        <v>6</v>
      </c>
      <c r="M1563">
        <v>0</v>
      </c>
      <c r="N1563">
        <v>0</v>
      </c>
      <c r="O1563">
        <v>0</v>
      </c>
      <c r="P1563">
        <v>0</v>
      </c>
      <c r="Q1563">
        <v>100</v>
      </c>
      <c r="R1563">
        <v>0</v>
      </c>
      <c r="S1563">
        <v>0</v>
      </c>
      <c r="T1563">
        <v>50</v>
      </c>
      <c r="U1563">
        <v>50</v>
      </c>
      <c r="V1563">
        <v>50</v>
      </c>
      <c r="W1563">
        <v>50</v>
      </c>
      <c r="X1563">
        <v>50</v>
      </c>
      <c r="Y1563">
        <v>50</v>
      </c>
      <c r="Z1563">
        <v>2</v>
      </c>
      <c r="AA1563">
        <v>1</v>
      </c>
      <c r="AB1563">
        <v>0</v>
      </c>
      <c r="AC1563">
        <v>0</v>
      </c>
      <c r="AD1563">
        <v>10</v>
      </c>
      <c r="AE1563">
        <v>110707</v>
      </c>
      <c r="AF1563">
        <v>100</v>
      </c>
      <c r="AG1563">
        <v>0</v>
      </c>
      <c r="AJ1563">
        <v>0</v>
      </c>
      <c r="AK1563">
        <v>7300</v>
      </c>
      <c r="AL1563">
        <v>7400</v>
      </c>
    </row>
    <row r="1564" spans="1:38">
      <c r="A1564">
        <v>315048</v>
      </c>
      <c r="B1564" t="s">
        <v>1087</v>
      </c>
      <c r="C1564">
        <v>30</v>
      </c>
      <c r="D1564">
        <v>5</v>
      </c>
      <c r="E1564">
        <v>9</v>
      </c>
      <c r="F1564">
        <v>195</v>
      </c>
      <c r="G1564">
        <v>75</v>
      </c>
      <c r="H1564">
        <v>5</v>
      </c>
      <c r="I1564">
        <v>65</v>
      </c>
      <c r="J1564">
        <v>60</v>
      </c>
      <c r="K1564">
        <v>300</v>
      </c>
      <c r="L1564">
        <v>6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100</v>
      </c>
      <c r="T1564">
        <v>50</v>
      </c>
      <c r="U1564">
        <v>50</v>
      </c>
      <c r="V1564">
        <v>50</v>
      </c>
      <c r="W1564">
        <v>50</v>
      </c>
      <c r="X1564">
        <v>50</v>
      </c>
      <c r="Y1564">
        <v>50</v>
      </c>
      <c r="Z1564">
        <v>2</v>
      </c>
      <c r="AA1564">
        <v>1</v>
      </c>
      <c r="AB1564">
        <v>0</v>
      </c>
      <c r="AC1564">
        <v>0</v>
      </c>
      <c r="AD1564">
        <v>10</v>
      </c>
      <c r="AE1564">
        <v>110711</v>
      </c>
      <c r="AF1564">
        <v>100</v>
      </c>
      <c r="AG1564">
        <v>0</v>
      </c>
      <c r="AJ1564">
        <v>0</v>
      </c>
      <c r="AK1564">
        <v>7300</v>
      </c>
      <c r="AL1564">
        <v>7400</v>
      </c>
    </row>
    <row r="1565" spans="1:38">
      <c r="A1565">
        <v>315049</v>
      </c>
      <c r="B1565" t="s">
        <v>1087</v>
      </c>
      <c r="C1565">
        <v>30</v>
      </c>
      <c r="D1565">
        <v>5</v>
      </c>
      <c r="E1565">
        <v>9</v>
      </c>
      <c r="F1565">
        <v>190</v>
      </c>
      <c r="G1565">
        <v>70</v>
      </c>
      <c r="H1565">
        <v>25</v>
      </c>
      <c r="I1565">
        <v>80</v>
      </c>
      <c r="J1565">
        <v>35</v>
      </c>
      <c r="K1565">
        <v>300</v>
      </c>
      <c r="L1565">
        <v>6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100</v>
      </c>
      <c r="S1565">
        <v>0</v>
      </c>
      <c r="T1565">
        <v>50</v>
      </c>
      <c r="U1565">
        <v>50</v>
      </c>
      <c r="V1565">
        <v>50</v>
      </c>
      <c r="W1565">
        <v>50</v>
      </c>
      <c r="X1565">
        <v>50</v>
      </c>
      <c r="Y1565">
        <v>50</v>
      </c>
      <c r="Z1565">
        <v>2</v>
      </c>
      <c r="AA1565">
        <v>1</v>
      </c>
      <c r="AB1565">
        <v>0</v>
      </c>
      <c r="AC1565">
        <v>0</v>
      </c>
      <c r="AD1565">
        <v>10</v>
      </c>
      <c r="AE1565">
        <v>110709</v>
      </c>
      <c r="AF1565">
        <v>100</v>
      </c>
      <c r="AG1565">
        <v>0</v>
      </c>
      <c r="AJ1565">
        <v>0</v>
      </c>
      <c r="AK1565">
        <v>7300</v>
      </c>
      <c r="AL1565">
        <v>7400</v>
      </c>
    </row>
    <row r="1566" spans="1:38">
      <c r="A1566">
        <v>315050</v>
      </c>
      <c r="B1566" t="s">
        <v>792</v>
      </c>
      <c r="C1566">
        <v>100</v>
      </c>
      <c r="D1566">
        <v>5</v>
      </c>
      <c r="E1566">
        <v>9</v>
      </c>
      <c r="F1566">
        <v>200</v>
      </c>
      <c r="G1566">
        <v>70</v>
      </c>
      <c r="H1566">
        <v>10</v>
      </c>
      <c r="I1566">
        <v>50</v>
      </c>
      <c r="J1566">
        <v>150</v>
      </c>
      <c r="K1566">
        <v>300</v>
      </c>
      <c r="L1566">
        <v>6</v>
      </c>
      <c r="M1566">
        <v>0</v>
      </c>
      <c r="N1566">
        <v>20</v>
      </c>
      <c r="O1566">
        <v>20</v>
      </c>
      <c r="P1566">
        <v>30</v>
      </c>
      <c r="Q1566">
        <v>30</v>
      </c>
      <c r="R1566">
        <v>30</v>
      </c>
      <c r="S1566">
        <v>30</v>
      </c>
      <c r="T1566">
        <v>70</v>
      </c>
      <c r="U1566">
        <v>70</v>
      </c>
      <c r="V1566">
        <v>70</v>
      </c>
      <c r="W1566">
        <v>70</v>
      </c>
      <c r="X1566">
        <v>70</v>
      </c>
      <c r="Y1566">
        <v>70</v>
      </c>
      <c r="Z1566">
        <v>2</v>
      </c>
      <c r="AA1566">
        <v>1</v>
      </c>
      <c r="AB1566">
        <v>20</v>
      </c>
      <c r="AC1566">
        <v>10</v>
      </c>
      <c r="AD1566">
        <v>10</v>
      </c>
      <c r="AE1566">
        <v>110599</v>
      </c>
      <c r="AF1566">
        <v>100</v>
      </c>
      <c r="AG1566">
        <v>0</v>
      </c>
      <c r="AJ1566">
        <v>0</v>
      </c>
      <c r="AK1566">
        <v>7300</v>
      </c>
      <c r="AL1566">
        <v>7400</v>
      </c>
    </row>
    <row r="1567" spans="1:38">
      <c r="A1567">
        <v>315051</v>
      </c>
      <c r="B1567" t="s">
        <v>1088</v>
      </c>
      <c r="C1567">
        <v>50</v>
      </c>
      <c r="D1567">
        <v>5</v>
      </c>
      <c r="E1567">
        <v>9</v>
      </c>
      <c r="F1567">
        <v>170</v>
      </c>
      <c r="G1567">
        <v>25</v>
      </c>
      <c r="H1567">
        <v>45</v>
      </c>
      <c r="I1567">
        <v>55</v>
      </c>
      <c r="J1567">
        <v>85</v>
      </c>
      <c r="K1567">
        <v>300</v>
      </c>
      <c r="L1567">
        <v>6</v>
      </c>
      <c r="M1567">
        <v>0</v>
      </c>
      <c r="N1567">
        <v>0</v>
      </c>
      <c r="O1567">
        <v>0</v>
      </c>
      <c r="P1567">
        <v>20</v>
      </c>
      <c r="Q1567">
        <v>20</v>
      </c>
      <c r="R1567">
        <v>20</v>
      </c>
      <c r="S1567">
        <v>20</v>
      </c>
      <c r="T1567">
        <v>50</v>
      </c>
      <c r="U1567">
        <v>50</v>
      </c>
      <c r="V1567">
        <v>50</v>
      </c>
      <c r="W1567">
        <v>50</v>
      </c>
      <c r="X1567">
        <v>50</v>
      </c>
      <c r="Y1567">
        <v>50</v>
      </c>
      <c r="Z1567">
        <v>2</v>
      </c>
      <c r="AA1567">
        <v>1</v>
      </c>
      <c r="AB1567">
        <v>0</v>
      </c>
      <c r="AC1567">
        <v>20</v>
      </c>
      <c r="AD1567">
        <v>10</v>
      </c>
      <c r="AE1567">
        <v>110525</v>
      </c>
      <c r="AF1567">
        <v>100</v>
      </c>
      <c r="AG1567">
        <v>0</v>
      </c>
      <c r="AJ1567">
        <v>0</v>
      </c>
      <c r="AK1567">
        <v>7300</v>
      </c>
      <c r="AL1567">
        <v>7400</v>
      </c>
    </row>
    <row r="1568" spans="1:38">
      <c r="A1568">
        <v>315052</v>
      </c>
      <c r="B1568" t="s">
        <v>1089</v>
      </c>
      <c r="C1568">
        <v>50</v>
      </c>
      <c r="D1568">
        <v>5</v>
      </c>
      <c r="E1568">
        <v>9</v>
      </c>
      <c r="F1568">
        <v>210</v>
      </c>
      <c r="G1568">
        <v>85</v>
      </c>
      <c r="H1568">
        <v>0</v>
      </c>
      <c r="I1568">
        <v>55</v>
      </c>
      <c r="J1568">
        <v>30</v>
      </c>
      <c r="K1568">
        <v>300</v>
      </c>
      <c r="L1568">
        <v>6</v>
      </c>
      <c r="M1568">
        <v>0</v>
      </c>
      <c r="N1568">
        <v>0</v>
      </c>
      <c r="O1568">
        <v>0</v>
      </c>
      <c r="P1568">
        <v>20</v>
      </c>
      <c r="Q1568">
        <v>20</v>
      </c>
      <c r="R1568">
        <v>20</v>
      </c>
      <c r="S1568">
        <v>20</v>
      </c>
      <c r="T1568">
        <v>50</v>
      </c>
      <c r="U1568">
        <v>50</v>
      </c>
      <c r="V1568">
        <v>50</v>
      </c>
      <c r="W1568">
        <v>50</v>
      </c>
      <c r="X1568">
        <v>50</v>
      </c>
      <c r="Y1568">
        <v>50</v>
      </c>
      <c r="Z1568">
        <v>2</v>
      </c>
      <c r="AA1568">
        <v>1</v>
      </c>
      <c r="AB1568">
        <v>20</v>
      </c>
      <c r="AC1568">
        <v>0</v>
      </c>
      <c r="AD1568">
        <v>10</v>
      </c>
      <c r="AE1568">
        <v>110537</v>
      </c>
      <c r="AF1568">
        <v>100</v>
      </c>
      <c r="AG1568">
        <v>0</v>
      </c>
      <c r="AJ1568">
        <v>0</v>
      </c>
      <c r="AK1568">
        <v>7300</v>
      </c>
      <c r="AL1568">
        <v>7400</v>
      </c>
    </row>
    <row r="1569" spans="1:38">
      <c r="A1569">
        <v>315053</v>
      </c>
      <c r="B1569" t="s">
        <v>1090</v>
      </c>
      <c r="C1569">
        <v>50</v>
      </c>
      <c r="D1569">
        <v>5</v>
      </c>
      <c r="E1569">
        <v>9</v>
      </c>
      <c r="F1569">
        <v>300</v>
      </c>
      <c r="G1569">
        <v>50</v>
      </c>
      <c r="H1569">
        <v>60</v>
      </c>
      <c r="I1569">
        <v>40</v>
      </c>
      <c r="J1569">
        <v>20</v>
      </c>
      <c r="K1569">
        <v>300</v>
      </c>
      <c r="L1569">
        <v>6</v>
      </c>
      <c r="M1569">
        <v>0</v>
      </c>
      <c r="N1569">
        <v>0</v>
      </c>
      <c r="O1569">
        <v>0</v>
      </c>
      <c r="P1569">
        <v>20</v>
      </c>
      <c r="Q1569">
        <v>20</v>
      </c>
      <c r="R1569">
        <v>20</v>
      </c>
      <c r="S1569">
        <v>20</v>
      </c>
      <c r="T1569">
        <v>20</v>
      </c>
      <c r="U1569">
        <v>20</v>
      </c>
      <c r="V1569">
        <v>20</v>
      </c>
      <c r="W1569">
        <v>20</v>
      </c>
      <c r="X1569">
        <v>20</v>
      </c>
      <c r="Y1569">
        <v>20</v>
      </c>
      <c r="Z1569">
        <v>2</v>
      </c>
      <c r="AA1569">
        <v>1</v>
      </c>
      <c r="AB1569">
        <v>0</v>
      </c>
      <c r="AC1569">
        <v>0</v>
      </c>
      <c r="AD1569">
        <v>10</v>
      </c>
      <c r="AE1569">
        <v>110326</v>
      </c>
      <c r="AF1569">
        <v>100</v>
      </c>
      <c r="AG1569">
        <v>0</v>
      </c>
      <c r="AJ1569">
        <v>0</v>
      </c>
      <c r="AK1569">
        <v>7300</v>
      </c>
      <c r="AL1569">
        <v>7400</v>
      </c>
    </row>
    <row r="1570" spans="1:38">
      <c r="A1570">
        <v>315054</v>
      </c>
      <c r="B1570" t="s">
        <v>1090</v>
      </c>
      <c r="C1570">
        <v>50</v>
      </c>
      <c r="D1570">
        <v>5</v>
      </c>
      <c r="E1570">
        <v>9</v>
      </c>
      <c r="F1570">
        <v>260</v>
      </c>
      <c r="G1570">
        <v>0</v>
      </c>
      <c r="H1570">
        <v>60</v>
      </c>
      <c r="I1570">
        <v>30</v>
      </c>
      <c r="J1570">
        <v>120</v>
      </c>
      <c r="K1570">
        <v>300</v>
      </c>
      <c r="L1570">
        <v>6</v>
      </c>
      <c r="M1570">
        <v>0</v>
      </c>
      <c r="N1570">
        <v>0</v>
      </c>
      <c r="O1570">
        <v>0</v>
      </c>
      <c r="P1570">
        <v>20</v>
      </c>
      <c r="Q1570">
        <v>20</v>
      </c>
      <c r="R1570">
        <v>20</v>
      </c>
      <c r="S1570">
        <v>20</v>
      </c>
      <c r="T1570">
        <v>50</v>
      </c>
      <c r="U1570">
        <v>50</v>
      </c>
      <c r="V1570">
        <v>50</v>
      </c>
      <c r="W1570">
        <v>50</v>
      </c>
      <c r="X1570">
        <v>50</v>
      </c>
      <c r="Y1570">
        <v>50</v>
      </c>
      <c r="Z1570">
        <v>2</v>
      </c>
      <c r="AA1570">
        <v>1</v>
      </c>
      <c r="AB1570">
        <v>0</v>
      </c>
      <c r="AC1570">
        <v>0</v>
      </c>
      <c r="AD1570">
        <v>10</v>
      </c>
      <c r="AE1570">
        <v>110327</v>
      </c>
      <c r="AF1570">
        <v>100</v>
      </c>
      <c r="AG1570">
        <v>0</v>
      </c>
      <c r="AJ1570">
        <v>0</v>
      </c>
      <c r="AK1570">
        <v>7300</v>
      </c>
      <c r="AL1570">
        <v>7400</v>
      </c>
    </row>
    <row r="1571" spans="1:38">
      <c r="A1571">
        <v>315055</v>
      </c>
      <c r="B1571" t="s">
        <v>1091</v>
      </c>
      <c r="C1571">
        <v>50</v>
      </c>
      <c r="D1571">
        <v>5</v>
      </c>
      <c r="E1571">
        <v>1</v>
      </c>
      <c r="F1571">
        <v>400</v>
      </c>
      <c r="G1571">
        <v>50</v>
      </c>
      <c r="H1571">
        <v>50</v>
      </c>
      <c r="I1571">
        <v>50</v>
      </c>
      <c r="J1571">
        <v>50</v>
      </c>
      <c r="K1571">
        <v>300</v>
      </c>
      <c r="L1571">
        <v>6</v>
      </c>
      <c r="M1571">
        <v>0</v>
      </c>
      <c r="N1571">
        <v>5</v>
      </c>
      <c r="O1571">
        <v>5</v>
      </c>
      <c r="P1571">
        <v>0</v>
      </c>
      <c r="Q1571">
        <v>100</v>
      </c>
      <c r="R1571">
        <v>0</v>
      </c>
      <c r="S1571">
        <v>0</v>
      </c>
      <c r="T1571">
        <v>50</v>
      </c>
      <c r="U1571">
        <v>50</v>
      </c>
      <c r="V1571">
        <v>50</v>
      </c>
      <c r="W1571">
        <v>50</v>
      </c>
      <c r="X1571">
        <v>50</v>
      </c>
      <c r="Y1571">
        <v>50</v>
      </c>
      <c r="Z1571">
        <v>2</v>
      </c>
      <c r="AA1571">
        <v>1</v>
      </c>
      <c r="AB1571">
        <v>5</v>
      </c>
      <c r="AC1571">
        <v>5</v>
      </c>
      <c r="AD1571">
        <v>10</v>
      </c>
      <c r="AE1571">
        <v>110767</v>
      </c>
      <c r="AF1571">
        <v>100</v>
      </c>
      <c r="AG1571">
        <v>0</v>
      </c>
      <c r="AJ1571">
        <v>0</v>
      </c>
      <c r="AK1571">
        <v>7300</v>
      </c>
      <c r="AL1571">
        <v>7400</v>
      </c>
    </row>
    <row r="1572" spans="1:38">
      <c r="A1572">
        <v>315056</v>
      </c>
      <c r="B1572" t="s">
        <v>1092</v>
      </c>
      <c r="C1572">
        <v>50</v>
      </c>
      <c r="D1572">
        <v>5</v>
      </c>
      <c r="E1572">
        <v>6</v>
      </c>
      <c r="F1572">
        <v>400</v>
      </c>
      <c r="G1572">
        <v>60</v>
      </c>
      <c r="H1572">
        <v>15</v>
      </c>
      <c r="I1572">
        <v>75</v>
      </c>
      <c r="J1572">
        <v>50</v>
      </c>
      <c r="K1572">
        <v>300</v>
      </c>
      <c r="L1572">
        <v>6</v>
      </c>
      <c r="M1572">
        <v>0</v>
      </c>
      <c r="N1572">
        <v>10</v>
      </c>
      <c r="O1572">
        <v>0</v>
      </c>
      <c r="P1572">
        <v>0</v>
      </c>
      <c r="Q1572">
        <v>0</v>
      </c>
      <c r="R1572">
        <v>0</v>
      </c>
      <c r="S1572">
        <v>100</v>
      </c>
      <c r="T1572">
        <v>50</v>
      </c>
      <c r="U1572">
        <v>50</v>
      </c>
      <c r="V1572">
        <v>50</v>
      </c>
      <c r="W1572">
        <v>0</v>
      </c>
      <c r="X1572">
        <v>50</v>
      </c>
      <c r="Y1572">
        <v>50</v>
      </c>
      <c r="Z1572">
        <v>2</v>
      </c>
      <c r="AA1572">
        <v>1</v>
      </c>
      <c r="AB1572">
        <v>10</v>
      </c>
      <c r="AC1572">
        <v>0</v>
      </c>
      <c r="AD1572">
        <v>10</v>
      </c>
      <c r="AE1572">
        <v>110768</v>
      </c>
      <c r="AF1572">
        <v>100</v>
      </c>
      <c r="AG1572">
        <v>0</v>
      </c>
      <c r="AJ1572">
        <v>0</v>
      </c>
      <c r="AK1572">
        <v>7300</v>
      </c>
      <c r="AL1572">
        <v>7400</v>
      </c>
    </row>
    <row r="1573" spans="1:38">
      <c r="A1573">
        <v>315057</v>
      </c>
      <c r="B1573" t="s">
        <v>1093</v>
      </c>
      <c r="C1573">
        <v>50</v>
      </c>
      <c r="D1573">
        <v>5</v>
      </c>
      <c r="E1573">
        <v>3</v>
      </c>
      <c r="F1573">
        <v>350</v>
      </c>
      <c r="G1573">
        <v>0</v>
      </c>
      <c r="H1573">
        <v>50</v>
      </c>
      <c r="I1573">
        <v>40</v>
      </c>
      <c r="J1573">
        <v>160</v>
      </c>
      <c r="K1573">
        <v>300</v>
      </c>
      <c r="L1573">
        <v>6</v>
      </c>
      <c r="M1573">
        <v>0</v>
      </c>
      <c r="N1573">
        <v>0</v>
      </c>
      <c r="O1573">
        <v>20</v>
      </c>
      <c r="P1573">
        <v>0</v>
      </c>
      <c r="Q1573">
        <v>0</v>
      </c>
      <c r="R1573">
        <v>100</v>
      </c>
      <c r="S1573">
        <v>0</v>
      </c>
      <c r="T1573">
        <v>50</v>
      </c>
      <c r="U1573">
        <v>50</v>
      </c>
      <c r="V1573">
        <v>50</v>
      </c>
      <c r="W1573">
        <v>50</v>
      </c>
      <c r="X1573">
        <v>50</v>
      </c>
      <c r="Y1573">
        <v>0</v>
      </c>
      <c r="Z1573">
        <v>2</v>
      </c>
      <c r="AA1573">
        <v>1</v>
      </c>
      <c r="AB1573">
        <v>0</v>
      </c>
      <c r="AC1573">
        <v>0</v>
      </c>
      <c r="AD1573">
        <v>10</v>
      </c>
      <c r="AE1573">
        <v>110769</v>
      </c>
      <c r="AF1573">
        <v>100</v>
      </c>
      <c r="AG1573">
        <v>0</v>
      </c>
      <c r="AJ1573">
        <v>0</v>
      </c>
      <c r="AK1573">
        <v>7300</v>
      </c>
      <c r="AL1573">
        <v>7400</v>
      </c>
    </row>
    <row r="1574" spans="1:38">
      <c r="A1574">
        <v>315058</v>
      </c>
      <c r="B1574" t="s">
        <v>1094</v>
      </c>
      <c r="C1574">
        <v>50</v>
      </c>
      <c r="D1574">
        <v>5</v>
      </c>
      <c r="E1574">
        <v>8</v>
      </c>
      <c r="F1574">
        <v>450</v>
      </c>
      <c r="G1574">
        <v>0</v>
      </c>
      <c r="H1574">
        <v>100</v>
      </c>
      <c r="I1574">
        <v>0</v>
      </c>
      <c r="J1574">
        <v>50</v>
      </c>
      <c r="K1574">
        <v>300</v>
      </c>
      <c r="L1574">
        <v>6</v>
      </c>
      <c r="M1574">
        <v>0</v>
      </c>
      <c r="N1574">
        <v>10</v>
      </c>
      <c r="O1574">
        <v>0</v>
      </c>
      <c r="P1574">
        <v>100</v>
      </c>
      <c r="Q1574">
        <v>0</v>
      </c>
      <c r="R1574">
        <v>0</v>
      </c>
      <c r="S1574">
        <v>0</v>
      </c>
      <c r="T1574">
        <v>50</v>
      </c>
      <c r="U1574">
        <v>50</v>
      </c>
      <c r="V1574">
        <v>0</v>
      </c>
      <c r="W1574">
        <v>50</v>
      </c>
      <c r="X1574">
        <v>50</v>
      </c>
      <c r="Y1574">
        <v>50</v>
      </c>
      <c r="Z1574">
        <v>2</v>
      </c>
      <c r="AA1574">
        <v>1</v>
      </c>
      <c r="AB1574">
        <v>0</v>
      </c>
      <c r="AC1574">
        <v>10</v>
      </c>
      <c r="AD1574">
        <v>10</v>
      </c>
      <c r="AE1574">
        <v>110766</v>
      </c>
      <c r="AF1574">
        <v>100</v>
      </c>
      <c r="AG1574">
        <v>0</v>
      </c>
      <c r="AJ1574">
        <v>0</v>
      </c>
      <c r="AK1574">
        <v>7300</v>
      </c>
      <c r="AL1574">
        <v>7400</v>
      </c>
    </row>
    <row r="1575" spans="1:38">
      <c r="A1575">
        <v>315059</v>
      </c>
      <c r="B1575" t="s">
        <v>1095</v>
      </c>
      <c r="C1575">
        <v>50</v>
      </c>
      <c r="D1575">
        <v>5</v>
      </c>
      <c r="E1575">
        <v>9</v>
      </c>
      <c r="F1575">
        <v>270</v>
      </c>
      <c r="G1575">
        <v>60</v>
      </c>
      <c r="H1575">
        <v>10</v>
      </c>
      <c r="I1575">
        <v>30</v>
      </c>
      <c r="J1575">
        <v>30</v>
      </c>
      <c r="K1575">
        <v>300</v>
      </c>
      <c r="L1575">
        <v>6</v>
      </c>
      <c r="M1575">
        <v>0</v>
      </c>
      <c r="N1575">
        <v>0</v>
      </c>
      <c r="O1575">
        <v>20</v>
      </c>
      <c r="P1575">
        <v>0</v>
      </c>
      <c r="Q1575">
        <v>0</v>
      </c>
      <c r="R1575">
        <v>0</v>
      </c>
      <c r="S1575">
        <v>100</v>
      </c>
      <c r="T1575">
        <v>50</v>
      </c>
      <c r="U1575">
        <v>50</v>
      </c>
      <c r="V1575">
        <v>50</v>
      </c>
      <c r="W1575">
        <v>50</v>
      </c>
      <c r="X1575">
        <v>50</v>
      </c>
      <c r="Y1575">
        <v>50</v>
      </c>
      <c r="Z1575">
        <v>2</v>
      </c>
      <c r="AA1575">
        <v>1</v>
      </c>
      <c r="AB1575">
        <v>10</v>
      </c>
      <c r="AC1575">
        <v>0</v>
      </c>
      <c r="AD1575">
        <v>10</v>
      </c>
      <c r="AE1575">
        <v>110373</v>
      </c>
      <c r="AF1575">
        <v>100</v>
      </c>
      <c r="AG1575">
        <v>0</v>
      </c>
      <c r="AJ1575">
        <v>0</v>
      </c>
      <c r="AK1575">
        <v>7300</v>
      </c>
      <c r="AL1575">
        <v>7400</v>
      </c>
    </row>
    <row r="1576" spans="1:38">
      <c r="A1576">
        <v>315060</v>
      </c>
      <c r="B1576" t="s">
        <v>1096</v>
      </c>
      <c r="C1576">
        <v>50</v>
      </c>
      <c r="D1576">
        <v>5</v>
      </c>
      <c r="E1576">
        <v>9</v>
      </c>
      <c r="F1576">
        <v>240</v>
      </c>
      <c r="G1576">
        <v>0</v>
      </c>
      <c r="H1576">
        <v>20</v>
      </c>
      <c r="I1576">
        <v>20</v>
      </c>
      <c r="J1576">
        <v>120</v>
      </c>
      <c r="K1576">
        <v>300</v>
      </c>
      <c r="L1576">
        <v>6</v>
      </c>
      <c r="M1576">
        <v>0</v>
      </c>
      <c r="N1576">
        <v>7</v>
      </c>
      <c r="O1576">
        <v>9</v>
      </c>
      <c r="P1576">
        <v>0</v>
      </c>
      <c r="Q1576">
        <v>100</v>
      </c>
      <c r="R1576">
        <v>0</v>
      </c>
      <c r="S1576">
        <v>0</v>
      </c>
      <c r="T1576">
        <v>50</v>
      </c>
      <c r="U1576">
        <v>50</v>
      </c>
      <c r="V1576">
        <v>50</v>
      </c>
      <c r="W1576">
        <v>50</v>
      </c>
      <c r="X1576">
        <v>50</v>
      </c>
      <c r="Y1576">
        <v>50</v>
      </c>
      <c r="Z1576">
        <v>2</v>
      </c>
      <c r="AA1576">
        <v>1</v>
      </c>
      <c r="AB1576">
        <v>7</v>
      </c>
      <c r="AC1576">
        <v>7</v>
      </c>
      <c r="AD1576">
        <v>10</v>
      </c>
      <c r="AE1576">
        <v>110359</v>
      </c>
      <c r="AF1576">
        <v>100</v>
      </c>
      <c r="AG1576">
        <v>0</v>
      </c>
      <c r="AJ1576">
        <v>0</v>
      </c>
      <c r="AK1576">
        <v>7300</v>
      </c>
      <c r="AL1576">
        <v>7400</v>
      </c>
    </row>
    <row r="1577" spans="1:38">
      <c r="A1577">
        <v>315061</v>
      </c>
      <c r="B1577" t="s">
        <v>1097</v>
      </c>
      <c r="C1577">
        <v>50</v>
      </c>
      <c r="D1577">
        <v>5</v>
      </c>
      <c r="E1577">
        <v>9</v>
      </c>
      <c r="F1577">
        <v>250</v>
      </c>
      <c r="G1577">
        <v>0</v>
      </c>
      <c r="H1577">
        <v>50</v>
      </c>
      <c r="I1577">
        <v>0</v>
      </c>
      <c r="J1577">
        <v>100</v>
      </c>
      <c r="K1577">
        <v>300</v>
      </c>
      <c r="L1577">
        <v>6</v>
      </c>
      <c r="M1577">
        <v>0</v>
      </c>
      <c r="N1577">
        <v>20</v>
      </c>
      <c r="O1577">
        <v>0</v>
      </c>
      <c r="P1577">
        <v>100</v>
      </c>
      <c r="Q1577">
        <v>0</v>
      </c>
      <c r="R1577">
        <v>0</v>
      </c>
      <c r="S1577">
        <v>0</v>
      </c>
      <c r="T1577">
        <v>50</v>
      </c>
      <c r="U1577">
        <v>50</v>
      </c>
      <c r="V1577">
        <v>50</v>
      </c>
      <c r="W1577">
        <v>50</v>
      </c>
      <c r="X1577">
        <v>50</v>
      </c>
      <c r="Y1577">
        <v>50</v>
      </c>
      <c r="Z1577">
        <v>2</v>
      </c>
      <c r="AA1577">
        <v>1</v>
      </c>
      <c r="AB1577">
        <v>0</v>
      </c>
      <c r="AC1577">
        <v>10</v>
      </c>
      <c r="AD1577">
        <v>10</v>
      </c>
      <c r="AE1577">
        <v>110351</v>
      </c>
      <c r="AF1577">
        <v>100</v>
      </c>
      <c r="AG1577">
        <v>0</v>
      </c>
      <c r="AJ1577">
        <v>0</v>
      </c>
      <c r="AK1577">
        <v>7300</v>
      </c>
      <c r="AL1577">
        <v>7400</v>
      </c>
    </row>
    <row r="1578" spans="1:38">
      <c r="A1578">
        <v>315062</v>
      </c>
      <c r="B1578" t="s">
        <v>1098</v>
      </c>
      <c r="C1578">
        <v>50</v>
      </c>
      <c r="D1578">
        <v>5</v>
      </c>
      <c r="E1578">
        <v>9</v>
      </c>
      <c r="F1578">
        <v>300</v>
      </c>
      <c r="G1578">
        <v>80</v>
      </c>
      <c r="H1578">
        <v>0</v>
      </c>
      <c r="I1578">
        <v>0</v>
      </c>
      <c r="J1578">
        <v>20</v>
      </c>
      <c r="K1578">
        <v>300</v>
      </c>
      <c r="L1578">
        <v>6</v>
      </c>
      <c r="M1578">
        <v>0</v>
      </c>
      <c r="N1578">
        <v>10</v>
      </c>
      <c r="O1578">
        <v>0</v>
      </c>
      <c r="P1578">
        <v>0</v>
      </c>
      <c r="Q1578">
        <v>0</v>
      </c>
      <c r="R1578">
        <v>100</v>
      </c>
      <c r="S1578">
        <v>0</v>
      </c>
      <c r="T1578">
        <v>50</v>
      </c>
      <c r="U1578">
        <v>50</v>
      </c>
      <c r="V1578">
        <v>50</v>
      </c>
      <c r="W1578">
        <v>50</v>
      </c>
      <c r="X1578">
        <v>50</v>
      </c>
      <c r="Y1578">
        <v>50</v>
      </c>
      <c r="Z1578">
        <v>2</v>
      </c>
      <c r="AA1578">
        <v>1</v>
      </c>
      <c r="AB1578">
        <v>10</v>
      </c>
      <c r="AC1578">
        <v>10</v>
      </c>
      <c r="AD1578">
        <v>10</v>
      </c>
      <c r="AE1578">
        <v>110362</v>
      </c>
      <c r="AF1578">
        <v>100</v>
      </c>
      <c r="AG1578">
        <v>0</v>
      </c>
      <c r="AJ1578">
        <v>0</v>
      </c>
      <c r="AK1578">
        <v>7300</v>
      </c>
      <c r="AL1578">
        <v>7400</v>
      </c>
    </row>
    <row r="1579" spans="1:38">
      <c r="A1579">
        <v>315063</v>
      </c>
      <c r="B1579" t="s">
        <v>1099</v>
      </c>
      <c r="C1579">
        <v>100</v>
      </c>
      <c r="D1579">
        <v>5</v>
      </c>
      <c r="E1579">
        <v>9</v>
      </c>
      <c r="F1579">
        <v>200</v>
      </c>
      <c r="G1579">
        <v>69</v>
      </c>
      <c r="H1579">
        <v>57</v>
      </c>
      <c r="I1579">
        <v>57</v>
      </c>
      <c r="J1579">
        <v>77</v>
      </c>
      <c r="K1579">
        <v>300</v>
      </c>
      <c r="L1579">
        <v>6</v>
      </c>
      <c r="M1579">
        <v>0</v>
      </c>
      <c r="N1579">
        <v>0</v>
      </c>
      <c r="O1579">
        <v>0</v>
      </c>
      <c r="P1579">
        <v>30</v>
      </c>
      <c r="Q1579">
        <v>30</v>
      </c>
      <c r="R1579">
        <v>30</v>
      </c>
      <c r="S1579">
        <v>30</v>
      </c>
      <c r="T1579">
        <v>50</v>
      </c>
      <c r="U1579">
        <v>50</v>
      </c>
      <c r="V1579">
        <v>50</v>
      </c>
      <c r="W1579">
        <v>50</v>
      </c>
      <c r="X1579">
        <v>50</v>
      </c>
      <c r="Y1579">
        <v>50</v>
      </c>
      <c r="Z1579">
        <v>2</v>
      </c>
      <c r="AA1579">
        <v>1</v>
      </c>
      <c r="AB1579">
        <v>5</v>
      </c>
      <c r="AC1579">
        <v>5</v>
      </c>
      <c r="AD1579">
        <v>10</v>
      </c>
      <c r="AE1579">
        <v>110378</v>
      </c>
      <c r="AF1579">
        <v>100</v>
      </c>
      <c r="AG1579">
        <v>0</v>
      </c>
      <c r="AJ1579">
        <v>0</v>
      </c>
      <c r="AK1579">
        <v>7300</v>
      </c>
      <c r="AL1579">
        <v>7400</v>
      </c>
    </row>
    <row r="1580" spans="1:38">
      <c r="A1580">
        <v>315064</v>
      </c>
      <c r="B1580" t="s">
        <v>1100</v>
      </c>
      <c r="C1580">
        <v>50</v>
      </c>
      <c r="D1580">
        <v>5</v>
      </c>
      <c r="E1580">
        <v>9</v>
      </c>
      <c r="F1580">
        <v>165</v>
      </c>
      <c r="G1580">
        <v>15</v>
      </c>
      <c r="H1580">
        <v>15</v>
      </c>
      <c r="I1580">
        <v>55</v>
      </c>
      <c r="J1580">
        <v>60</v>
      </c>
      <c r="K1580">
        <v>300</v>
      </c>
      <c r="L1580">
        <v>6</v>
      </c>
      <c r="M1580">
        <v>0</v>
      </c>
      <c r="N1580">
        <v>0</v>
      </c>
      <c r="O1580">
        <v>0</v>
      </c>
      <c r="P1580">
        <v>20</v>
      </c>
      <c r="Q1580">
        <v>20</v>
      </c>
      <c r="R1580">
        <v>20</v>
      </c>
      <c r="S1580">
        <v>20</v>
      </c>
      <c r="T1580">
        <v>50</v>
      </c>
      <c r="U1580">
        <v>50</v>
      </c>
      <c r="V1580">
        <v>50</v>
      </c>
      <c r="W1580">
        <v>50</v>
      </c>
      <c r="X1580">
        <v>50</v>
      </c>
      <c r="Y1580">
        <v>50</v>
      </c>
      <c r="Z1580">
        <v>2</v>
      </c>
      <c r="AA1580">
        <v>1</v>
      </c>
      <c r="AB1580">
        <v>0</v>
      </c>
      <c r="AC1580">
        <v>0</v>
      </c>
      <c r="AD1580">
        <v>10</v>
      </c>
      <c r="AE1580">
        <v>101532</v>
      </c>
      <c r="AF1580">
        <v>100</v>
      </c>
      <c r="AG1580">
        <v>0</v>
      </c>
      <c r="AJ1580">
        <v>0</v>
      </c>
      <c r="AK1580">
        <v>7300</v>
      </c>
      <c r="AL1580">
        <v>7400</v>
      </c>
    </row>
    <row r="1581" spans="1:38">
      <c r="A1581">
        <v>315065</v>
      </c>
      <c r="B1581" t="s">
        <v>792</v>
      </c>
      <c r="C1581">
        <v>100</v>
      </c>
      <c r="D1581">
        <v>5</v>
      </c>
      <c r="E1581">
        <v>9</v>
      </c>
      <c r="F1581">
        <v>210</v>
      </c>
      <c r="G1581">
        <v>65</v>
      </c>
      <c r="H1581">
        <v>10</v>
      </c>
      <c r="I1581">
        <v>50</v>
      </c>
      <c r="J1581">
        <v>155</v>
      </c>
      <c r="K1581">
        <v>300</v>
      </c>
      <c r="L1581">
        <v>6</v>
      </c>
      <c r="M1581">
        <v>0</v>
      </c>
      <c r="N1581">
        <v>10</v>
      </c>
      <c r="O1581">
        <v>10</v>
      </c>
      <c r="P1581">
        <v>30</v>
      </c>
      <c r="Q1581">
        <v>30</v>
      </c>
      <c r="R1581">
        <v>30</v>
      </c>
      <c r="S1581">
        <v>30</v>
      </c>
      <c r="T1581">
        <v>50</v>
      </c>
      <c r="U1581">
        <v>50</v>
      </c>
      <c r="V1581">
        <v>50</v>
      </c>
      <c r="W1581">
        <v>50</v>
      </c>
      <c r="X1581">
        <v>50</v>
      </c>
      <c r="Y1581">
        <v>50</v>
      </c>
      <c r="Z1581">
        <v>2</v>
      </c>
      <c r="AA1581">
        <v>1</v>
      </c>
      <c r="AB1581">
        <v>0</v>
      </c>
      <c r="AC1581">
        <v>0</v>
      </c>
      <c r="AD1581">
        <v>10</v>
      </c>
      <c r="AE1581">
        <v>110599</v>
      </c>
      <c r="AF1581">
        <v>100</v>
      </c>
      <c r="AG1581">
        <v>0</v>
      </c>
      <c r="AJ1581">
        <v>0</v>
      </c>
      <c r="AK1581">
        <v>7300</v>
      </c>
      <c r="AL1581">
        <v>7400</v>
      </c>
    </row>
    <row r="1582" spans="1:38">
      <c r="A1582">
        <v>315066</v>
      </c>
      <c r="B1582" t="s">
        <v>1101</v>
      </c>
      <c r="C1582">
        <v>100</v>
      </c>
      <c r="D1582">
        <v>5</v>
      </c>
      <c r="E1582">
        <v>9</v>
      </c>
      <c r="F1582">
        <v>250</v>
      </c>
      <c r="G1582">
        <v>70</v>
      </c>
      <c r="H1582">
        <v>70</v>
      </c>
      <c r="I1582">
        <v>40</v>
      </c>
      <c r="J1582">
        <v>60</v>
      </c>
      <c r="K1582">
        <v>300</v>
      </c>
      <c r="L1582">
        <v>6</v>
      </c>
      <c r="M1582">
        <v>0</v>
      </c>
      <c r="N1582">
        <v>0</v>
      </c>
      <c r="O1582">
        <v>0</v>
      </c>
      <c r="P1582">
        <v>20</v>
      </c>
      <c r="Q1582">
        <v>20</v>
      </c>
      <c r="R1582">
        <v>20</v>
      </c>
      <c r="S1582">
        <v>20</v>
      </c>
      <c r="T1582">
        <v>50</v>
      </c>
      <c r="U1582">
        <v>50</v>
      </c>
      <c r="V1582">
        <v>50</v>
      </c>
      <c r="W1582">
        <v>50</v>
      </c>
      <c r="X1582">
        <v>50</v>
      </c>
      <c r="Y1582">
        <v>50</v>
      </c>
      <c r="Z1582">
        <v>2</v>
      </c>
      <c r="AA1582">
        <v>1</v>
      </c>
      <c r="AB1582">
        <v>10</v>
      </c>
      <c r="AC1582">
        <v>10</v>
      </c>
      <c r="AD1582">
        <v>10</v>
      </c>
      <c r="AE1582">
        <v>110590</v>
      </c>
      <c r="AF1582">
        <v>100</v>
      </c>
      <c r="AG1582">
        <v>0</v>
      </c>
      <c r="AJ1582">
        <v>0</v>
      </c>
      <c r="AK1582">
        <v>7300</v>
      </c>
      <c r="AL1582">
        <v>7400</v>
      </c>
    </row>
    <row r="1583" spans="1:38">
      <c r="A1583">
        <v>315067</v>
      </c>
      <c r="B1583" t="s">
        <v>1100</v>
      </c>
      <c r="C1583">
        <v>100</v>
      </c>
      <c r="D1583">
        <v>5</v>
      </c>
      <c r="E1583">
        <v>9</v>
      </c>
      <c r="F1583">
        <v>310</v>
      </c>
      <c r="G1583">
        <v>50</v>
      </c>
      <c r="H1583">
        <v>40</v>
      </c>
      <c r="I1583">
        <v>30</v>
      </c>
      <c r="J1583">
        <v>140</v>
      </c>
      <c r="K1583">
        <v>300</v>
      </c>
      <c r="L1583">
        <v>6</v>
      </c>
      <c r="M1583">
        <v>0</v>
      </c>
      <c r="N1583">
        <v>20</v>
      </c>
      <c r="O1583">
        <v>0</v>
      </c>
      <c r="P1583">
        <v>40</v>
      </c>
      <c r="Q1583">
        <v>40</v>
      </c>
      <c r="R1583">
        <v>40</v>
      </c>
      <c r="S1583">
        <v>40</v>
      </c>
      <c r="T1583">
        <v>50</v>
      </c>
      <c r="U1583">
        <v>50</v>
      </c>
      <c r="V1583">
        <v>50</v>
      </c>
      <c r="W1583">
        <v>50</v>
      </c>
      <c r="X1583">
        <v>50</v>
      </c>
      <c r="Y1583">
        <v>50</v>
      </c>
      <c r="Z1583">
        <v>2</v>
      </c>
      <c r="AA1583">
        <v>1</v>
      </c>
      <c r="AB1583">
        <v>10</v>
      </c>
      <c r="AC1583">
        <v>0</v>
      </c>
      <c r="AD1583">
        <v>10</v>
      </c>
      <c r="AE1583">
        <v>101532</v>
      </c>
      <c r="AF1583">
        <v>100</v>
      </c>
      <c r="AG1583">
        <v>0</v>
      </c>
      <c r="AJ1583">
        <v>1</v>
      </c>
      <c r="AK1583">
        <v>7300</v>
      </c>
      <c r="AL1583">
        <v>7400</v>
      </c>
    </row>
    <row r="1584" spans="1:38">
      <c r="A1584">
        <v>315068</v>
      </c>
      <c r="B1584" t="s">
        <v>1102</v>
      </c>
      <c r="C1584">
        <v>20</v>
      </c>
      <c r="D1584">
        <v>5</v>
      </c>
      <c r="E1584">
        <v>2</v>
      </c>
      <c r="F1584">
        <v>10</v>
      </c>
      <c r="G1584">
        <v>44</v>
      </c>
      <c r="H1584">
        <v>14</v>
      </c>
      <c r="I1584">
        <v>28</v>
      </c>
      <c r="J1584">
        <v>14</v>
      </c>
      <c r="K1584">
        <v>100</v>
      </c>
      <c r="L1584">
        <v>6</v>
      </c>
      <c r="M1584">
        <v>0</v>
      </c>
      <c r="N1584">
        <v>0</v>
      </c>
      <c r="O1584">
        <v>0</v>
      </c>
      <c r="P1584">
        <v>90</v>
      </c>
      <c r="Q1584">
        <v>10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2</v>
      </c>
      <c r="AA1584">
        <v>1</v>
      </c>
      <c r="AB1584">
        <v>0</v>
      </c>
      <c r="AC1584">
        <v>0</v>
      </c>
      <c r="AD1584">
        <v>7</v>
      </c>
      <c r="AE1584">
        <v>101930</v>
      </c>
      <c r="AF1584">
        <v>100</v>
      </c>
      <c r="AG1584">
        <v>0</v>
      </c>
      <c r="AJ1584">
        <v>1</v>
      </c>
      <c r="AK1584">
        <v>7300</v>
      </c>
      <c r="AL1584">
        <v>7400</v>
      </c>
    </row>
    <row r="1585" spans="1:38">
      <c r="A1585">
        <v>315069</v>
      </c>
      <c r="B1585" t="s">
        <v>1103</v>
      </c>
      <c r="C1585">
        <v>20</v>
      </c>
      <c r="D1585">
        <v>5</v>
      </c>
      <c r="E1585">
        <v>3</v>
      </c>
      <c r="F1585">
        <v>11</v>
      </c>
      <c r="G1585">
        <v>29</v>
      </c>
      <c r="H1585">
        <v>24</v>
      </c>
      <c r="I1585">
        <v>23</v>
      </c>
      <c r="J1585">
        <v>23</v>
      </c>
      <c r="K1585">
        <v>100</v>
      </c>
      <c r="L1585">
        <v>6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10</v>
      </c>
      <c r="S1585">
        <v>90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2</v>
      </c>
      <c r="AA1585">
        <v>1</v>
      </c>
      <c r="AB1585">
        <v>0</v>
      </c>
      <c r="AC1585">
        <v>0</v>
      </c>
      <c r="AD1585">
        <v>7</v>
      </c>
      <c r="AE1585">
        <v>107903</v>
      </c>
      <c r="AF1585">
        <v>100</v>
      </c>
      <c r="AG1585">
        <v>0</v>
      </c>
      <c r="AJ1585">
        <v>1</v>
      </c>
      <c r="AK1585">
        <v>7300</v>
      </c>
      <c r="AL1585">
        <v>7400</v>
      </c>
    </row>
    <row r="1586" spans="1:38">
      <c r="A1586">
        <v>315070</v>
      </c>
      <c r="B1586" t="s">
        <v>1104</v>
      </c>
      <c r="C1586">
        <v>20</v>
      </c>
      <c r="D1586">
        <v>5</v>
      </c>
      <c r="E1586">
        <v>8</v>
      </c>
      <c r="F1586">
        <v>17</v>
      </c>
      <c r="G1586">
        <v>11</v>
      </c>
      <c r="H1586">
        <v>47</v>
      </c>
      <c r="I1586">
        <v>9</v>
      </c>
      <c r="J1586">
        <v>26</v>
      </c>
      <c r="K1586">
        <v>100</v>
      </c>
      <c r="L1586">
        <v>6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90</v>
      </c>
      <c r="S1586">
        <v>10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2</v>
      </c>
      <c r="AA1586">
        <v>1</v>
      </c>
      <c r="AB1586">
        <v>0</v>
      </c>
      <c r="AC1586">
        <v>0</v>
      </c>
      <c r="AD1586">
        <v>7</v>
      </c>
      <c r="AE1586">
        <v>110346</v>
      </c>
      <c r="AF1586">
        <v>100</v>
      </c>
      <c r="AG1586">
        <v>0</v>
      </c>
      <c r="AJ1586">
        <v>0</v>
      </c>
      <c r="AK1586">
        <v>7300</v>
      </c>
      <c r="AL1586">
        <v>7400</v>
      </c>
    </row>
    <row r="1587" spans="1:38">
      <c r="A1587">
        <v>315071</v>
      </c>
      <c r="B1587" t="s">
        <v>1105</v>
      </c>
      <c r="C1587">
        <v>20</v>
      </c>
      <c r="D1587">
        <v>5</v>
      </c>
      <c r="E1587">
        <v>6</v>
      </c>
      <c r="F1587">
        <v>34</v>
      </c>
      <c r="G1587">
        <v>31</v>
      </c>
      <c r="H1587">
        <v>20</v>
      </c>
      <c r="I1587">
        <v>16</v>
      </c>
      <c r="J1587">
        <v>9</v>
      </c>
      <c r="K1587">
        <v>100</v>
      </c>
      <c r="L1587">
        <v>6</v>
      </c>
      <c r="M1587">
        <v>0</v>
      </c>
      <c r="N1587">
        <v>0</v>
      </c>
      <c r="O1587">
        <v>0</v>
      </c>
      <c r="P1587">
        <v>10</v>
      </c>
      <c r="Q1587">
        <v>90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2</v>
      </c>
      <c r="AA1587">
        <v>1</v>
      </c>
      <c r="AB1587">
        <v>0</v>
      </c>
      <c r="AC1587">
        <v>0</v>
      </c>
      <c r="AD1587">
        <v>7</v>
      </c>
      <c r="AE1587">
        <v>110536</v>
      </c>
      <c r="AF1587">
        <v>100</v>
      </c>
      <c r="AG1587">
        <v>0</v>
      </c>
      <c r="AJ1587">
        <v>1</v>
      </c>
      <c r="AK1587">
        <v>7300</v>
      </c>
      <c r="AL1587">
        <v>7400</v>
      </c>
    </row>
    <row r="1588" spans="1:38">
      <c r="B1588" t="s">
        <v>1106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enemybase</vt:lpstr>
      <vt:lpstr>Sheet3</vt:lpstr>
      <vt:lpstr>临时粘贴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2020-10-14T17:27:45Z</dcterms:modified>
</cp:coreProperties>
</file>